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defaultThemeVersion="124226"/>
  <mc:AlternateContent xmlns:mc="http://schemas.openxmlformats.org/markup-compatibility/2006">
    <mc:Choice Requires="x15">
      <x15ac:absPath xmlns:x15ac="http://schemas.microsoft.com/office/spreadsheetml/2010/11/ac" url="C:\Users\choh-r27p\Desktop\様式修正\ウォーカブル\"/>
    </mc:Choice>
  </mc:AlternateContent>
  <xr:revisionPtr revIDLastSave="0" documentId="13_ncr:1_{2A423BB7-EC08-4878-9132-658E273B5155}" xr6:coauthVersionLast="47" xr6:coauthVersionMax="47" xr10:uidLastSave="{00000000-0000-0000-0000-000000000000}"/>
  <bookViews>
    <workbookView xWindow="-110" yWindow="-110" windowWidth="19420" windowHeight="10300" tabRatio="778" activeTab="1" xr2:uid="{00000000-000D-0000-FFFF-FFFF00000000}"/>
  </bookViews>
  <sheets>
    <sheet name="目次" sheetId="128" r:id="rId1"/>
    <sheet name="★暑熱" sheetId="136" r:id="rId2"/>
    <sheet name="提案事業" sheetId="16" r:id="rId3"/>
    <sheet name="道路" sheetId="17" r:id="rId4"/>
    <sheet name="公園１" sheetId="58" r:id="rId5"/>
    <sheet name="公園２" sheetId="59" r:id="rId6"/>
    <sheet name="公園３" sheetId="131" r:id="rId7"/>
    <sheet name="入力規則リスト" sheetId="130" state="hidden" r:id="rId8"/>
    <sheet name="公園４" sheetId="132" r:id="rId9"/>
    <sheet name="公園（都市公園補助事業採択要件外）" sheetId="60" r:id="rId10"/>
    <sheet name="駐車場有効利用システム" sheetId="24" r:id="rId11"/>
    <sheet name="地域生活" sheetId="25" r:id="rId12"/>
    <sheet name="共同駐車場" sheetId="26" r:id="rId13"/>
    <sheet name="高質空間" sheetId="15" r:id="rId14"/>
    <sheet name="既存活用" sheetId="28" r:id="rId15"/>
    <sheet name="再開発1" sheetId="40" r:id="rId16"/>
    <sheet name="再開発２" sheetId="41" r:id="rId17"/>
    <sheet name="バリ環" sheetId="44" r:id="rId18"/>
    <sheet name="街環" sheetId="96" r:id="rId19"/>
    <sheet name="エリア価値１" sheetId="126" r:id="rId20"/>
    <sheet name="★エリア価値２（次期開発）" sheetId="133" r:id="rId21"/>
    <sheet name="エリア価値（イメージ図）" sheetId="127" r:id="rId22"/>
    <sheet name="★滞在環境" sheetId="134" r:id="rId23"/>
    <sheet name="★こどもまんなか" sheetId="135" r:id="rId24"/>
    <sheet name="計画策定" sheetId="124" r:id="rId25"/>
    <sheet name="区画０－１" sheetId="100" r:id="rId26"/>
    <sheet name="区画０－２" sheetId="101" r:id="rId27"/>
    <sheet name="区画１ (2)" sheetId="102" r:id="rId28"/>
    <sheet name="区画２ (2)" sheetId="103" r:id="rId29"/>
    <sheet name="区画３－１" sheetId="104" r:id="rId30"/>
    <sheet name="区画３－２" sheetId="105" r:id="rId31"/>
    <sheet name="区画３－３（Ｈ19以前採択）" sheetId="106" r:id="rId32"/>
    <sheet name="区画３－３（Ｈ20以降採択）" sheetId="107" r:id="rId33"/>
    <sheet name="区画３－４（Ｈ24以降採択）" sheetId="108" r:id="rId34"/>
    <sheet name="区画３－５（Ｈ28以降採択Ｈ30着手まで）" sheetId="109" r:id="rId35"/>
    <sheet name="区画３－６（R1以降採択）" sheetId="110" r:id="rId36"/>
    <sheet name="区画３－７（R3以降採択）" sheetId="111" r:id="rId37"/>
    <sheet name="区画３－８（大街区化）" sheetId="112" r:id="rId38"/>
    <sheet name="区画３－９（空間再編）" sheetId="113" r:id="rId39"/>
    <sheet name="区画４－１" sheetId="114" r:id="rId40"/>
    <sheet name="区画４－２" sheetId="115" r:id="rId41"/>
    <sheet name="区画４－３" sheetId="116" r:id="rId42"/>
    <sheet name="区画４－４" sheetId="117" r:id="rId43"/>
    <sheet name="区画４－５" sheetId="118" r:id="rId44"/>
    <sheet name="区画４－６" sheetId="119" r:id="rId45"/>
    <sheet name="区画４－７" sheetId="120" r:id="rId46"/>
    <sheet name="区画５" sheetId="121" r:id="rId47"/>
    <sheet name="区画６" sheetId="122" r:id="rId48"/>
  </sheets>
  <externalReferences>
    <externalReference r:id="rId49"/>
    <externalReference r:id="rId50"/>
    <externalReference r:id="rId51"/>
    <externalReference r:id="rId52"/>
  </externalReferences>
  <definedNames>
    <definedName name="○" localSheetId="6">[1]入力規則リスト!$V$2:$V$2</definedName>
    <definedName name="○" localSheetId="8">[1]入力規則リスト!$V$2:$V$2</definedName>
    <definedName name="○">入力規則リスト!$V$2:$V$2</definedName>
    <definedName name="_xlnm.Print_Area" localSheetId="20">'★エリア価値２（次期開発）'!$A$4:$P$21</definedName>
    <definedName name="_xlnm.Print_Area" localSheetId="23">★こどもまんなか!$A$3:$M$30</definedName>
    <definedName name="_xlnm.Print_Area" localSheetId="1">★暑熱!$A$3:$O$89</definedName>
    <definedName name="_xlnm.Print_Area" localSheetId="22">★滞在環境!$A$3:$J$13</definedName>
    <definedName name="_xlnm.Print_Area" localSheetId="21">'エリア価値（イメージ図）'!$A$3:$J$15</definedName>
    <definedName name="_xlnm.Print_Area" localSheetId="19">エリア価値１!$A$3:$P$30</definedName>
    <definedName name="_xlnm.Print_Area" localSheetId="17">バリ環!$A$3:$AH$33</definedName>
    <definedName name="_xlnm.Print_Area" localSheetId="18">街環!$B$3:$Q$41</definedName>
    <definedName name="_xlnm.Print_Area" localSheetId="14">既存活用!$B$3:$Q$36</definedName>
    <definedName name="_xlnm.Print_Area" localSheetId="12">共同駐車場!$B$4:$N$39</definedName>
    <definedName name="_xlnm.Print_Area" localSheetId="25">'区画０－１'!$A$3:$AG$37</definedName>
    <definedName name="_xlnm.Print_Area" localSheetId="26">'区画０－２'!$A$3:$J$31</definedName>
    <definedName name="_xlnm.Print_Area" localSheetId="27">'区画１ (2)'!$A$3:$AX$37</definedName>
    <definedName name="_xlnm.Print_Area" localSheetId="28">'区画２ (2)'!$A$3:$AO$38</definedName>
    <definedName name="_xlnm.Print_Area" localSheetId="29">'区画３－１'!$A$3:$BI$36</definedName>
    <definedName name="_xlnm.Print_Area" localSheetId="30">'区画３－２'!$A$3:$BI$39</definedName>
    <definedName name="_xlnm.Print_Area" localSheetId="31">'区画３－３（Ｈ19以前採択）'!$A$3:$BK$42</definedName>
    <definedName name="_xlnm.Print_Area" localSheetId="32">'区画３－３（Ｈ20以降採択）'!$A$3:$BK$45</definedName>
    <definedName name="_xlnm.Print_Area" localSheetId="33">'区画３－４（Ｈ24以降採択）'!$A$3:$BK$49</definedName>
    <definedName name="_xlnm.Print_Area" localSheetId="34">'区画３－５（Ｈ28以降採択Ｈ30着手まで）'!$A$3:$BK$54</definedName>
    <definedName name="_xlnm.Print_Area" localSheetId="35">'区画３－６（R1以降採択）'!$A$3:$BK$54</definedName>
    <definedName name="_xlnm.Print_Area" localSheetId="36">'区画３－７（R3以降採択）'!$A$3:$BK$54</definedName>
    <definedName name="_xlnm.Print_Area" localSheetId="37">'区画３－８（大街区化）'!$A$3:$BK$54</definedName>
    <definedName name="_xlnm.Print_Area" localSheetId="38">'区画３－９（空間再編）'!$A$3:$BK$40</definedName>
    <definedName name="_xlnm.Print_Area" localSheetId="39">'区画４－１'!$A$3:$AO$101</definedName>
    <definedName name="_xlnm.Print_Area" localSheetId="40">'区画４－２'!$A$3:$P$37</definedName>
    <definedName name="_xlnm.Print_Area" localSheetId="41">'区画４－３'!$A$3:$AB$65</definedName>
    <definedName name="_xlnm.Print_Area" localSheetId="42">'区画４－４'!$A$3:$AW$36</definedName>
    <definedName name="_xlnm.Print_Area" localSheetId="43">'区画４－５'!$A$3:$M$36</definedName>
    <definedName name="_xlnm.Print_Area" localSheetId="44">'区画４－６'!$A$3:$AX$37</definedName>
    <definedName name="_xlnm.Print_Area" localSheetId="45">'区画４－７'!$A$3:$AW$37</definedName>
    <definedName name="_xlnm.Print_Area" localSheetId="46">区画５!$A$3:$AL$59</definedName>
    <definedName name="_xlnm.Print_Area" localSheetId="47">区画６!$A$3:$BZ$112</definedName>
    <definedName name="_xlnm.Print_Area" localSheetId="24">計画策定!$A$3:$I$22</definedName>
    <definedName name="_xlnm.Print_Area" localSheetId="9">'公園（都市公園補助事業採択要件外）'!$A$3:$K$22</definedName>
    <definedName name="_xlnm.Print_Area" localSheetId="4">公園１!$A$3:$M$34</definedName>
    <definedName name="_xlnm.Print_Area" localSheetId="5">公園２!$A$3:$M$38</definedName>
    <definedName name="_xlnm.Print_Area" localSheetId="6">公園３!$D$3:$Q$36</definedName>
    <definedName name="_xlnm.Print_Area" localSheetId="8">公園４!$A$3:$O$30</definedName>
    <definedName name="_xlnm.Print_Area" localSheetId="13">高質空間!$A$3:$K$24</definedName>
    <definedName name="_xlnm.Print_Area" localSheetId="15">再開発1!$A$3:$CB$44</definedName>
    <definedName name="_xlnm.Print_Area" localSheetId="16">再開発２!$A$3:$BY$23</definedName>
    <definedName name="_xlnm.Print_Area" localSheetId="11">地域生活!$A$3:$M$28</definedName>
    <definedName name="_xlnm.Print_Area" localSheetId="10">駐車場有効利用システム!$B$4:$N$25</definedName>
    <definedName name="_xlnm.Print_Area" localSheetId="2">提案事業!$A$3:$M$42</definedName>
    <definedName name="_xlnm.Print_Area" localSheetId="3">道路!$A$3:$T$32</definedName>
    <definedName name="_xlnm.Print_Area" localSheetId="7">入力規則リスト!$A$1</definedName>
    <definedName name="_xlnm.Print_Area" localSheetId="0">目次!$G$1</definedName>
    <definedName name="_xlnm.Print_Area">'[2]総括様式３（とりやめ）'!$A$1:$AF$11</definedName>
    <definedName name="PRINT_AREA_MI" localSheetId="27">'[3]総括様式３（とりやめ）'!$A$1:$AF$11</definedName>
    <definedName name="PRINT_AREA_MI" localSheetId="31">'[3]総括様式３（とりやめ）'!$A$1:$AF$11</definedName>
    <definedName name="PRINT_AREA_MI" localSheetId="44">'[3]総括様式３（とりやめ）'!$A$1:$AF$11</definedName>
    <definedName name="PRINT_AREA_MI">'[4]総括様式３（とりやめ）'!$A$1:$AF$11</definedName>
    <definedName name="y">'[3]総括様式３（とりやめ）'!$A$1:$AF$11</definedName>
    <definedName name="あ">'[3]総括様式３（とりやめ）'!$A$1:$AF$11</definedName>
    <definedName name="その他">入力規則リスト!$AL$2:$AL$3</definedName>
    <definedName name="みどりの基本計画">入力規則リスト!$O$2:$O$6</definedName>
    <definedName name="運動施設">入力規則リスト!$AG$2:$AG$22</definedName>
    <definedName name="園路広場">入力規則リスト!$AC$2:$AC$3</definedName>
    <definedName name="管理施設">入力規則リスト!$AJ$2:$AJ$18</definedName>
    <definedName name="休憩施設">入力規則リスト!$AE$2:$AE$6</definedName>
    <definedName name="教養施設">入力規則リスト!$AH$2:$AH$9</definedName>
    <definedName name="個別統合">入力規則リスト!$I$2:$I$3</definedName>
    <definedName name="再評価案件" localSheetId="6">[1]入力規則リスト!$U$2:$U$6</definedName>
    <definedName name="再評価案件" localSheetId="8">[1]入力規則リスト!$U$2:$U$6</definedName>
    <definedName name="再評価案件">入力規則リスト!$U$2:$U$6</definedName>
    <definedName name="災害応急対策施設">入力規則リスト!$AK$2:$AK$9</definedName>
    <definedName name="施策名">入力規則リスト!$S$2:$S$7</definedName>
    <definedName name="施策名_緑総">入力規則リスト!$T$2:$T$7</definedName>
    <definedName name="事業区分">入力規則リスト!$F$2:$F$3</definedName>
    <definedName name="事業主体種別" localSheetId="6">[1]入力規則リスト!$A$2:$A$10</definedName>
    <definedName name="事業主体種別" localSheetId="8">[1]入力規則リスト!$A$2:$A$10</definedName>
    <definedName name="事業主体種別">入力規則リスト!$A$2:$A$10</definedName>
    <definedName name="手法新旧" localSheetId="6">[1]入力規則リスト!$R$2:$R$6</definedName>
    <definedName name="手法新旧" localSheetId="8">[1]入力規則リスト!$R$2:$R$6</definedName>
    <definedName name="手法新旧">入力規則リスト!$R$2:$R$6</definedName>
    <definedName name="種別_3_2">入力規則リスト!$M$2:$M$20</definedName>
    <definedName name="種別_個別">入力規則リスト!$L$2:$L$20</definedName>
    <definedName name="種別_緑総">入力規則リスト!$N$2:$N$28</definedName>
    <definedName name="修景施設">入力規則リスト!$AD$2:$AD$9</definedName>
    <definedName name="新規継続">入力規則リスト!$B$2:$B$3</definedName>
    <definedName name="新旧">入力規則リスト!$Q$2:$Q$3</definedName>
    <definedName name="大種別">入力規則リスト!$J$2:$J$8</definedName>
    <definedName name="大種別_3_2">入力規則リスト!$K$2:$K$6</definedName>
    <definedName name="評価手法">入力規則リスト!$P$2:$P$4</definedName>
    <definedName name="便益施設">入力規則リスト!$AI$2:$AI$9</definedName>
    <definedName name="防災計画">入力規則リスト!$Y$2:$Y$3</definedName>
    <definedName name="防災種類" localSheetId="6">[1]入力規則リスト!$X$2:$X$7</definedName>
    <definedName name="防災種類" localSheetId="8">[1]入力規則リスト!$X$2:$X$7</definedName>
    <definedName name="防災種類">入力規則リスト!$X$2:$X$7</definedName>
    <definedName name="防災地域" localSheetId="6">[1]入力規則リスト!$Z$2:$Z$9</definedName>
    <definedName name="防災地域" localSheetId="8">[1]入力規則リスト!$Z$2:$Z$9</definedName>
    <definedName name="防災地域">入力規則リスト!$Z$2:$Z$9</definedName>
    <definedName name="本省一括">入力規則リスト!$C$2:$C$3</definedName>
    <definedName name="遊戯施設">入力規則リスト!$AF$2:$AF$9</definedName>
    <definedName name="用国要素事業">入力規則リスト!$H$2:$H$5</definedName>
    <definedName name="要素事業">入力規則リスト!$G$2:$G$7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0" i="136" l="1"/>
  <c r="G9" i="136"/>
  <c r="C30" i="59"/>
  <c r="F34" i="59" l="1"/>
  <c r="F31" i="59"/>
  <c r="F28" i="59"/>
  <c r="F27" i="59"/>
  <c r="F24" i="59"/>
  <c r="F23" i="59"/>
  <c r="F22" i="59"/>
  <c r="C33" i="59"/>
  <c r="E32" i="59"/>
  <c r="D32" i="59"/>
  <c r="C32" i="59"/>
  <c r="F32" i="59" s="1"/>
  <c r="E31" i="59"/>
  <c r="D31" i="59"/>
  <c r="C31" i="59"/>
  <c r="E30" i="59"/>
  <c r="E33" i="59" s="1"/>
  <c r="D30" i="59"/>
  <c r="F30" i="59" s="1"/>
  <c r="E29" i="59"/>
  <c r="F29" i="59" s="1"/>
  <c r="D29" i="59"/>
  <c r="C29" i="59"/>
  <c r="E25" i="59"/>
  <c r="D25" i="59"/>
  <c r="C25" i="59"/>
  <c r="F25" i="59" s="1"/>
  <c r="F26" i="59"/>
  <c r="D33" i="59" l="1"/>
  <c r="F33" i="59" s="1"/>
  <c r="J1" i="58"/>
  <c r="O9" i="132" l="1"/>
  <c r="M9" i="132"/>
  <c r="K9" i="132"/>
  <c r="N8" i="132"/>
  <c r="I37" i="131"/>
  <c r="C36" i="131"/>
  <c r="B36" i="131"/>
  <c r="A36" i="131"/>
  <c r="C35" i="131"/>
  <c r="B35" i="131"/>
  <c r="A35" i="131"/>
  <c r="C34" i="131"/>
  <c r="B34" i="131"/>
  <c r="A34" i="131"/>
  <c r="C33" i="131"/>
  <c r="B33" i="131"/>
  <c r="A33" i="131"/>
  <c r="C32" i="131"/>
  <c r="B32" i="131"/>
  <c r="A32" i="131"/>
  <c r="C31" i="131"/>
  <c r="B31" i="131"/>
  <c r="A31" i="131"/>
  <c r="C30" i="131"/>
  <c r="B30" i="131"/>
  <c r="A30" i="131"/>
  <c r="C29" i="131"/>
  <c r="B29" i="131"/>
  <c r="A29" i="131"/>
  <c r="C26" i="131"/>
  <c r="B26" i="131"/>
  <c r="A26" i="131"/>
  <c r="C25" i="131"/>
  <c r="B25" i="131"/>
  <c r="A25" i="131"/>
  <c r="C24" i="131"/>
  <c r="B24" i="131"/>
  <c r="A24" i="131"/>
  <c r="C23" i="131"/>
  <c r="B23" i="131"/>
  <c r="A23" i="131"/>
  <c r="C22" i="131"/>
  <c r="B22" i="131"/>
  <c r="A22" i="131"/>
  <c r="C21" i="131"/>
  <c r="B21" i="131"/>
  <c r="A21" i="131"/>
  <c r="C20" i="131"/>
  <c r="B20" i="131"/>
  <c r="A20" i="131"/>
  <c r="C19" i="131"/>
  <c r="B19" i="131"/>
  <c r="A19" i="131"/>
  <c r="H16" i="124" l="1"/>
  <c r="V65" i="116"/>
  <c r="U65" i="116"/>
  <c r="T65" i="116"/>
  <c r="M65" i="116"/>
  <c r="L65" i="116"/>
  <c r="K65" i="116"/>
  <c r="W64" i="116"/>
  <c r="M64" i="116"/>
  <c r="W63" i="116"/>
  <c r="W65" i="116" s="1"/>
  <c r="W59" i="116" s="1"/>
  <c r="M63" i="116"/>
  <c r="M59" i="116"/>
  <c r="V57" i="116"/>
  <c r="U57" i="116"/>
  <c r="T57" i="116"/>
  <c r="L57" i="116"/>
  <c r="K57" i="116"/>
  <c r="W56" i="116"/>
  <c r="M56" i="116"/>
  <c r="M57" i="116" s="1"/>
  <c r="M50" i="116" s="1"/>
  <c r="W55" i="116"/>
  <c r="W57" i="116" s="1"/>
  <c r="W51" i="116" s="1"/>
  <c r="M55" i="116"/>
  <c r="M54" i="116"/>
  <c r="W49" i="116"/>
  <c r="W43" i="116"/>
  <c r="V49" i="116"/>
  <c r="U49" i="116"/>
  <c r="T49" i="116"/>
  <c r="W48" i="116"/>
  <c r="W47" i="116"/>
  <c r="L47" i="116"/>
  <c r="K47" i="116"/>
  <c r="M46" i="116"/>
  <c r="M45" i="116"/>
  <c r="M44" i="116"/>
  <c r="M43" i="116"/>
  <c r="F43" i="116"/>
  <c r="F36" i="116" s="1"/>
  <c r="M42" i="116"/>
  <c r="V41" i="116"/>
  <c r="U41" i="116"/>
  <c r="T41" i="116"/>
  <c r="M41" i="116"/>
  <c r="W40" i="116"/>
  <c r="M40" i="116"/>
  <c r="M47" i="116" s="1"/>
  <c r="M36" i="116" s="1"/>
  <c r="W39" i="116"/>
  <c r="W38" i="116"/>
  <c r="W37" i="116"/>
  <c r="W36" i="116"/>
  <c r="W35" i="116"/>
  <c r="W34" i="116"/>
  <c r="W33" i="116"/>
  <c r="W32" i="116"/>
  <c r="W41" i="116" s="1"/>
  <c r="W28" i="116" s="1"/>
  <c r="M31" i="116"/>
  <c r="G30" i="116"/>
  <c r="M29" i="116"/>
  <c r="G29" i="116"/>
  <c r="G28" i="116"/>
  <c r="G27" i="116"/>
  <c r="G26" i="116"/>
  <c r="G31" i="116" s="1"/>
  <c r="F26" i="116"/>
  <c r="F31" i="116" s="1"/>
  <c r="G24" i="116"/>
  <c r="G23" i="116"/>
  <c r="G22" i="116"/>
  <c r="AA21" i="116"/>
  <c r="Z21" i="116"/>
  <c r="U21" i="116"/>
  <c r="U15" i="116"/>
  <c r="T21" i="116"/>
  <c r="S21" i="116"/>
  <c r="AB20" i="116"/>
  <c r="U20" i="116"/>
  <c r="AB19" i="116"/>
  <c r="AB21" i="116" s="1"/>
  <c r="AB15" i="116" s="1"/>
  <c r="U19" i="116"/>
  <c r="J19" i="116"/>
  <c r="K13" i="116" s="1"/>
  <c r="J17" i="116"/>
  <c r="F17" i="116"/>
  <c r="G16" i="116"/>
  <c r="K15" i="116"/>
  <c r="G15" i="116"/>
  <c r="G14" i="116"/>
  <c r="T13" i="116"/>
  <c r="S13" i="116"/>
  <c r="G13" i="116"/>
  <c r="U12" i="116"/>
  <c r="G12" i="116"/>
  <c r="U11" i="116"/>
  <c r="U13" i="116" s="1"/>
  <c r="U7" i="116" s="1"/>
  <c r="K11" i="116"/>
  <c r="G11" i="116"/>
  <c r="G17" i="116" s="1"/>
  <c r="L7" i="116"/>
  <c r="L25" i="113"/>
  <c r="K25" i="113" s="1"/>
  <c r="U20" i="113"/>
  <c r="U16" i="113"/>
  <c r="V13" i="113"/>
  <c r="K13" i="113"/>
  <c r="I11" i="113"/>
  <c r="L33" i="112"/>
  <c r="L30" i="112"/>
  <c r="K30" i="112" s="1"/>
  <c r="AP25" i="112"/>
  <c r="U25" i="112"/>
  <c r="U21" i="112"/>
  <c r="AP20" i="112"/>
  <c r="BG14" i="112"/>
  <c r="V13" i="112"/>
  <c r="K13" i="112"/>
  <c r="I11" i="112" s="1"/>
  <c r="BG9" i="112"/>
  <c r="AP49" i="111"/>
  <c r="AP47" i="111"/>
  <c r="AN46" i="111"/>
  <c r="AP43" i="111"/>
  <c r="AP40" i="111"/>
  <c r="AP37" i="111"/>
  <c r="AP32" i="111"/>
  <c r="L32" i="111"/>
  <c r="K30" i="111" s="1"/>
  <c r="AQ30" i="111"/>
  <c r="AQ29" i="111"/>
  <c r="U25" i="111"/>
  <c r="U21" i="111" s="1"/>
  <c r="AS22" i="111"/>
  <c r="AR17" i="111"/>
  <c r="AQ17" i="111" s="1"/>
  <c r="AS14" i="111"/>
  <c r="AR13" i="111"/>
  <c r="V13" i="111"/>
  <c r="K13" i="111"/>
  <c r="AQ12" i="111"/>
  <c r="I11" i="111"/>
  <c r="AP8" i="111"/>
  <c r="AP48" i="110"/>
  <c r="AP46" i="110"/>
  <c r="AN45" i="110" s="1"/>
  <c r="AP42" i="110"/>
  <c r="AP39" i="110"/>
  <c r="AP36" i="110"/>
  <c r="L32" i="110"/>
  <c r="K30" i="110" s="1"/>
  <c r="AP31" i="110"/>
  <c r="U25" i="110"/>
  <c r="AS22" i="110"/>
  <c r="U21" i="110"/>
  <c r="AR17" i="110"/>
  <c r="AQ17" i="110" s="1"/>
  <c r="AS14" i="110"/>
  <c r="AR13" i="110"/>
  <c r="AQ12" i="110" s="1"/>
  <c r="AP12" i="110" s="1"/>
  <c r="V13" i="110"/>
  <c r="K13" i="110"/>
  <c r="I11" i="110"/>
  <c r="AP8" i="110"/>
  <c r="AP48" i="109"/>
  <c r="AP46" i="109"/>
  <c r="AN45" i="109" s="1"/>
  <c r="AP42" i="109"/>
  <c r="AP39" i="109"/>
  <c r="AP36" i="109"/>
  <c r="L33" i="109"/>
  <c r="AP31" i="109"/>
  <c r="K30" i="109"/>
  <c r="U25" i="109"/>
  <c r="U21" i="109" s="1"/>
  <c r="AS22" i="109"/>
  <c r="AR17" i="109"/>
  <c r="AQ17" i="109"/>
  <c r="AS14" i="109"/>
  <c r="AR13" i="109"/>
  <c r="AQ12" i="109" s="1"/>
  <c r="AP12" i="109" s="1"/>
  <c r="V13" i="109"/>
  <c r="K13" i="109"/>
  <c r="I11" i="109" s="1"/>
  <c r="AP8" i="109"/>
  <c r="AP44" i="108"/>
  <c r="AP42" i="108"/>
  <c r="AN41" i="108"/>
  <c r="AP38" i="108"/>
  <c r="AP35" i="108"/>
  <c r="AP32" i="108"/>
  <c r="L32" i="108"/>
  <c r="K30" i="108"/>
  <c r="AP27" i="108"/>
  <c r="U25" i="108"/>
  <c r="U21" i="108"/>
  <c r="AS18" i="108"/>
  <c r="AR13" i="108"/>
  <c r="AQ13" i="108"/>
  <c r="V13" i="108"/>
  <c r="K13" i="108"/>
  <c r="I11" i="108"/>
  <c r="AS10" i="108"/>
  <c r="AR9" i="108"/>
  <c r="AQ8" i="108" s="1"/>
  <c r="AP8" i="108" s="1"/>
  <c r="AP38" i="107"/>
  <c r="AP36" i="107"/>
  <c r="AN35" i="107"/>
  <c r="AP32" i="107"/>
  <c r="L32" i="107"/>
  <c r="K30" i="107"/>
  <c r="AP27" i="107"/>
  <c r="U25" i="107"/>
  <c r="U21" i="107"/>
  <c r="AS18" i="107"/>
  <c r="AR13" i="107"/>
  <c r="AQ13" i="107"/>
  <c r="V13" i="107"/>
  <c r="K13" i="107"/>
  <c r="I11" i="107" s="1"/>
  <c r="AS10" i="107"/>
  <c r="AR9" i="107"/>
  <c r="AQ8" i="107"/>
  <c r="AP8" i="107"/>
  <c r="AD40" i="106"/>
  <c r="AD33" i="106"/>
  <c r="AP32" i="106"/>
  <c r="AN31" i="106" s="1"/>
  <c r="AD27" i="106"/>
  <c r="L26" i="106" s="1"/>
  <c r="AQ25" i="106"/>
  <c r="AP25" i="106"/>
  <c r="K24" i="106"/>
  <c r="U21" i="106"/>
  <c r="U17" i="106"/>
  <c r="AS15" i="106"/>
  <c r="AR14" i="106"/>
  <c r="AQ14" i="106" s="1"/>
  <c r="V14" i="106"/>
  <c r="V13" i="106"/>
  <c r="K13" i="106"/>
  <c r="I11" i="106" s="1"/>
  <c r="AS10" i="106"/>
  <c r="AR9" i="106"/>
  <c r="AQ8" i="106" s="1"/>
  <c r="AP8" i="106" s="1"/>
  <c r="J15" i="60"/>
  <c r="I15" i="60"/>
  <c r="H15" i="60"/>
  <c r="G15" i="60"/>
  <c r="D19" i="59"/>
  <c r="C19" i="59"/>
  <c r="B19" i="59"/>
  <c r="E18" i="59"/>
  <c r="E17" i="59"/>
  <c r="E16" i="59"/>
  <c r="E15" i="59"/>
  <c r="E19" i="59" s="1"/>
  <c r="C6" i="59"/>
  <c r="C5" i="59"/>
  <c r="W23" i="116" l="1"/>
  <c r="L5" i="116" s="1"/>
  <c r="H16" i="116"/>
  <c r="H15" i="116"/>
  <c r="H14" i="116"/>
  <c r="H11" i="116"/>
  <c r="H12" i="116"/>
  <c r="H13" i="116"/>
  <c r="AP12" i="111"/>
  <c r="K16" i="116"/>
  <c r="K12" i="116"/>
  <c r="K14" i="116"/>
  <c r="L16" i="116" s="1"/>
  <c r="H17" i="116" l="1"/>
  <c r="L12" i="116"/>
  <c r="K29" i="116" s="1"/>
  <c r="K17" i="116"/>
  <c r="L17" i="116" s="1"/>
  <c r="L30" i="116" l="1"/>
  <c r="L31" i="116"/>
  <c r="L29" i="116"/>
  <c r="K31" i="1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行政情報化推進課</author>
    <author>ㅤ</author>
  </authors>
  <commentList>
    <comment ref="F22" authorId="0" shapeId="0" xr:uid="{00000000-0006-0000-0D00-000001000000}">
      <text>
        <r>
          <rPr>
            <sz val="14"/>
            <color indexed="81"/>
            <rFont val="ＭＳ Ｐゴシック"/>
            <family val="3"/>
            <charset val="128"/>
          </rPr>
          <t>当該施設の概要を記載。
複合施設の一部となっている場合は、当該機能を有する部分について記載すること。</t>
        </r>
      </text>
    </comment>
    <comment ref="P22" authorId="1" shapeId="0" xr:uid="{00000000-0006-0000-0D00-000002000000}">
      <text>
        <r>
          <rPr>
            <b/>
            <sz val="14"/>
            <color indexed="81"/>
            <rFont val="Malgun Gothic Semilight"/>
            <family val="3"/>
            <charset val="129"/>
          </rPr>
          <t>ㅤ</t>
        </r>
        <r>
          <rPr>
            <sz val="14"/>
            <color indexed="81"/>
            <rFont val="MS P ゴシック"/>
            <family val="3"/>
            <charset val="128"/>
          </rPr>
          <t>下記【嵩上げ要件】のうち、該当するものを選択する。</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行政情報化推進課</author>
    <author>ㅤ</author>
  </authors>
  <commentList>
    <comment ref="E9" authorId="0" shapeId="0" xr:uid="{C2F5AED4-502B-4AD8-8A01-60FF61555B7A}">
      <text>
        <r>
          <rPr>
            <sz val="11"/>
            <color indexed="81"/>
            <rFont val="ＭＳ Ｐゴシック"/>
            <family val="3"/>
            <charset val="128"/>
          </rPr>
          <t>当該施設の概要を記載。
複合施設の一部となっている場合は、当該機能を有する部分について記載すること。</t>
        </r>
      </text>
    </comment>
    <comment ref="K9" authorId="1" shapeId="0" xr:uid="{1164EA68-43E2-4D01-BF59-5D090911F27E}">
      <text>
        <r>
          <rPr>
            <b/>
            <sz val="14"/>
            <color indexed="81"/>
            <rFont val="Malgun Gothic Semilight"/>
            <family val="3"/>
            <charset val="129"/>
          </rPr>
          <t>ㅤ</t>
        </r>
        <r>
          <rPr>
            <sz val="14"/>
            <color indexed="81"/>
            <rFont val="MS P ゴシック"/>
            <family val="3"/>
            <charset val="128"/>
          </rPr>
          <t>下記【嵩上げ要件】のうち、該当するものを選択する。</t>
        </r>
      </text>
    </comment>
    <comment ref="L9" authorId="1" shapeId="0" xr:uid="{59220C32-AAE2-4B29-8C80-55B826DDAC8D}">
      <text>
        <r>
          <rPr>
            <sz val="12"/>
            <color indexed="81"/>
            <rFont val="MS P ゴシック"/>
            <family val="3"/>
            <charset val="128"/>
          </rPr>
          <t>都市再生整備計画事業（防災・安全交付金）を活用する場合に、防災要件を満たしている場合は○を選択すること。</t>
        </r>
        <r>
          <rPr>
            <sz val="9"/>
            <color indexed="81"/>
            <rFont val="MS P ゴシック"/>
            <family val="3"/>
            <charset val="128"/>
          </rPr>
          <t xml:space="preserve">
</t>
        </r>
      </text>
    </comment>
    <comment ref="E10" authorId="0" shapeId="0" xr:uid="{3BDF6008-3F71-4C3F-8621-6C9966F4709A}">
      <text>
        <r>
          <rPr>
            <sz val="11"/>
            <color indexed="81"/>
            <rFont val="ＭＳ Ｐゴシック"/>
            <family val="3"/>
            <charset val="128"/>
          </rPr>
          <t>当該施設の概要を記載。
複合施設の一部となっている場合は、当該機能を有する部分について記載すること。</t>
        </r>
      </text>
    </comment>
    <comment ref="K10" authorId="1" shapeId="0" xr:uid="{1A4BB5B7-90FE-4E69-9C74-FCCB2C59FBCD}">
      <text>
        <r>
          <rPr>
            <b/>
            <sz val="14"/>
            <color indexed="81"/>
            <rFont val="Malgun Gothic Semilight"/>
            <family val="3"/>
            <charset val="129"/>
          </rPr>
          <t>ㅤ</t>
        </r>
        <r>
          <rPr>
            <sz val="14"/>
            <color indexed="81"/>
            <rFont val="MS P ゴシック"/>
            <family val="3"/>
            <charset val="128"/>
          </rPr>
          <t>下記【嵩上げ要件】のうち、該当するものを選択する。</t>
        </r>
      </text>
    </comment>
    <comment ref="L10" authorId="1" shapeId="0" xr:uid="{C1F9E9B8-91D8-49E2-B6CC-BD623D0E6ABD}">
      <text>
        <r>
          <rPr>
            <sz val="12"/>
            <color indexed="81"/>
            <rFont val="MS P ゴシック"/>
            <family val="3"/>
            <charset val="128"/>
          </rPr>
          <t>都市再生整備計画事業（防災・安全交付金）を活用する場合に、防災要件を満たしている場合は○を選択すること。</t>
        </r>
        <r>
          <rPr>
            <sz val="9"/>
            <color indexed="81"/>
            <rFont val="MS P ゴシック"/>
            <family val="3"/>
            <charset val="128"/>
          </rPr>
          <t xml:space="preserve">
</t>
        </r>
      </text>
    </comment>
  </commentList>
</comments>
</file>

<file path=xl/sharedStrings.xml><?xml version="1.0" encoding="utf-8"?>
<sst xmlns="http://schemas.openxmlformats.org/spreadsheetml/2006/main" count="3638" uniqueCount="1817">
  <si>
    <t>総事業費</t>
    <rPh sb="0" eb="4">
      <t>ソウジギョウヒ</t>
    </rPh>
    <phoneticPr fontId="2"/>
  </si>
  <si>
    <t>％</t>
    <phoneticPr fontId="2"/>
  </si>
  <si>
    <t>事業種別</t>
    <rPh sb="0" eb="2">
      <t>ジギョウ</t>
    </rPh>
    <rPh sb="2" eb="4">
      <t>シュベツ</t>
    </rPh>
    <phoneticPr fontId="2"/>
  </si>
  <si>
    <t>新規</t>
    <rPh sb="0" eb="2">
      <t>シンキ</t>
    </rPh>
    <phoneticPr fontId="2"/>
  </si>
  <si>
    <t>市街化区域</t>
    <rPh sb="0" eb="3">
      <t>シガイカ</t>
    </rPh>
    <rPh sb="3" eb="5">
      <t>クイキ</t>
    </rPh>
    <phoneticPr fontId="2"/>
  </si>
  <si>
    <t>用途地域</t>
    <rPh sb="0" eb="2">
      <t>ヨウト</t>
    </rPh>
    <rPh sb="2" eb="4">
      <t>チイキ</t>
    </rPh>
    <phoneticPr fontId="2"/>
  </si>
  <si>
    <t>(9)地区内人口等</t>
    <rPh sb="3" eb="5">
      <t>チク</t>
    </rPh>
    <rPh sb="5" eb="6">
      <t>ナイ</t>
    </rPh>
    <rPh sb="6" eb="8">
      <t>ジンコウ</t>
    </rPh>
    <rPh sb="8" eb="9">
      <t>トウ</t>
    </rPh>
    <phoneticPr fontId="2"/>
  </si>
  <si>
    <t>都市人口　Ａ</t>
    <rPh sb="0" eb="2">
      <t>トシ</t>
    </rPh>
    <rPh sb="2" eb="4">
      <t>ジンコウ</t>
    </rPh>
    <phoneticPr fontId="2"/>
  </si>
  <si>
    <t>人</t>
    <rPh sb="0" eb="1">
      <t>ニン</t>
    </rPh>
    <phoneticPr fontId="2"/>
  </si>
  <si>
    <t>地区内人口　Ｂ</t>
    <rPh sb="0" eb="2">
      <t>チク</t>
    </rPh>
    <rPh sb="2" eb="3">
      <t>ナイ</t>
    </rPh>
    <rPh sb="3" eb="5">
      <t>ジンコウ</t>
    </rPh>
    <phoneticPr fontId="2"/>
  </si>
  <si>
    <t>その他の地域地区</t>
    <rPh sb="2" eb="3">
      <t>タ</t>
    </rPh>
    <rPh sb="4" eb="6">
      <t>チイキ</t>
    </rPh>
    <rPh sb="6" eb="8">
      <t>チク</t>
    </rPh>
    <phoneticPr fontId="2"/>
  </si>
  <si>
    <t>地区内人口密度　Ｂ／地区面積</t>
    <rPh sb="0" eb="2">
      <t>チク</t>
    </rPh>
    <rPh sb="2" eb="3">
      <t>ナイ</t>
    </rPh>
    <rPh sb="3" eb="5">
      <t>ジンコウ</t>
    </rPh>
    <rPh sb="5" eb="7">
      <t>ミツド</t>
    </rPh>
    <rPh sb="10" eb="12">
      <t>チク</t>
    </rPh>
    <rPh sb="12" eb="14">
      <t>メンセキ</t>
    </rPh>
    <phoneticPr fontId="2"/>
  </si>
  <si>
    <t>人／ha</t>
    <rPh sb="0" eb="1">
      <t>ニン</t>
    </rPh>
    <phoneticPr fontId="2"/>
  </si>
  <si>
    <t>土地所有権者数　Ｃ</t>
    <rPh sb="0" eb="2">
      <t>トチ</t>
    </rPh>
    <rPh sb="2" eb="5">
      <t>ショユウケン</t>
    </rPh>
    <rPh sb="5" eb="6">
      <t>シャ</t>
    </rPh>
    <rPh sb="6" eb="7">
      <t>スウ</t>
    </rPh>
    <phoneticPr fontId="2"/>
  </si>
  <si>
    <t>(うち100㎡以下　人)</t>
    <rPh sb="7" eb="9">
      <t>イカ</t>
    </rPh>
    <rPh sb="10" eb="11">
      <t>ニン</t>
    </rPh>
    <phoneticPr fontId="2"/>
  </si>
  <si>
    <t>都市施設</t>
    <rPh sb="0" eb="2">
      <t>トシ</t>
    </rPh>
    <rPh sb="2" eb="4">
      <t>シセツ</t>
    </rPh>
    <phoneticPr fontId="2"/>
  </si>
  <si>
    <t>借地権者数　Ｄ</t>
    <rPh sb="0" eb="3">
      <t>シャクチケン</t>
    </rPh>
    <rPh sb="3" eb="4">
      <t>シャ</t>
    </rPh>
    <rPh sb="4" eb="5">
      <t>スウ</t>
    </rPh>
    <phoneticPr fontId="2"/>
  </si>
  <si>
    <t>筆数　Ｂ</t>
    <rPh sb="0" eb="1">
      <t>ヒツ</t>
    </rPh>
    <rPh sb="1" eb="2">
      <t>スウ</t>
    </rPh>
    <phoneticPr fontId="2"/>
  </si>
  <si>
    <t>筆</t>
    <rPh sb="0" eb="1">
      <t>ヒツ</t>
    </rPh>
    <phoneticPr fontId="2"/>
  </si>
  <si>
    <t>(注)直近の事業認可時の状況を記入。</t>
    <rPh sb="1" eb="2">
      <t>チュウ</t>
    </rPh>
    <rPh sb="3" eb="4">
      <t>チョク</t>
    </rPh>
    <rPh sb="4" eb="5">
      <t>キン</t>
    </rPh>
    <rPh sb="6" eb="8">
      <t>ジギョウ</t>
    </rPh>
    <rPh sb="8" eb="10">
      <t>ニンカ</t>
    </rPh>
    <rPh sb="10" eb="11">
      <t>ジ</t>
    </rPh>
    <rPh sb="12" eb="14">
      <t>ジョウキョウ</t>
    </rPh>
    <rPh sb="15" eb="17">
      <t>キニュウ</t>
    </rPh>
    <phoneticPr fontId="2"/>
  </si>
  <si>
    <t>(10)市街化の状況</t>
    <rPh sb="4" eb="7">
      <t>シガイカ</t>
    </rPh>
    <rPh sb="8" eb="10">
      <t>ジョウキョウ</t>
    </rPh>
    <phoneticPr fontId="2"/>
  </si>
  <si>
    <t>地区内宅地総面積　Ａ</t>
    <rPh sb="0" eb="2">
      <t>チク</t>
    </rPh>
    <rPh sb="2" eb="3">
      <t>ナイ</t>
    </rPh>
    <rPh sb="3" eb="5">
      <t>タクチ</t>
    </rPh>
    <rPh sb="5" eb="8">
      <t>ソウメンセキ</t>
    </rPh>
    <phoneticPr fontId="2"/>
  </si>
  <si>
    <t>建築物敷地面積等　Ｂ</t>
    <rPh sb="0" eb="3">
      <t>ケンチクブツ</t>
    </rPh>
    <rPh sb="3" eb="5">
      <t>シキチ</t>
    </rPh>
    <rPh sb="5" eb="8">
      <t>メンセキナド</t>
    </rPh>
    <phoneticPr fontId="2"/>
  </si>
  <si>
    <t>㎡</t>
    <phoneticPr fontId="2"/>
  </si>
  <si>
    <t>グランド･既宅造地を含む</t>
    <rPh sb="5" eb="6">
      <t>キ</t>
    </rPh>
    <rPh sb="6" eb="7">
      <t>タク</t>
    </rPh>
    <rPh sb="7" eb="8">
      <t>ヅクリ</t>
    </rPh>
    <rPh sb="8" eb="9">
      <t>チ</t>
    </rPh>
    <rPh sb="10" eb="11">
      <t>フク</t>
    </rPh>
    <phoneticPr fontId="2"/>
  </si>
  <si>
    <t>市街化率　Ｂ／Ａ</t>
    <rPh sb="0" eb="3">
      <t>シガイカ</t>
    </rPh>
    <rPh sb="3" eb="4">
      <t>リツ</t>
    </rPh>
    <phoneticPr fontId="2"/>
  </si>
  <si>
    <t>建築物戸数　Ｃ</t>
    <rPh sb="0" eb="3">
      <t>ケンチクブツ</t>
    </rPh>
    <rPh sb="3" eb="5">
      <t>コスウ</t>
    </rPh>
    <phoneticPr fontId="2"/>
  </si>
  <si>
    <t>戸</t>
    <rPh sb="0" eb="1">
      <t>コ</t>
    </rPh>
    <phoneticPr fontId="2"/>
  </si>
  <si>
    <t>(建築物棟数　　棟)</t>
    <rPh sb="1" eb="4">
      <t>ケンチクブツ</t>
    </rPh>
    <rPh sb="4" eb="5">
      <t>トウ</t>
    </rPh>
    <rPh sb="5" eb="6">
      <t>スウ</t>
    </rPh>
    <rPh sb="8" eb="9">
      <t>トウ</t>
    </rPh>
    <phoneticPr fontId="2"/>
  </si>
  <si>
    <t>要移転戸数　Ｄ</t>
    <rPh sb="0" eb="1">
      <t>ヨウ</t>
    </rPh>
    <rPh sb="1" eb="3">
      <t>イテン</t>
    </rPh>
    <rPh sb="3" eb="5">
      <t>コスウ</t>
    </rPh>
    <phoneticPr fontId="2"/>
  </si>
  <si>
    <t>(要移転棟数　　棟)</t>
    <rPh sb="1" eb="2">
      <t>ヨウ</t>
    </rPh>
    <rPh sb="2" eb="4">
      <t>イテン</t>
    </rPh>
    <rPh sb="4" eb="5">
      <t>トウ</t>
    </rPh>
    <rPh sb="5" eb="6">
      <t>スウ</t>
    </rPh>
    <rPh sb="8" eb="9">
      <t>トウ</t>
    </rPh>
    <phoneticPr fontId="2"/>
  </si>
  <si>
    <t>移転率　Ｄ／Ｃ</t>
    <rPh sb="0" eb="2">
      <t>イテン</t>
    </rPh>
    <rPh sb="2" eb="3">
      <t>リツ</t>
    </rPh>
    <phoneticPr fontId="2"/>
  </si>
  <si>
    <t>(移転率　　％)</t>
    <rPh sb="1" eb="3">
      <t>イテン</t>
    </rPh>
    <rPh sb="3" eb="4">
      <t>リツ</t>
    </rPh>
    <phoneticPr fontId="2"/>
  </si>
  <si>
    <t>表題及び図面名称</t>
    <rPh sb="0" eb="2">
      <t>ヒョウダイ</t>
    </rPh>
    <rPh sb="2" eb="3">
      <t>オヨ</t>
    </rPh>
    <rPh sb="4" eb="6">
      <t>ズメン</t>
    </rPh>
    <rPh sb="6" eb="8">
      <t>メイショウ</t>
    </rPh>
    <phoneticPr fontId="2"/>
  </si>
  <si>
    <t>（バースケール）</t>
    <phoneticPr fontId="2"/>
  </si>
  <si>
    <t>(1)収入</t>
    <rPh sb="3" eb="5">
      <t>シュウニュウ</t>
    </rPh>
    <phoneticPr fontId="2"/>
  </si>
  <si>
    <t>(2)減歩率</t>
    <rPh sb="3" eb="4">
      <t>ゲン</t>
    </rPh>
    <rPh sb="4" eb="5">
      <t>ブ</t>
    </rPh>
    <rPh sb="5" eb="6">
      <t>リツ</t>
    </rPh>
    <phoneticPr fontId="2"/>
  </si>
  <si>
    <t>種別</t>
    <rPh sb="0" eb="2">
      <t>シュベツ</t>
    </rPh>
    <phoneticPr fontId="2"/>
  </si>
  <si>
    <t>減歩地積</t>
    <rPh sb="0" eb="1">
      <t>ゲン</t>
    </rPh>
    <rPh sb="1" eb="2">
      <t>ブ</t>
    </rPh>
    <rPh sb="2" eb="4">
      <t>チセキ</t>
    </rPh>
    <phoneticPr fontId="2"/>
  </si>
  <si>
    <t>減歩率</t>
    <rPh sb="0" eb="1">
      <t>ゲン</t>
    </rPh>
    <rPh sb="1" eb="2">
      <t>ブ</t>
    </rPh>
    <rPh sb="2" eb="3">
      <t>リツ</t>
    </rPh>
    <phoneticPr fontId="2"/>
  </si>
  <si>
    <t>充当率</t>
    <rPh sb="0" eb="2">
      <t>ジュウトウ</t>
    </rPh>
    <rPh sb="2" eb="3">
      <t>リツ</t>
    </rPh>
    <phoneticPr fontId="2"/>
  </si>
  <si>
    <t>公共</t>
    <rPh sb="0" eb="2">
      <t>コウキョウ</t>
    </rPh>
    <phoneticPr fontId="2"/>
  </si>
  <si>
    <t>保留地</t>
    <rPh sb="0" eb="2">
      <t>ホリュウ</t>
    </rPh>
    <rPh sb="2" eb="3">
      <t>チ</t>
    </rPh>
    <phoneticPr fontId="2"/>
  </si>
  <si>
    <t>合算</t>
    <rPh sb="0" eb="2">
      <t>ガッサン</t>
    </rPh>
    <phoneticPr fontId="2"/>
  </si>
  <si>
    <t>通常費</t>
    <rPh sb="0" eb="2">
      <t>ツウジョウ</t>
    </rPh>
    <rPh sb="2" eb="3">
      <t>ヒ</t>
    </rPh>
    <phoneticPr fontId="2"/>
  </si>
  <si>
    <t>交付金</t>
    <rPh sb="0" eb="3">
      <t>コウフキン</t>
    </rPh>
    <phoneticPr fontId="2"/>
  </si>
  <si>
    <t>計</t>
    <rPh sb="0" eb="1">
      <t>ケイ</t>
    </rPh>
    <phoneticPr fontId="2"/>
  </si>
  <si>
    <t>(3)宅地価格</t>
    <rPh sb="3" eb="5">
      <t>タクチ</t>
    </rPh>
    <rPh sb="5" eb="7">
      <t>カカク</t>
    </rPh>
    <phoneticPr fontId="2"/>
  </si>
  <si>
    <t>円/㎡</t>
    <rPh sb="0" eb="1">
      <t>エン</t>
    </rPh>
    <phoneticPr fontId="2"/>
  </si>
  <si>
    <t>千円</t>
    <rPh sb="0" eb="2">
      <t>センエン</t>
    </rPh>
    <phoneticPr fontId="2"/>
  </si>
  <si>
    <t>保留地処分金</t>
    <rPh sb="0" eb="2">
      <t>ホリュウ</t>
    </rPh>
    <rPh sb="2" eb="3">
      <t>チ</t>
    </rPh>
    <rPh sb="3" eb="5">
      <t>ショブン</t>
    </rPh>
    <rPh sb="5" eb="6">
      <t>キン</t>
    </rPh>
    <phoneticPr fontId="2"/>
  </si>
  <si>
    <t>公管金</t>
    <rPh sb="0" eb="1">
      <t>コウ</t>
    </rPh>
    <rPh sb="1" eb="2">
      <t>カン</t>
    </rPh>
    <rPh sb="2" eb="3">
      <t>キン</t>
    </rPh>
    <phoneticPr fontId="2"/>
  </si>
  <si>
    <t>道路</t>
    <rPh sb="0" eb="2">
      <t>ドウロ</t>
    </rPh>
    <phoneticPr fontId="2"/>
  </si>
  <si>
    <t>(4)保留地</t>
    <rPh sb="3" eb="5">
      <t>ホリュウ</t>
    </rPh>
    <rPh sb="5" eb="6">
      <t>チ</t>
    </rPh>
    <phoneticPr fontId="2"/>
  </si>
  <si>
    <t>公園</t>
    <rPh sb="0" eb="2">
      <t>コウエン</t>
    </rPh>
    <phoneticPr fontId="2"/>
  </si>
  <si>
    <t>立体換地建築物　　総価額</t>
    <rPh sb="0" eb="2">
      <t>リッタイ</t>
    </rPh>
    <rPh sb="2" eb="4">
      <t>カンチ</t>
    </rPh>
    <rPh sb="4" eb="7">
      <t>ケンチクブツ</t>
    </rPh>
    <rPh sb="9" eb="10">
      <t>ソウ</t>
    </rPh>
    <rPh sb="10" eb="12">
      <t>カガク</t>
    </rPh>
    <phoneticPr fontId="2"/>
  </si>
  <si>
    <t>宅地総価額の増価額</t>
    <rPh sb="0" eb="2">
      <t>タクチ</t>
    </rPh>
    <rPh sb="2" eb="3">
      <t>ソウ</t>
    </rPh>
    <rPh sb="3" eb="5">
      <t>カガク</t>
    </rPh>
    <rPh sb="6" eb="7">
      <t>ゾウ</t>
    </rPh>
    <rPh sb="7" eb="9">
      <t>カガク</t>
    </rPh>
    <phoneticPr fontId="2"/>
  </si>
  <si>
    <t>施行後単価</t>
    <rPh sb="0" eb="2">
      <t>セコウ</t>
    </rPh>
    <rPh sb="2" eb="3">
      <t>ゴ</t>
    </rPh>
    <rPh sb="3" eb="5">
      <t>タンカ</t>
    </rPh>
    <phoneticPr fontId="2"/>
  </si>
  <si>
    <t>保留地として取り得る最大地積</t>
    <rPh sb="0" eb="2">
      <t>ホリュウ</t>
    </rPh>
    <rPh sb="2" eb="3">
      <t>チ</t>
    </rPh>
    <rPh sb="6" eb="7">
      <t>ト</t>
    </rPh>
    <rPh sb="8" eb="9">
      <t>ウ</t>
    </rPh>
    <rPh sb="10" eb="12">
      <t>サイダイ</t>
    </rPh>
    <rPh sb="12" eb="14">
      <t>チセキ</t>
    </rPh>
    <phoneticPr fontId="2"/>
  </si>
  <si>
    <t>保留地地積</t>
    <rPh sb="0" eb="2">
      <t>ホリュウ</t>
    </rPh>
    <rPh sb="2" eb="3">
      <t>チ</t>
    </rPh>
    <rPh sb="3" eb="5">
      <t>チセキ</t>
    </rPh>
    <phoneticPr fontId="2"/>
  </si>
  <si>
    <t>割 合</t>
    <rPh sb="0" eb="1">
      <t>ワリ</t>
    </rPh>
    <rPh sb="2" eb="3">
      <t>ゴウ</t>
    </rPh>
    <phoneticPr fontId="2"/>
  </si>
  <si>
    <t>河川</t>
    <rPh sb="0" eb="2">
      <t>カセン</t>
    </rPh>
    <phoneticPr fontId="2"/>
  </si>
  <si>
    <t>都道府県単独費</t>
    <rPh sb="0" eb="4">
      <t>トドウフケン</t>
    </rPh>
    <rPh sb="4" eb="6">
      <t>タンドク</t>
    </rPh>
    <rPh sb="6" eb="7">
      <t>ヒ</t>
    </rPh>
    <phoneticPr fontId="2"/>
  </si>
  <si>
    <t>市町村単独費</t>
    <rPh sb="0" eb="3">
      <t>シチョウソン</t>
    </rPh>
    <rPh sb="3" eb="5">
      <t>タンドク</t>
    </rPh>
    <rPh sb="5" eb="6">
      <t>ヒ</t>
    </rPh>
    <phoneticPr fontId="2"/>
  </si>
  <si>
    <t>鉄道負担金</t>
    <rPh sb="0" eb="2">
      <t>テツドウ</t>
    </rPh>
    <rPh sb="2" eb="5">
      <t>フタンキン</t>
    </rPh>
    <phoneticPr fontId="2"/>
  </si>
  <si>
    <t>(5)減価補償金</t>
    <rPh sb="3" eb="5">
      <t>ゲンカ</t>
    </rPh>
    <rPh sb="5" eb="8">
      <t>ホショウキン</t>
    </rPh>
    <phoneticPr fontId="2"/>
  </si>
  <si>
    <r>
      <t>宅地総価額の減少額　　　</t>
    </r>
    <r>
      <rPr>
        <sz val="8"/>
        <rFont val="ＭＳ 明朝"/>
        <family val="1"/>
        <charset val="128"/>
      </rPr>
      <t>（減価補償金）</t>
    </r>
    <rPh sb="0" eb="2">
      <t>タクチ</t>
    </rPh>
    <rPh sb="2" eb="3">
      <t>ソウ</t>
    </rPh>
    <rPh sb="3" eb="5">
      <t>カガク</t>
    </rPh>
    <rPh sb="6" eb="9">
      <t>ゲンショウガク</t>
    </rPh>
    <rPh sb="13" eb="15">
      <t>ゲンカ</t>
    </rPh>
    <rPh sb="15" eb="18">
      <t>ホショウキン</t>
    </rPh>
    <phoneticPr fontId="2"/>
  </si>
  <si>
    <t>用地買収費</t>
    <rPh sb="0" eb="2">
      <t>ヨウチ</t>
    </rPh>
    <rPh sb="2" eb="4">
      <t>バイシュウ</t>
    </rPh>
    <rPh sb="4" eb="5">
      <t>ヒ</t>
    </rPh>
    <phoneticPr fontId="2"/>
  </si>
  <si>
    <t>買収予定地積</t>
    <rPh sb="0" eb="2">
      <t>バイシュウ</t>
    </rPh>
    <rPh sb="2" eb="4">
      <t>ヨテイ</t>
    </rPh>
    <rPh sb="4" eb="6">
      <t>チセキ</t>
    </rPh>
    <phoneticPr fontId="2"/>
  </si>
  <si>
    <t>単価</t>
    <rPh sb="0" eb="2">
      <t>タンカ</t>
    </rPh>
    <phoneticPr fontId="2"/>
  </si>
  <si>
    <t>用地　　　　　　　買収費</t>
    <rPh sb="0" eb="2">
      <t>ヨウチ</t>
    </rPh>
    <rPh sb="9" eb="11">
      <t>バイシュウ</t>
    </rPh>
    <rPh sb="11" eb="12">
      <t>ヒ</t>
    </rPh>
    <phoneticPr fontId="2"/>
  </si>
  <si>
    <t>(注)△V=K1+K2</t>
    <rPh sb="1" eb="2">
      <t>チュウ</t>
    </rPh>
    <phoneticPr fontId="2"/>
  </si>
  <si>
    <t>シート３</t>
    <phoneticPr fontId="2"/>
  </si>
  <si>
    <t>① 施行者　(該当する項目に○を記入)</t>
    <rPh sb="2" eb="4">
      <t>セコウ</t>
    </rPh>
    <rPh sb="4" eb="5">
      <t>シャ</t>
    </rPh>
    <rPh sb="7" eb="9">
      <t>ガイトウ</t>
    </rPh>
    <rPh sb="11" eb="13">
      <t>コウモク</t>
    </rPh>
    <rPh sb="16" eb="18">
      <t>キニュウ</t>
    </rPh>
    <phoneticPr fontId="2"/>
  </si>
  <si>
    <t>イ）施行者</t>
    <rPh sb="2" eb="4">
      <t>セコウ</t>
    </rPh>
    <rPh sb="4" eb="5">
      <t>シャ</t>
    </rPh>
    <phoneticPr fontId="2"/>
  </si>
  <si>
    <t>① 都道府県</t>
    <rPh sb="2" eb="6">
      <t>トドウフケン</t>
    </rPh>
    <phoneticPr fontId="2"/>
  </si>
  <si>
    <t>② 市区町村</t>
    <rPh sb="2" eb="4">
      <t>シク</t>
    </rPh>
    <rPh sb="4" eb="6">
      <t>チョウソン</t>
    </rPh>
    <phoneticPr fontId="2"/>
  </si>
  <si>
    <t>ハ）地区整備の性格</t>
    <rPh sb="2" eb="4">
      <t>チク</t>
    </rPh>
    <rPh sb="4" eb="6">
      <t>セイビ</t>
    </rPh>
    <rPh sb="7" eb="9">
      <t>セイカク</t>
    </rPh>
    <phoneticPr fontId="2"/>
  </si>
  <si>
    <t>① 主要駅付近又は中心市街地で、交通の隘路打開</t>
    <rPh sb="2" eb="4">
      <t>シュヨウ</t>
    </rPh>
    <rPh sb="4" eb="5">
      <t>エキ</t>
    </rPh>
    <rPh sb="5" eb="7">
      <t>フキン</t>
    </rPh>
    <rPh sb="7" eb="8">
      <t>マタ</t>
    </rPh>
    <rPh sb="9" eb="11">
      <t>チュウシン</t>
    </rPh>
    <rPh sb="11" eb="14">
      <t>シガイチ</t>
    </rPh>
    <rPh sb="16" eb="18">
      <t>コウツウ</t>
    </rPh>
    <rPh sb="19" eb="21">
      <t>アイロ</t>
    </rPh>
    <rPh sb="21" eb="23">
      <t>ダカイ</t>
    </rPh>
    <phoneticPr fontId="2"/>
  </si>
  <si>
    <t>④ 行政庁</t>
    <phoneticPr fontId="2"/>
  </si>
  <si>
    <t>(○で選択)</t>
    <rPh sb="3" eb="5">
      <t>センタク</t>
    </rPh>
    <phoneticPr fontId="2"/>
  </si>
  <si>
    <t>又は土地の高度利用を図る整備を必要とする地区</t>
    <phoneticPr fontId="2"/>
  </si>
  <si>
    <t>② 道路事業河川事業等の重要な公共施設の新設又は</t>
    <rPh sb="2" eb="4">
      <t>ドウロ</t>
    </rPh>
    <rPh sb="4" eb="6">
      <t>ジギョウ</t>
    </rPh>
    <rPh sb="6" eb="8">
      <t>カセン</t>
    </rPh>
    <rPh sb="8" eb="10">
      <t>ジギョウ</t>
    </rPh>
    <rPh sb="10" eb="11">
      <t>トウ</t>
    </rPh>
    <rPh sb="12" eb="14">
      <t>ジュウヨウ</t>
    </rPh>
    <rPh sb="15" eb="17">
      <t>コウキョウ</t>
    </rPh>
    <rPh sb="17" eb="19">
      <t>シセツ</t>
    </rPh>
    <rPh sb="20" eb="22">
      <t>シンセツ</t>
    </rPh>
    <rPh sb="22" eb="23">
      <t>マタ</t>
    </rPh>
    <phoneticPr fontId="2"/>
  </si>
  <si>
    <t>改築とあわせて市街地の整備を必要とする地区</t>
    <rPh sb="0" eb="2">
      <t>カイチク</t>
    </rPh>
    <rPh sb="7" eb="10">
      <t>シガイチ</t>
    </rPh>
    <rPh sb="11" eb="13">
      <t>セイビ</t>
    </rPh>
    <rPh sb="14" eb="16">
      <t>ヒツヨウ</t>
    </rPh>
    <rPh sb="19" eb="21">
      <t>チク</t>
    </rPh>
    <phoneticPr fontId="2"/>
  </si>
  <si>
    <t>③ 市街地における火災､水害等の災害の復興とあわ</t>
    <rPh sb="2" eb="5">
      <t>シガイチ</t>
    </rPh>
    <rPh sb="9" eb="11">
      <t>カサイ</t>
    </rPh>
    <rPh sb="12" eb="14">
      <t>スイガイ</t>
    </rPh>
    <rPh sb="14" eb="15">
      <t>トウ</t>
    </rPh>
    <rPh sb="16" eb="18">
      <t>サイガイ</t>
    </rPh>
    <rPh sb="19" eb="21">
      <t>フッコウ</t>
    </rPh>
    <phoneticPr fontId="2"/>
  </si>
  <si>
    <t>せて緊急に整備を必要とする地区</t>
    <rPh sb="2" eb="4">
      <t>キンキュウ</t>
    </rPh>
    <rPh sb="5" eb="7">
      <t>セイビ</t>
    </rPh>
    <rPh sb="8" eb="10">
      <t>ヒツヨウ</t>
    </rPh>
    <rPh sb="13" eb="15">
      <t>チク</t>
    </rPh>
    <phoneticPr fontId="2"/>
  </si>
  <si>
    <t>④ 鉄道、高速道路等の重要施設の新設又は改築に伴</t>
    <rPh sb="2" eb="4">
      <t>テツドウ</t>
    </rPh>
    <rPh sb="5" eb="7">
      <t>コウソク</t>
    </rPh>
    <rPh sb="7" eb="9">
      <t>ドウロ</t>
    </rPh>
    <rPh sb="9" eb="10">
      <t>トウ</t>
    </rPh>
    <rPh sb="11" eb="13">
      <t>ジュウヨウ</t>
    </rPh>
    <rPh sb="13" eb="15">
      <t>シセツ</t>
    </rPh>
    <rPh sb="16" eb="18">
      <t>シンセツ</t>
    </rPh>
    <rPh sb="18" eb="19">
      <t>マタ</t>
    </rPh>
    <rPh sb="20" eb="22">
      <t>カイチク</t>
    </rPh>
    <rPh sb="23" eb="24">
      <t>トモナ</t>
    </rPh>
    <phoneticPr fontId="2"/>
  </si>
  <si>
    <t>③ 採択要件</t>
    <rPh sb="2" eb="4">
      <t>サイタク</t>
    </rPh>
    <rPh sb="4" eb="6">
      <t>ヨウケン</t>
    </rPh>
    <phoneticPr fontId="2"/>
  </si>
  <si>
    <t>って市街地の整備をもあわせて必要とする地区</t>
    <rPh sb="2" eb="5">
      <t>シガイチ</t>
    </rPh>
    <rPh sb="6" eb="8">
      <t>セイビ</t>
    </rPh>
    <rPh sb="14" eb="16">
      <t>ヒツヨウ</t>
    </rPh>
    <rPh sb="19" eb="21">
      <t>チク</t>
    </rPh>
    <phoneticPr fontId="2"/>
  </si>
  <si>
    <t>イ）施行地区面積</t>
    <rPh sb="2" eb="4">
      <t>セコウ</t>
    </rPh>
    <rPh sb="4" eb="6">
      <t>チク</t>
    </rPh>
    <rPh sb="6" eb="8">
      <t>メンセキ</t>
    </rPh>
    <phoneticPr fontId="2"/>
  </si>
  <si>
    <t>① 　　</t>
    <phoneticPr fontId="2"/>
  </si>
  <si>
    <t>ha≧５ha</t>
    <phoneticPr fontId="2"/>
  </si>
  <si>
    <t>　</t>
    <phoneticPr fontId="2"/>
  </si>
  <si>
    <t>⑤ 市街化の速度が顕著であるため、緊急に整備を必</t>
    <rPh sb="2" eb="5">
      <t>シガイカ</t>
    </rPh>
    <rPh sb="6" eb="8">
      <t>ソクド</t>
    </rPh>
    <rPh sb="9" eb="11">
      <t>ケンチョ</t>
    </rPh>
    <rPh sb="17" eb="19">
      <t>キンキュウ</t>
    </rPh>
    <rPh sb="20" eb="22">
      <t>セイビ</t>
    </rPh>
    <rPh sb="23" eb="24">
      <t>ヒツ</t>
    </rPh>
    <phoneticPr fontId="2"/>
  </si>
  <si>
    <t>(該当する箇所に面積を記入すること。)</t>
    <rPh sb="1" eb="3">
      <t>ガイトウ</t>
    </rPh>
    <rPh sb="5" eb="7">
      <t>カショ</t>
    </rPh>
    <rPh sb="8" eb="10">
      <t>メンセキ</t>
    </rPh>
    <rPh sb="11" eb="13">
      <t>キニュウ</t>
    </rPh>
    <phoneticPr fontId="2"/>
  </si>
  <si>
    <t>要とする地区</t>
    <rPh sb="0" eb="1">
      <t>ヨウ</t>
    </rPh>
    <rPh sb="4" eb="6">
      <t>チク</t>
    </rPh>
    <phoneticPr fontId="2"/>
  </si>
  <si>
    <t>② 　　</t>
    <phoneticPr fontId="2"/>
  </si>
  <si>
    <t>⑥ 大量の宅地を整備し、秩序ある都市の発展を図る</t>
    <rPh sb="2" eb="4">
      <t>タイリョウ</t>
    </rPh>
    <rPh sb="5" eb="7">
      <t>タクチ</t>
    </rPh>
    <rPh sb="8" eb="10">
      <t>セイビ</t>
    </rPh>
    <rPh sb="12" eb="14">
      <t>チツジョ</t>
    </rPh>
    <rPh sb="16" eb="18">
      <t>トシ</t>
    </rPh>
    <rPh sb="19" eb="21">
      <t>ハッテン</t>
    </rPh>
    <rPh sb="22" eb="23">
      <t>ハカ</t>
    </rPh>
    <phoneticPr fontId="2"/>
  </si>
  <si>
    <t>a 直前の国勢調査の結果に基づく人口集中地</t>
    <rPh sb="2" eb="4">
      <t>チョクゼン</t>
    </rPh>
    <rPh sb="5" eb="7">
      <t>コクセイ</t>
    </rPh>
    <rPh sb="7" eb="9">
      <t>チョウサ</t>
    </rPh>
    <rPh sb="10" eb="12">
      <t>ケッカ</t>
    </rPh>
    <rPh sb="13" eb="14">
      <t>モト</t>
    </rPh>
    <rPh sb="16" eb="18">
      <t>ジンコウ</t>
    </rPh>
    <rPh sb="18" eb="20">
      <t>シュウチュウ</t>
    </rPh>
    <rPh sb="20" eb="21">
      <t>チ</t>
    </rPh>
    <phoneticPr fontId="2"/>
  </si>
  <si>
    <t>緊急に整備を必要とする地区</t>
    <rPh sb="0" eb="2">
      <t>キンキュウ</t>
    </rPh>
    <rPh sb="3" eb="5">
      <t>セイビ</t>
    </rPh>
    <rPh sb="6" eb="8">
      <t>ヒツヨウ</t>
    </rPh>
    <rPh sb="11" eb="13">
      <t>チク</t>
    </rPh>
    <phoneticPr fontId="2"/>
  </si>
  <si>
    <t>区に係るまたは隣接する区域に存する地区</t>
    <rPh sb="2" eb="3">
      <t>カカ</t>
    </rPh>
    <rPh sb="7" eb="9">
      <t>リンセツ</t>
    </rPh>
    <rPh sb="11" eb="13">
      <t>クイキ</t>
    </rPh>
    <rPh sb="14" eb="15">
      <t>ソン</t>
    </rPh>
    <rPh sb="17" eb="19">
      <t>チク</t>
    </rPh>
    <phoneticPr fontId="2"/>
  </si>
  <si>
    <t>⑦ 特定市街化区域農地の固定資産税の課税の適正</t>
    <rPh sb="2" eb="4">
      <t>トクテイ</t>
    </rPh>
    <rPh sb="4" eb="7">
      <t>シガイカ</t>
    </rPh>
    <rPh sb="7" eb="9">
      <t>クイキ</t>
    </rPh>
    <rPh sb="9" eb="11">
      <t>ノウチ</t>
    </rPh>
    <rPh sb="12" eb="14">
      <t>コテイ</t>
    </rPh>
    <rPh sb="14" eb="17">
      <t>シサンゼイ</t>
    </rPh>
    <rPh sb="18" eb="20">
      <t>カゼイ</t>
    </rPh>
    <rPh sb="21" eb="23">
      <t>テキセイ</t>
    </rPh>
    <phoneticPr fontId="2"/>
  </si>
  <si>
    <t>b 被災市街地復興特別措置法第５条第１項の規</t>
    <rPh sb="2" eb="4">
      <t>ヒサイ</t>
    </rPh>
    <rPh sb="4" eb="7">
      <t>シガイチ</t>
    </rPh>
    <rPh sb="7" eb="9">
      <t>フッコウ</t>
    </rPh>
    <rPh sb="9" eb="11">
      <t>トクベツ</t>
    </rPh>
    <rPh sb="11" eb="14">
      <t>ソチホウ</t>
    </rPh>
    <rPh sb="14" eb="15">
      <t>ダイ</t>
    </rPh>
    <rPh sb="16" eb="17">
      <t>ジョウ</t>
    </rPh>
    <rPh sb="17" eb="18">
      <t>ダイ</t>
    </rPh>
    <rPh sb="19" eb="20">
      <t>コウ</t>
    </rPh>
    <phoneticPr fontId="2"/>
  </si>
  <si>
    <t>化に伴う宅地化促進臨時措置法（昭和48年法律</t>
    <rPh sb="0" eb="1">
      <t>カ</t>
    </rPh>
    <rPh sb="2" eb="3">
      <t>トモナ</t>
    </rPh>
    <rPh sb="4" eb="7">
      <t>タクチカ</t>
    </rPh>
    <rPh sb="7" eb="9">
      <t>ソクシン</t>
    </rPh>
    <rPh sb="9" eb="11">
      <t>リンジ</t>
    </rPh>
    <rPh sb="11" eb="14">
      <t>ソチホウ</t>
    </rPh>
    <rPh sb="15" eb="17">
      <t>ショウワ</t>
    </rPh>
    <rPh sb="19" eb="20">
      <t>ネン</t>
    </rPh>
    <rPh sb="20" eb="22">
      <t>ホウリツ</t>
    </rPh>
    <phoneticPr fontId="2"/>
  </si>
  <si>
    <t>定による被災市街地復興推進地区内の地区</t>
    <rPh sb="4" eb="6">
      <t>ヒサイ</t>
    </rPh>
    <rPh sb="6" eb="9">
      <t>シガイチ</t>
    </rPh>
    <rPh sb="9" eb="11">
      <t>フッコウ</t>
    </rPh>
    <rPh sb="11" eb="13">
      <t>スイシン</t>
    </rPh>
    <rPh sb="13" eb="16">
      <t>チクナイ</t>
    </rPh>
    <rPh sb="17" eb="19">
      <t>チク</t>
    </rPh>
    <phoneticPr fontId="2"/>
  </si>
  <si>
    <t>第102）第5条の規定により市が施行する土地区画</t>
    <rPh sb="0" eb="1">
      <t>ダイ</t>
    </rPh>
    <rPh sb="5" eb="6">
      <t>ダイ</t>
    </rPh>
    <rPh sb="7" eb="8">
      <t>ジョウ</t>
    </rPh>
    <rPh sb="9" eb="11">
      <t>キテイ</t>
    </rPh>
    <rPh sb="14" eb="15">
      <t>シ</t>
    </rPh>
    <rPh sb="16" eb="18">
      <t>セコウ</t>
    </rPh>
    <rPh sb="20" eb="22">
      <t>トチ</t>
    </rPh>
    <rPh sb="22" eb="24">
      <t>クカク</t>
    </rPh>
    <phoneticPr fontId="2"/>
  </si>
  <si>
    <t>整理事業施行地区</t>
    <rPh sb="0" eb="2">
      <t>セイリ</t>
    </rPh>
    <rPh sb="2" eb="4">
      <t>ジギョウ</t>
    </rPh>
    <rPh sb="4" eb="6">
      <t>シコウ</t>
    </rPh>
    <rPh sb="6" eb="8">
      <t>チク</t>
    </rPh>
    <phoneticPr fontId="2"/>
  </si>
  <si>
    <t>⑧ 大都市地域における住宅及び住宅地の供給の促</t>
    <rPh sb="2" eb="5">
      <t>ダイトシ</t>
    </rPh>
    <rPh sb="5" eb="7">
      <t>チイキ</t>
    </rPh>
    <rPh sb="11" eb="13">
      <t>ジュウタク</t>
    </rPh>
    <rPh sb="13" eb="14">
      <t>オヨ</t>
    </rPh>
    <rPh sb="15" eb="18">
      <t>ジュウタクチ</t>
    </rPh>
    <rPh sb="19" eb="21">
      <t>キョウキュウ</t>
    </rPh>
    <rPh sb="22" eb="23">
      <t>ウナガ</t>
    </rPh>
    <phoneticPr fontId="2"/>
  </si>
  <si>
    <t>ロ）地区内の都市</t>
    <rPh sb="2" eb="4">
      <t>チク</t>
    </rPh>
    <rPh sb="4" eb="5">
      <t>ナイ</t>
    </rPh>
    <rPh sb="6" eb="8">
      <t>トシ</t>
    </rPh>
    <phoneticPr fontId="2"/>
  </si>
  <si>
    <t>新設</t>
    <rPh sb="0" eb="2">
      <t>シンセツ</t>
    </rPh>
    <phoneticPr fontId="2"/>
  </si>
  <si>
    <t>　　本</t>
    <rPh sb="2" eb="3">
      <t>ホン</t>
    </rPh>
    <phoneticPr fontId="2"/>
  </si>
  <si>
    <t>補助対象道路の内訳</t>
    <rPh sb="0" eb="2">
      <t>ホジョ</t>
    </rPh>
    <rPh sb="2" eb="4">
      <t>タイショウ</t>
    </rPh>
    <rPh sb="4" eb="6">
      <t>ドウロ</t>
    </rPh>
    <rPh sb="7" eb="9">
      <t>ウチワケ</t>
    </rPh>
    <phoneticPr fontId="2"/>
  </si>
  <si>
    <t>進に関する特別措置法（昭和50年法律第67号）</t>
    <rPh sb="0" eb="1">
      <t>ススム</t>
    </rPh>
    <rPh sb="2" eb="3">
      <t>カン</t>
    </rPh>
    <rPh sb="5" eb="7">
      <t>トクベツ</t>
    </rPh>
    <rPh sb="7" eb="10">
      <t>ソチホウ</t>
    </rPh>
    <rPh sb="11" eb="13">
      <t>ショウワ</t>
    </rPh>
    <rPh sb="15" eb="16">
      <t>ネン</t>
    </rPh>
    <rPh sb="16" eb="18">
      <t>ホウリツ</t>
    </rPh>
    <rPh sb="18" eb="19">
      <t>ダイ</t>
    </rPh>
    <rPh sb="21" eb="22">
      <t>ゴウ</t>
    </rPh>
    <phoneticPr fontId="2"/>
  </si>
  <si>
    <t>計画道路数</t>
    <rPh sb="0" eb="2">
      <t>ケイカク</t>
    </rPh>
    <rPh sb="2" eb="4">
      <t>ドウロ</t>
    </rPh>
    <rPh sb="4" eb="5">
      <t>スウ</t>
    </rPh>
    <phoneticPr fontId="2"/>
  </si>
  <si>
    <t>① 　　12ｍ以上</t>
    <rPh sb="7" eb="9">
      <t>イジョウ</t>
    </rPh>
    <phoneticPr fontId="2"/>
  </si>
  <si>
    <t>第５条の規定に基づく土地区画整理促進区域内</t>
    <rPh sb="11" eb="12">
      <t>チ</t>
    </rPh>
    <rPh sb="12" eb="14">
      <t>クカク</t>
    </rPh>
    <rPh sb="14" eb="16">
      <t>セイリ</t>
    </rPh>
    <rPh sb="16" eb="18">
      <t>ソクシン</t>
    </rPh>
    <rPh sb="18" eb="21">
      <t>クイキナイ</t>
    </rPh>
    <phoneticPr fontId="2"/>
  </si>
  <si>
    <t>改築</t>
    <rPh sb="0" eb="2">
      <t>カイチク</t>
    </rPh>
    <phoneticPr fontId="2"/>
  </si>
  <si>
    <t>② ８～12ｍ</t>
    <phoneticPr fontId="2"/>
  </si>
  <si>
    <t>の地区</t>
    <rPh sb="1" eb="3">
      <t>チク</t>
    </rPh>
    <phoneticPr fontId="2"/>
  </si>
  <si>
    <t>(既成市街地、被災市街地復興、</t>
    <rPh sb="1" eb="3">
      <t>キセイ</t>
    </rPh>
    <rPh sb="3" eb="6">
      <t>シガイチ</t>
    </rPh>
    <phoneticPr fontId="2"/>
  </si>
  <si>
    <t xml:space="preserve"> 安全市街地形成型土地区画整理</t>
    <phoneticPr fontId="2"/>
  </si>
  <si>
    <t xml:space="preserve"> 事業の場合)</t>
    <rPh sb="1" eb="3">
      <t>ジギョウ</t>
    </rPh>
    <rPh sb="4" eb="6">
      <t>バアイ</t>
    </rPh>
    <phoneticPr fontId="2"/>
  </si>
  <si>
    <t>④ 補助率の要件（該当する項目に○を記入）</t>
    <rPh sb="2" eb="4">
      <t>ホジョ</t>
    </rPh>
    <rPh sb="4" eb="5">
      <t>リツ</t>
    </rPh>
    <rPh sb="6" eb="8">
      <t>ヨウケン</t>
    </rPh>
    <rPh sb="9" eb="11">
      <t>ガイトウ</t>
    </rPh>
    <rPh sb="13" eb="15">
      <t>コウモク</t>
    </rPh>
    <rPh sb="18" eb="20">
      <t>キニュウ</t>
    </rPh>
    <phoneticPr fontId="2"/>
  </si>
  <si>
    <t>③ ６～８ｍ</t>
    <phoneticPr fontId="2"/>
  </si>
  <si>
    <t>① 一般</t>
    <rPh sb="2" eb="4">
      <t>イッパン</t>
    </rPh>
    <phoneticPr fontId="2"/>
  </si>
  <si>
    <t>(1/2)</t>
    <phoneticPr fontId="2"/>
  </si>
  <si>
    <t>(被災市街地復興、安全市街地形成型</t>
    <rPh sb="1" eb="3">
      <t>ヒサイ</t>
    </rPh>
    <rPh sb="3" eb="6">
      <t>シガイチ</t>
    </rPh>
    <rPh sb="6" eb="8">
      <t>フッコウ</t>
    </rPh>
    <rPh sb="9" eb="11">
      <t>アンゼン</t>
    </rPh>
    <rPh sb="11" eb="14">
      <t>シガイチ</t>
    </rPh>
    <rPh sb="14" eb="16">
      <t>ケイセイ</t>
    </rPh>
    <rPh sb="16" eb="17">
      <t>ガタ</t>
    </rPh>
    <phoneticPr fontId="2"/>
  </si>
  <si>
    <t>② 半島振興</t>
    <rPh sb="2" eb="4">
      <t>ハントウ</t>
    </rPh>
    <rPh sb="4" eb="6">
      <t>シンコウ</t>
    </rPh>
    <phoneticPr fontId="2"/>
  </si>
  <si>
    <t>(5.5/10)</t>
    <phoneticPr fontId="2"/>
  </si>
  <si>
    <t xml:space="preserve"> 土地区画整理事業の場合)</t>
    <rPh sb="7" eb="9">
      <t>ジギョウ</t>
    </rPh>
    <rPh sb="10" eb="12">
      <t>バアイ</t>
    </rPh>
    <phoneticPr fontId="2"/>
  </si>
  <si>
    <t>③ 地域高規格</t>
    <rPh sb="2" eb="4">
      <t>チイキ</t>
    </rPh>
    <rPh sb="4" eb="7">
      <t>コウキカク</t>
    </rPh>
    <phoneticPr fontId="2"/>
  </si>
  <si>
    <t>④ 沖縄</t>
    <rPh sb="2" eb="4">
      <t>オキナワ</t>
    </rPh>
    <phoneticPr fontId="2"/>
  </si>
  <si>
    <t>(9/10)</t>
    <phoneticPr fontId="2"/>
  </si>
  <si>
    <t>⑤ その他</t>
    <rPh sb="4" eb="5">
      <t>タ</t>
    </rPh>
    <phoneticPr fontId="2"/>
  </si>
  <si>
    <t>① 個人施行</t>
    <rPh sb="2" eb="4">
      <t>コジン</t>
    </rPh>
    <rPh sb="4" eb="6">
      <t>セコウ</t>
    </rPh>
    <phoneticPr fontId="2"/>
  </si>
  <si>
    <t>a 単独</t>
    <rPh sb="2" eb="4">
      <t>タンドク</t>
    </rPh>
    <phoneticPr fontId="2"/>
  </si>
  <si>
    <t>ハ）地区内の都市</t>
    <rPh sb="2" eb="4">
      <t>チク</t>
    </rPh>
    <rPh sb="4" eb="5">
      <t>ナイ</t>
    </rPh>
    <rPh sb="6" eb="8">
      <t>トシ</t>
    </rPh>
    <phoneticPr fontId="2"/>
  </si>
  <si>
    <t>b 同意施行</t>
    <rPh sb="2" eb="4">
      <t>ドウイ</t>
    </rPh>
    <rPh sb="4" eb="6">
      <t>セコウ</t>
    </rPh>
    <phoneticPr fontId="2"/>
  </si>
  <si>
    <t>c 共同施行</t>
    <rPh sb="2" eb="4">
      <t>キョウドウ</t>
    </rPh>
    <rPh sb="4" eb="6">
      <t>セコウ</t>
    </rPh>
    <phoneticPr fontId="2"/>
  </si>
  <si>
    <t>d 特定土地区画整理(公的主体のもの)</t>
    <rPh sb="2" eb="4">
      <t>トクテイ</t>
    </rPh>
    <rPh sb="4" eb="6">
      <t>トチ</t>
    </rPh>
    <rPh sb="6" eb="8">
      <t>クカク</t>
    </rPh>
    <rPh sb="8" eb="10">
      <t>セイリ</t>
    </rPh>
    <rPh sb="11" eb="13">
      <t>コウテキ</t>
    </rPh>
    <rPh sb="13" eb="15">
      <t>シュタイ</t>
    </rPh>
    <phoneticPr fontId="2"/>
  </si>
  <si>
    <t>e 農住組合(特定土地区画整理に限る)</t>
    <rPh sb="2" eb="3">
      <t>ノウ</t>
    </rPh>
    <rPh sb="3" eb="4">
      <t>ジュウ</t>
    </rPh>
    <rPh sb="4" eb="6">
      <t>クミアイ</t>
    </rPh>
    <rPh sb="7" eb="9">
      <t>トクテイ</t>
    </rPh>
    <rPh sb="9" eb="11">
      <t>トチ</t>
    </rPh>
    <rPh sb="11" eb="13">
      <t>クカク</t>
    </rPh>
    <rPh sb="13" eb="15">
      <t>セイリ</t>
    </rPh>
    <rPh sb="16" eb="17">
      <t>カギ</t>
    </rPh>
    <phoneticPr fontId="2"/>
  </si>
  <si>
    <t>② 組合施行</t>
    <rPh sb="2" eb="4">
      <t>クミアイ</t>
    </rPh>
    <rPh sb="4" eb="6">
      <t>セコウ</t>
    </rPh>
    <phoneticPr fontId="2"/>
  </si>
  <si>
    <t>権利者数</t>
    <rPh sb="0" eb="3">
      <t>ケンリシャ</t>
    </rPh>
    <rPh sb="3" eb="4">
      <t>スウ</t>
    </rPh>
    <phoneticPr fontId="2"/>
  </si>
  <si>
    <t>≧７人</t>
    <rPh sb="2" eb="3">
      <t>ニン</t>
    </rPh>
    <phoneticPr fontId="2"/>
  </si>
  <si>
    <t>⑤ 地方住宅供給公社施行</t>
    <rPh sb="2" eb="4">
      <t>チホウ</t>
    </rPh>
    <rPh sb="4" eb="6">
      <t>ジュウタク</t>
    </rPh>
    <rPh sb="6" eb="8">
      <t>キョウキュウ</t>
    </rPh>
    <rPh sb="8" eb="10">
      <t>コウシャ</t>
    </rPh>
    <rPh sb="10" eb="12">
      <t>セコウ</t>
    </rPh>
    <phoneticPr fontId="2"/>
  </si>
  <si>
    <t>ニ）施行後の公共</t>
    <rPh sb="2" eb="4">
      <t>セコウ</t>
    </rPh>
    <rPh sb="4" eb="5">
      <t>ゴ</t>
    </rPh>
    <rPh sb="6" eb="8">
      <t>コウキョウ</t>
    </rPh>
    <phoneticPr fontId="2"/>
  </si>
  <si>
    <t>％≧25％（施行後公共用地／地区面積）</t>
    <rPh sb="6" eb="8">
      <t>セコウ</t>
    </rPh>
    <rPh sb="8" eb="9">
      <t>ゴ</t>
    </rPh>
    <rPh sb="9" eb="11">
      <t>コウキョウ</t>
    </rPh>
    <rPh sb="11" eb="13">
      <t>ヨウチ</t>
    </rPh>
    <rPh sb="14" eb="16">
      <t>チク</t>
    </rPh>
    <rPh sb="16" eb="18">
      <t>メンセキ</t>
    </rPh>
    <phoneticPr fontId="2"/>
  </si>
  <si>
    <t>用地率</t>
    <rPh sb="0" eb="2">
      <t>ヨウチ</t>
    </rPh>
    <rPh sb="2" eb="3">
      <t>リツ</t>
    </rPh>
    <phoneticPr fontId="2"/>
  </si>
  <si>
    <t>(地区面積が20ha未満の地区)</t>
    <rPh sb="1" eb="3">
      <t>チク</t>
    </rPh>
    <rPh sb="3" eb="5">
      <t>メンセキ</t>
    </rPh>
    <rPh sb="10" eb="12">
      <t>ミマン</t>
    </rPh>
    <rPh sb="13" eb="15">
      <t>チク</t>
    </rPh>
    <phoneticPr fontId="2"/>
  </si>
  <si>
    <t>ホ）用地買収方式事業費／総事業費＝</t>
    <rPh sb="2" eb="4">
      <t>ヨウチ</t>
    </rPh>
    <rPh sb="4" eb="6">
      <t>バイシュウ</t>
    </rPh>
    <rPh sb="6" eb="8">
      <t>ホウシキ</t>
    </rPh>
    <rPh sb="8" eb="11">
      <t>ジギョウヒ</t>
    </rPh>
    <rPh sb="12" eb="16">
      <t>ソウジギョウヒ</t>
    </rPh>
    <phoneticPr fontId="2"/>
  </si>
  <si>
    <t>・宅地開発誘導道路関連事業</t>
    <rPh sb="1" eb="3">
      <t>タクチ</t>
    </rPh>
    <rPh sb="3" eb="5">
      <t>カイハツ</t>
    </rPh>
    <rPh sb="5" eb="7">
      <t>ユウドウ</t>
    </rPh>
    <rPh sb="7" eb="9">
      <t>ドウロ</t>
    </rPh>
    <rPh sb="9" eb="11">
      <t>カンレン</t>
    </rPh>
    <rPh sb="11" eb="13">
      <t>ジギョウ</t>
    </rPh>
    <phoneticPr fontId="2"/>
  </si>
  <si>
    <t>・その他</t>
    <rPh sb="3" eb="4">
      <t>タ</t>
    </rPh>
    <phoneticPr fontId="2"/>
  </si>
  <si>
    <t>イ）都市計画事業</t>
    <rPh sb="2" eb="4">
      <t>トシ</t>
    </rPh>
    <rPh sb="4" eb="6">
      <t>ケイカク</t>
    </rPh>
    <rPh sb="6" eb="8">
      <t>ジギョウ</t>
    </rPh>
    <phoneticPr fontId="2"/>
  </si>
  <si>
    <t>都市計画決定(告示の日)※</t>
    <rPh sb="0" eb="2">
      <t>トシ</t>
    </rPh>
    <rPh sb="2" eb="4">
      <t>ケイカク</t>
    </rPh>
    <rPh sb="4" eb="6">
      <t>ケッテイ</t>
    </rPh>
    <rPh sb="7" eb="9">
      <t>コクジ</t>
    </rPh>
    <rPh sb="10" eb="11">
      <t>ヒ</t>
    </rPh>
    <phoneticPr fontId="2"/>
  </si>
  <si>
    <t>　　年　　月　　日</t>
    <rPh sb="2" eb="3">
      <t>トシ</t>
    </rPh>
    <rPh sb="5" eb="6">
      <t>ツキ</t>
    </rPh>
    <rPh sb="8" eb="9">
      <t>ヒ</t>
    </rPh>
    <phoneticPr fontId="2"/>
  </si>
  <si>
    <t>※予定の場合は（　　）書きで記入。</t>
    <rPh sb="1" eb="3">
      <t>ヨテイ</t>
    </rPh>
    <rPh sb="4" eb="6">
      <t>バアイ</t>
    </rPh>
    <rPh sb="11" eb="12">
      <t>ガ</t>
    </rPh>
    <rPh sb="14" eb="16">
      <t>キニュウ</t>
    </rPh>
    <phoneticPr fontId="2"/>
  </si>
  <si>
    <t>ロ）施行地区面積</t>
    <rPh sb="2" eb="4">
      <t>セコウ</t>
    </rPh>
    <rPh sb="4" eb="6">
      <t>チク</t>
    </rPh>
    <rPh sb="6" eb="8">
      <t>メンセキ</t>
    </rPh>
    <phoneticPr fontId="2"/>
  </si>
  <si>
    <t>路線番号</t>
    <rPh sb="0" eb="2">
      <t>ロセン</t>
    </rPh>
    <rPh sb="2" eb="4">
      <t>バンゴウ</t>
    </rPh>
    <phoneticPr fontId="2"/>
  </si>
  <si>
    <t>幅員</t>
    <rPh sb="0" eb="2">
      <t>フクイン</t>
    </rPh>
    <phoneticPr fontId="2"/>
  </si>
  <si>
    <t>延長</t>
    <rPh sb="0" eb="2">
      <t>エンチョウ</t>
    </rPh>
    <phoneticPr fontId="2"/>
  </si>
  <si>
    <t>補償費</t>
    <rPh sb="0" eb="2">
      <t>ホショウ</t>
    </rPh>
    <rPh sb="2" eb="3">
      <t>ヒ</t>
    </rPh>
    <phoneticPr fontId="2"/>
  </si>
  <si>
    <t>築造・舗装費等</t>
    <rPh sb="0" eb="2">
      <t>チクゾウ</t>
    </rPh>
    <rPh sb="3" eb="5">
      <t>ホソウ</t>
    </rPh>
    <rPh sb="5" eb="6">
      <t>ヒ</t>
    </rPh>
    <rPh sb="6" eb="7">
      <t>トウ</t>
    </rPh>
    <phoneticPr fontId="2"/>
  </si>
  <si>
    <t>事務費</t>
    <rPh sb="0" eb="3">
      <t>ジムヒ</t>
    </rPh>
    <phoneticPr fontId="2"/>
  </si>
  <si>
    <t>数量</t>
    <rPh sb="0" eb="2">
      <t>スウリョウ</t>
    </rPh>
    <phoneticPr fontId="2"/>
  </si>
  <si>
    <t>金額</t>
    <rPh sb="0" eb="2">
      <t>キンガク</t>
    </rPh>
    <phoneticPr fontId="2"/>
  </si>
  <si>
    <t>(例)</t>
    <rPh sb="1" eb="2">
      <t>レイ</t>
    </rPh>
    <phoneticPr fontId="2"/>
  </si>
  <si>
    <t>円/戸</t>
    <rPh sb="0" eb="1">
      <t>エン</t>
    </rPh>
    <rPh sb="2" eb="3">
      <t>ト</t>
    </rPh>
    <phoneticPr fontId="2"/>
  </si>
  <si>
    <t>円/ｍ</t>
    <rPh sb="0" eb="1">
      <t>エン</t>
    </rPh>
    <phoneticPr fontId="2"/>
  </si>
  <si>
    <t>□</t>
    <phoneticPr fontId="2"/>
  </si>
  <si>
    <t>○</t>
    <phoneticPr fontId="2"/>
  </si>
  <si>
    <t>ハ)安全市街地形成</t>
    <rPh sb="2" eb="4">
      <t>アンゼン</t>
    </rPh>
    <rPh sb="4" eb="7">
      <t>シガイチ</t>
    </rPh>
    <rPh sb="7" eb="9">
      <t>ケイセイ</t>
    </rPh>
    <phoneticPr fontId="2"/>
  </si>
  <si>
    <t>②-1 採択要件 （</t>
    <rPh sb="4" eb="6">
      <t>サイタク</t>
    </rPh>
    <rPh sb="6" eb="8">
      <t>ヨウケン</t>
    </rPh>
    <phoneticPr fontId="2"/>
  </si>
  <si>
    <t>（要件に該当する場合､適宜印を塗りつぶすこと。)</t>
    <phoneticPr fontId="2"/>
  </si>
  <si>
    <t>　[イ)､ロ)については、重点地区についても記載すること]</t>
    <rPh sb="13" eb="15">
      <t>ジュウテン</t>
    </rPh>
    <rPh sb="15" eb="17">
      <t>チク</t>
    </rPh>
    <rPh sb="22" eb="24">
      <t>キサイ</t>
    </rPh>
    <phoneticPr fontId="2"/>
  </si>
  <si>
    <t>イ）面積要件</t>
    <rPh sb="2" eb="4">
      <t>メンセキ</t>
    </rPh>
    <rPh sb="4" eb="6">
      <t>ヨウケン</t>
    </rPh>
    <phoneticPr fontId="2"/>
  </si>
  <si>
    <t>換　算　面　積</t>
    <rPh sb="0" eb="1">
      <t>ガン</t>
    </rPh>
    <rPh sb="2" eb="3">
      <t>サン</t>
    </rPh>
    <rPh sb="4" eb="5">
      <t>メン</t>
    </rPh>
    <rPh sb="6" eb="7">
      <t>セキ</t>
    </rPh>
    <phoneticPr fontId="2"/>
  </si>
  <si>
    <t>＝(</t>
    <phoneticPr fontId="2"/>
  </si>
  <si>
    <t>｢指定市｣又は｢県庁所在地である中核市｣</t>
    <rPh sb="12" eb="13">
      <t>チ</t>
    </rPh>
    <phoneticPr fontId="2"/>
  </si>
  <si>
    <t>連鎖型の換算面積</t>
    <rPh sb="0" eb="3">
      <t>レンサガタ</t>
    </rPh>
    <rPh sb="4" eb="6">
      <t>カンザン</t>
    </rPh>
    <rPh sb="6" eb="8">
      <t>メンセキ</t>
    </rPh>
    <phoneticPr fontId="2"/>
  </si>
  <si>
    <t>）棟≧50棟</t>
    <rPh sb="1" eb="2">
      <t>トウ</t>
    </rPh>
    <phoneticPr fontId="2"/>
  </si>
  <si>
    <t>施行面積(ha)</t>
    <rPh sb="0" eb="2">
      <t>セコウ</t>
    </rPh>
    <rPh sb="2" eb="4">
      <t>メンセキ</t>
    </rPh>
    <phoneticPr fontId="2"/>
  </si>
  <si>
    <t>指定容積率(%)</t>
    <rPh sb="0" eb="2">
      <t>シテイ</t>
    </rPh>
    <rPh sb="2" eb="4">
      <t>ヨウセキ</t>
    </rPh>
    <rPh sb="4" eb="5">
      <t>リツ</t>
    </rPh>
    <phoneticPr fontId="2"/>
  </si>
  <si>
    <t>：(</t>
    <phoneticPr fontId="2"/>
  </si>
  <si>
    <t>b .老朽住宅棟数率</t>
    <phoneticPr fontId="2"/>
  </si>
  <si>
    <t>※指定容積率の欄は適宜追加すること。</t>
    <rPh sb="1" eb="3">
      <t>シテイ</t>
    </rPh>
    <rPh sb="3" eb="5">
      <t>ヨウセキ</t>
    </rPh>
    <rPh sb="5" eb="6">
      <t>リツ</t>
    </rPh>
    <rPh sb="7" eb="8">
      <t>ラン</t>
    </rPh>
    <rPh sb="9" eb="11">
      <t>テキギ</t>
    </rPh>
    <rPh sb="11" eb="13">
      <t>ツイカ</t>
    </rPh>
    <phoneticPr fontId="2"/>
  </si>
  <si>
    <t>防災公園・市街地一体整備事業</t>
    <phoneticPr fontId="2"/>
  </si>
  <si>
    <t>ロ)一般地区</t>
    <rPh sb="2" eb="4">
      <t>イッパン</t>
    </rPh>
    <rPh sb="4" eb="6">
      <t>チク</t>
    </rPh>
    <phoneticPr fontId="2"/>
  </si>
  <si>
    <t>直前の国勢調査によるＤＩＤ区域内又は隣接</t>
    <phoneticPr fontId="2"/>
  </si>
  <si>
    <t>従前公共用地率＝</t>
    <phoneticPr fontId="2"/>
  </si>
  <si>
    <t>(</t>
    <phoneticPr fontId="2"/>
  </si>
  <si>
    <t>)％ ＜ 15％</t>
    <phoneticPr fontId="2"/>
  </si>
  <si>
    <t>ニ)街なか再生</t>
    <rPh sb="2" eb="3">
      <t>マチ</t>
    </rPh>
    <rPh sb="5" eb="7">
      <t>サイセイ</t>
    </rPh>
    <phoneticPr fontId="2"/>
  </si>
  <si>
    <t>Ｓ55ＤＩＤ区域の割合　</t>
    <phoneticPr fontId="2"/>
  </si>
  <si>
    <t>) ％ ≧50 ％</t>
    <phoneticPr fontId="2"/>
  </si>
  <si>
    <t>都市計画法に規定する整備、開発又は保全の</t>
    <phoneticPr fontId="2"/>
  </si>
  <si>
    <t>用途地域の状況　　</t>
    <phoneticPr fontId="2"/>
  </si>
  <si>
    <t>a+b＝(</t>
    <phoneticPr fontId="2"/>
  </si>
  <si>
    <t>　近隣商業地域の割合</t>
    <rPh sb="1" eb="3">
      <t>キンリン</t>
    </rPh>
    <rPh sb="3" eb="5">
      <t>ショウギョウ</t>
    </rPh>
    <rPh sb="5" eb="7">
      <t>チイキ</t>
    </rPh>
    <rPh sb="8" eb="10">
      <t>ワリアイ</t>
    </rPh>
    <phoneticPr fontId="2"/>
  </si>
  <si>
    <t>a＝(</t>
    <phoneticPr fontId="2"/>
  </si>
  <si>
    <t>) ％</t>
    <phoneticPr fontId="2"/>
  </si>
  <si>
    <t xml:space="preserve">　商業地域の割合　　   </t>
    <rPh sb="1" eb="3">
      <t>ショウギョウ</t>
    </rPh>
    <rPh sb="3" eb="5">
      <t>チイキ</t>
    </rPh>
    <rPh sb="6" eb="8">
      <t>ワリアイ</t>
    </rPh>
    <phoneticPr fontId="2"/>
  </si>
  <si>
    <t>b＝(</t>
    <phoneticPr fontId="2"/>
  </si>
  <si>
    <t>②-2 採択要件 （</t>
    <rPh sb="4" eb="6">
      <t>サイタク</t>
    </rPh>
    <rPh sb="6" eb="8">
      <t>ヨウケン</t>
    </rPh>
    <phoneticPr fontId="2"/>
  </si>
  <si>
    <t>被災市街地復興土地区画整理事業）</t>
    <phoneticPr fontId="2"/>
  </si>
  <si>
    <t>特定商業集積促進法に規定する特定商業集積</t>
    <phoneticPr fontId="2"/>
  </si>
  <si>
    <t>(要件に該当する場合、適宜印を塗りつぶすこと｡)</t>
    <rPh sb="1" eb="3">
      <t>ヨウケン</t>
    </rPh>
    <rPh sb="4" eb="6">
      <t>ガイトウ</t>
    </rPh>
    <rPh sb="8" eb="10">
      <t>バアイ</t>
    </rPh>
    <rPh sb="11" eb="13">
      <t>テキギ</t>
    </rPh>
    <rPh sb="13" eb="14">
      <t>シルシ</t>
    </rPh>
    <rPh sb="15" eb="16">
      <t>ヌ</t>
    </rPh>
    <phoneticPr fontId="2"/>
  </si>
  <si>
    <t>被災地の面積</t>
    <phoneticPr fontId="2"/>
  </si>
  <si>
    <t>）ha ≧ 20.0 ha</t>
    <phoneticPr fontId="2"/>
  </si>
  <si>
    <t>整備基本構想</t>
    <phoneticPr fontId="2"/>
  </si>
  <si>
    <t>被災戸数</t>
    <phoneticPr fontId="2"/>
  </si>
  <si>
    <t>）戸 ≧ 1,000 戸</t>
    <phoneticPr fontId="2"/>
  </si>
  <si>
    <t>被災市街地復興推進地域内</t>
    <phoneticPr fontId="2"/>
  </si>
  <si>
    <t>③ 補助率（該当する項目に○を記入)</t>
    <rPh sb="2" eb="4">
      <t>ホジョ</t>
    </rPh>
    <rPh sb="4" eb="5">
      <t>リツ</t>
    </rPh>
    <rPh sb="6" eb="8">
      <t>ガイトウ</t>
    </rPh>
    <rPh sb="10" eb="12">
      <t>コウモク</t>
    </rPh>
    <rPh sb="15" eb="17">
      <t>キニュウ</t>
    </rPh>
    <phoneticPr fontId="2"/>
  </si>
  <si>
    <t>１</t>
    <phoneticPr fontId="2"/>
  </si>
  <si>
    <t xml:space="preserve"> 都市再生土地区画整理事業（一般地区）</t>
    <phoneticPr fontId="2"/>
  </si>
  <si>
    <t>(1/3)</t>
    <phoneticPr fontId="2"/>
  </si>
  <si>
    <t>中部圏開発整備法に規定する中部圏開発整備</t>
    <phoneticPr fontId="2"/>
  </si>
  <si>
    <t>２</t>
    <phoneticPr fontId="2"/>
  </si>
  <si>
    <t>３</t>
    <phoneticPr fontId="2"/>
  </si>
  <si>
    <t xml:space="preserve"> 被災市街地復興土地区画整理事業</t>
    <phoneticPr fontId="2"/>
  </si>
  <si>
    <t>注） ｢○｣については、いずれかが｢●｣となる場合､その左の印を塗りつぶすこと。｢□｣については、全てが｢■｣となる場合､その左の印を塗りつぶすこと。</t>
    <rPh sb="0" eb="1">
      <t>チュウ</t>
    </rPh>
    <rPh sb="49" eb="50">
      <t>スベ</t>
    </rPh>
    <phoneticPr fontId="2"/>
  </si>
  <si>
    <t>大規模地震発生の可能性の高い地域</t>
    <rPh sb="0" eb="3">
      <t>ダイキボ</t>
    </rPh>
    <rPh sb="3" eb="5">
      <t>ジシン</t>
    </rPh>
    <rPh sb="5" eb="7">
      <t>ハッセイ</t>
    </rPh>
    <rPh sb="8" eb="11">
      <t>カノウセイ</t>
    </rPh>
    <rPh sb="12" eb="13">
      <t>タカ</t>
    </rPh>
    <rPh sb="14" eb="16">
      <t>チイキ</t>
    </rPh>
    <phoneticPr fontId="2"/>
  </si>
  <si>
    <t>｢指定市｣又は｢県庁所在地｣</t>
    <rPh sb="12" eb="13">
      <t>チ</t>
    </rPh>
    <phoneticPr fontId="2"/>
  </si>
  <si>
    <t>（適用要件）</t>
    <rPh sb="1" eb="3">
      <t>テキヨウ</t>
    </rPh>
    <rPh sb="3" eb="5">
      <t>ヨウケン</t>
    </rPh>
    <phoneticPr fontId="2"/>
  </si>
  <si>
    <t>（状況）</t>
    <rPh sb="1" eb="3">
      <t>ジョウキョウ</t>
    </rPh>
    <phoneticPr fontId="2"/>
  </si>
  <si>
    <t>（条件）</t>
    <rPh sb="1" eb="3">
      <t>ジョウケン</t>
    </rPh>
    <phoneticPr fontId="2"/>
  </si>
  <si>
    <t>ニ)拠点的市街地</t>
    <rPh sb="2" eb="5">
      <t>キョテンテキ</t>
    </rPh>
    <rPh sb="5" eb="8">
      <t>シガイチ</t>
    </rPh>
    <phoneticPr fontId="2"/>
  </si>
  <si>
    <t>改正中心市街地活性化法に基づく基本計画に位置づけ</t>
    <rPh sb="0" eb="2">
      <t>カイセイ</t>
    </rPh>
    <rPh sb="2" eb="4">
      <t>チュウシン</t>
    </rPh>
    <rPh sb="4" eb="6">
      <t>シガイ</t>
    </rPh>
    <rPh sb="6" eb="7">
      <t>チ</t>
    </rPh>
    <rPh sb="7" eb="10">
      <t>カッセイカ</t>
    </rPh>
    <rPh sb="10" eb="11">
      <t>ホウ</t>
    </rPh>
    <rPh sb="12" eb="13">
      <t>モト</t>
    </rPh>
    <rPh sb="15" eb="17">
      <t>キホン</t>
    </rPh>
    <rPh sb="17" eb="19">
      <t>ケイカク</t>
    </rPh>
    <rPh sb="20" eb="22">
      <t>イチ</t>
    </rPh>
    <phoneticPr fontId="2"/>
  </si>
  <si>
    <t>都市再生緊急整備地域又は再開発方針２号・２項地区</t>
    <rPh sb="0" eb="1">
      <t>ト</t>
    </rPh>
    <rPh sb="1" eb="2">
      <t>シ</t>
    </rPh>
    <rPh sb="2" eb="4">
      <t>サイセイ</t>
    </rPh>
    <rPh sb="4" eb="6">
      <t>キンキュウ</t>
    </rPh>
    <rPh sb="6" eb="8">
      <t>セイビ</t>
    </rPh>
    <rPh sb="8" eb="10">
      <t>チイキ</t>
    </rPh>
    <rPh sb="10" eb="11">
      <t>マタ</t>
    </rPh>
    <rPh sb="12" eb="15">
      <t>サイカイハツ</t>
    </rPh>
    <rPh sb="15" eb="17">
      <t>ホウシン</t>
    </rPh>
    <rPh sb="18" eb="19">
      <t>ゴウ</t>
    </rPh>
    <rPh sb="21" eb="22">
      <t>コウ</t>
    </rPh>
    <rPh sb="22" eb="24">
      <t>チク</t>
    </rPh>
    <phoneticPr fontId="2"/>
  </si>
  <si>
    <t>都市マス又は自治体基本構想に「拠点」の位置付け</t>
    <rPh sb="0" eb="2">
      <t>トシ</t>
    </rPh>
    <rPh sb="4" eb="5">
      <t>マタ</t>
    </rPh>
    <rPh sb="6" eb="9">
      <t>ジチタイ</t>
    </rPh>
    <rPh sb="9" eb="11">
      <t>キホン</t>
    </rPh>
    <rPh sb="11" eb="13">
      <t>コウソウ</t>
    </rPh>
    <rPh sb="15" eb="17">
      <t>キョテン</t>
    </rPh>
    <rPh sb="19" eb="21">
      <t>イチ</t>
    </rPh>
    <rPh sb="21" eb="22">
      <t>ヅ</t>
    </rPh>
    <phoneticPr fontId="2"/>
  </si>
  <si>
    <t>ホ）歴史的風致維持向上重点地区</t>
    <rPh sb="2" eb="5">
      <t>レキシテキ</t>
    </rPh>
    <rPh sb="5" eb="7">
      <t>フウチ</t>
    </rPh>
    <rPh sb="7" eb="9">
      <t>イジ</t>
    </rPh>
    <rPh sb="9" eb="11">
      <t>コウジョウ</t>
    </rPh>
    <rPh sb="11" eb="13">
      <t>ジュウテン</t>
    </rPh>
    <rPh sb="13" eb="15">
      <t>チク</t>
    </rPh>
    <phoneticPr fontId="2"/>
  </si>
  <si>
    <t>「歴史的風致維持向上計画」に基づく事業地区</t>
    <rPh sb="1" eb="4">
      <t>レキシテキ</t>
    </rPh>
    <rPh sb="4" eb="6">
      <t>フウチ</t>
    </rPh>
    <rPh sb="6" eb="8">
      <t>イジ</t>
    </rPh>
    <rPh sb="8" eb="10">
      <t>コウジョウ</t>
    </rPh>
    <rPh sb="10" eb="12">
      <t>ケイカク</t>
    </rPh>
    <rPh sb="14" eb="15">
      <t>モト</t>
    </rPh>
    <rPh sb="17" eb="19">
      <t>ジギョウ</t>
    </rPh>
    <rPh sb="19" eb="21">
      <t>チク</t>
    </rPh>
    <phoneticPr fontId="2"/>
  </si>
  <si>
    <t>直前の国勢調査によるＤＩＤに係る地区（重点地区は見込みも可）</t>
    <rPh sb="14" eb="15">
      <t>カカ</t>
    </rPh>
    <rPh sb="16" eb="18">
      <t>チク</t>
    </rPh>
    <rPh sb="19" eb="21">
      <t>ジュウテン</t>
    </rPh>
    <rPh sb="21" eb="23">
      <t>チク</t>
    </rPh>
    <rPh sb="24" eb="26">
      <t>ミコ</t>
    </rPh>
    <rPh sb="28" eb="29">
      <t>カ</t>
    </rPh>
    <phoneticPr fontId="2"/>
  </si>
  <si>
    <t>都市計画法に規定する整備、開発又は保全の方針</t>
    <rPh sb="20" eb="22">
      <t>ホウシン</t>
    </rPh>
    <phoneticPr fontId="2"/>
  </si>
  <si>
    <t>改正中心市街地活性化法に規定する基本計画</t>
    <rPh sb="0" eb="2">
      <t>カイセイ</t>
    </rPh>
    <phoneticPr fontId="2"/>
  </si>
  <si>
    <t>都市再生特別措置法に規定する都市再生整備計画</t>
    <rPh sb="0" eb="2">
      <t>トシ</t>
    </rPh>
    <rPh sb="2" eb="4">
      <t>サイセイ</t>
    </rPh>
    <rPh sb="4" eb="6">
      <t>トクベツ</t>
    </rPh>
    <rPh sb="6" eb="9">
      <t>ソチホウ</t>
    </rPh>
    <rPh sb="10" eb="12">
      <t>キテイ</t>
    </rPh>
    <rPh sb="14" eb="16">
      <t>トシ</t>
    </rPh>
    <rPh sb="16" eb="18">
      <t>サイセイ</t>
    </rPh>
    <rPh sb="18" eb="20">
      <t>セイビ</t>
    </rPh>
    <rPh sb="20" eb="22">
      <t>ケイカク</t>
    </rPh>
    <phoneticPr fontId="2"/>
  </si>
  <si>
    <t>(単位：千円)</t>
    <rPh sb="1" eb="3">
      <t>タンイ</t>
    </rPh>
    <rPh sb="4" eb="6">
      <t>センエン</t>
    </rPh>
    <phoneticPr fontId="2"/>
  </si>
  <si>
    <t>補助限度額</t>
    <rPh sb="0" eb="2">
      <t>ホジョ</t>
    </rPh>
    <rPh sb="2" eb="4">
      <t>ゲンド</t>
    </rPh>
    <rPh sb="4" eb="5">
      <t>ガク</t>
    </rPh>
    <phoneticPr fontId="2"/>
  </si>
  <si>
    <t>公共用地の増分</t>
    <rPh sb="0" eb="2">
      <t>コウキョウ</t>
    </rPh>
    <rPh sb="2" eb="4">
      <t>ヨウチ</t>
    </rPh>
    <rPh sb="5" eb="7">
      <t>ゾウブン</t>
    </rPh>
    <phoneticPr fontId="2"/>
  </si>
  <si>
    <t>防災関連施設整備費</t>
    <rPh sb="0" eb="2">
      <t>ボウサイ</t>
    </rPh>
    <rPh sb="2" eb="4">
      <t>カンレン</t>
    </rPh>
    <rPh sb="4" eb="6">
      <t>シセツ</t>
    </rPh>
    <rPh sb="6" eb="9">
      <t>セイビヒ</t>
    </rPh>
    <phoneticPr fontId="2"/>
  </si>
  <si>
    <t>施行前</t>
    <rPh sb="0" eb="2">
      <t>セコウ</t>
    </rPh>
    <rPh sb="2" eb="3">
      <t>マエ</t>
    </rPh>
    <phoneticPr fontId="2"/>
  </si>
  <si>
    <t>施行後</t>
    <rPh sb="0" eb="2">
      <t>セコウ</t>
    </rPh>
    <rPh sb="2" eb="3">
      <t>ゴ</t>
    </rPh>
    <phoneticPr fontId="2"/>
  </si>
  <si>
    <t>工事費</t>
    <rPh sb="0" eb="3">
      <t>コウジヒ</t>
    </rPh>
    <phoneticPr fontId="2"/>
  </si>
  <si>
    <t>事務費等</t>
    <rPh sb="0" eb="3">
      <t>ジムヒ</t>
    </rPh>
    <rPh sb="3" eb="4">
      <t>トウ</t>
    </rPh>
    <phoneticPr fontId="2"/>
  </si>
  <si>
    <t>面積（㎡）</t>
    <rPh sb="0" eb="2">
      <t>メンセキ</t>
    </rPh>
    <phoneticPr fontId="2"/>
  </si>
  <si>
    <t>割合（％）</t>
    <rPh sb="0" eb="2">
      <t>ワリアイ</t>
    </rPh>
    <phoneticPr fontId="2"/>
  </si>
  <si>
    <t>換算（％）</t>
    <rPh sb="0" eb="2">
      <t>カンサン</t>
    </rPh>
    <phoneticPr fontId="2"/>
  </si>
  <si>
    <t>(千円)</t>
    <rPh sb="1" eb="2">
      <t>セン</t>
    </rPh>
    <rPh sb="2" eb="3">
      <t>エン</t>
    </rPh>
    <phoneticPr fontId="2"/>
  </si>
  <si>
    <t>(歩道状公開空地)</t>
    <rPh sb="1" eb="3">
      <t>ホドウ</t>
    </rPh>
    <rPh sb="3" eb="4">
      <t>ジョウ</t>
    </rPh>
    <rPh sb="4" eb="6">
      <t>コウカイ</t>
    </rPh>
    <rPh sb="6" eb="8">
      <t>クウチ</t>
    </rPh>
    <phoneticPr fontId="2"/>
  </si>
  <si>
    <t>(広場状公開空地)</t>
    <rPh sb="1" eb="3">
      <t>ヒロバ</t>
    </rPh>
    <rPh sb="3" eb="4">
      <t>ジョウ</t>
    </rPh>
    <rPh sb="4" eb="6">
      <t>コウカイ</t>
    </rPh>
    <rPh sb="6" eb="8">
      <t>クウチ</t>
    </rPh>
    <phoneticPr fontId="2"/>
  </si>
  <si>
    <t>公益施設</t>
    <rPh sb="0" eb="2">
      <t>コウエキ</t>
    </rPh>
    <rPh sb="2" eb="4">
      <t>シセツ</t>
    </rPh>
    <phoneticPr fontId="2"/>
  </si>
  <si>
    <t>公共施設整備費</t>
    <rPh sb="0" eb="2">
      <t>コウキョウ</t>
    </rPh>
    <rPh sb="2" eb="4">
      <t>シセツ</t>
    </rPh>
    <rPh sb="4" eb="7">
      <t>セイビヒ</t>
    </rPh>
    <phoneticPr fontId="2"/>
  </si>
  <si>
    <t>公共用地計</t>
    <rPh sb="0" eb="2">
      <t>コウキョウ</t>
    </rPh>
    <rPh sb="2" eb="4">
      <t>ヨウチ</t>
    </rPh>
    <rPh sb="4" eb="5">
      <t>ケイ</t>
    </rPh>
    <phoneticPr fontId="2"/>
  </si>
  <si>
    <t>（有／無）</t>
    <rPh sb="1" eb="2">
      <t>ア</t>
    </rPh>
    <rPh sb="3" eb="4">
      <t>ナ</t>
    </rPh>
    <phoneticPr fontId="2"/>
  </si>
  <si>
    <t>（都市再生区画整理事業の限度額算定対象とするものを記入）</t>
    <rPh sb="1" eb="3">
      <t>トシ</t>
    </rPh>
    <rPh sb="3" eb="5">
      <t>サイセイ</t>
    </rPh>
    <rPh sb="5" eb="7">
      <t>クカク</t>
    </rPh>
    <rPh sb="7" eb="9">
      <t>セイリ</t>
    </rPh>
    <rPh sb="9" eb="11">
      <t>ジギョウ</t>
    </rPh>
    <rPh sb="12" eb="15">
      <t>ゲンドガク</t>
    </rPh>
    <rPh sb="15" eb="17">
      <t>サンテイ</t>
    </rPh>
    <rPh sb="17" eb="19">
      <t>タイショウ</t>
    </rPh>
    <rPh sb="25" eb="27">
      <t>キニュウ</t>
    </rPh>
    <phoneticPr fontId="2"/>
  </si>
  <si>
    <t>地区面積</t>
    <rPh sb="0" eb="2">
      <t>チク</t>
    </rPh>
    <rPh sb="2" eb="4">
      <t>メンセキ</t>
    </rPh>
    <phoneticPr fontId="2"/>
  </si>
  <si>
    <t>※｢有｣または｢無｣を記入。</t>
    <rPh sb="2" eb="3">
      <t>ア</t>
    </rPh>
    <rPh sb="8" eb="9">
      <t>ナ</t>
    </rPh>
    <rPh sb="11" eb="13">
      <t>キニュウ</t>
    </rPh>
    <phoneticPr fontId="2"/>
  </si>
  <si>
    <t>(控除分）</t>
    <rPh sb="1" eb="3">
      <t>コウジョ</t>
    </rPh>
    <rPh sb="3" eb="4">
      <t>ブン</t>
    </rPh>
    <phoneticPr fontId="2"/>
  </si>
  <si>
    <t>区画道路</t>
    <rPh sb="0" eb="2">
      <t>クカク</t>
    </rPh>
    <rPh sb="2" eb="4">
      <t>ドウロ</t>
    </rPh>
    <phoneticPr fontId="2"/>
  </si>
  <si>
    <t>現在値に修正した施行前宅地価格（Ａ：円/㎡）</t>
    <rPh sb="8" eb="10">
      <t>セコウ</t>
    </rPh>
    <rPh sb="10" eb="11">
      <t>ゼン</t>
    </rPh>
    <rPh sb="11" eb="13">
      <t>タクチ</t>
    </rPh>
    <rPh sb="13" eb="15">
      <t>カカク</t>
    </rPh>
    <rPh sb="18" eb="19">
      <t>エン</t>
    </rPh>
    <phoneticPr fontId="2"/>
  </si>
  <si>
    <t>特会補助算入分</t>
    <rPh sb="0" eb="1">
      <t>トク</t>
    </rPh>
    <rPh sb="1" eb="2">
      <t>カイ</t>
    </rPh>
    <rPh sb="2" eb="4">
      <t>ホジョ</t>
    </rPh>
    <rPh sb="4" eb="6">
      <t>サンニュウ</t>
    </rPh>
    <rPh sb="6" eb="7">
      <t>ブン</t>
    </rPh>
    <phoneticPr fontId="2"/>
  </si>
  <si>
    <t>※地区全体について記入。</t>
    <rPh sb="1" eb="3">
      <t>チク</t>
    </rPh>
    <rPh sb="3" eb="5">
      <t>ゼンタイ</t>
    </rPh>
    <rPh sb="9" eb="11">
      <t>キニュウ</t>
    </rPh>
    <phoneticPr fontId="2"/>
  </si>
  <si>
    <t>幅員（ｍ）</t>
    <rPh sb="0" eb="2">
      <t>フクイン</t>
    </rPh>
    <phoneticPr fontId="2"/>
  </si>
  <si>
    <t>延長（ｍ）</t>
    <rPh sb="0" eb="2">
      <t>エンチョウ</t>
    </rPh>
    <phoneticPr fontId="2"/>
  </si>
  <si>
    <t>補償費</t>
    <rPh sb="0" eb="3">
      <t>ホショウヒ</t>
    </rPh>
    <phoneticPr fontId="2"/>
  </si>
  <si>
    <t>合　計　　　　　　　(千円)</t>
    <rPh sb="0" eb="1">
      <t>ゴウ</t>
    </rPh>
    <rPh sb="2" eb="3">
      <t>ケイ</t>
    </rPh>
    <rPh sb="11" eb="13">
      <t>センエン</t>
    </rPh>
    <phoneticPr fontId="2"/>
  </si>
  <si>
    <t>地特Ａ算入分</t>
    <rPh sb="0" eb="1">
      <t>チ</t>
    </rPh>
    <rPh sb="1" eb="2">
      <t>トク</t>
    </rPh>
    <rPh sb="3" eb="5">
      <t>サンニュウ</t>
    </rPh>
    <rPh sb="5" eb="6">
      <t>ブン</t>
    </rPh>
    <phoneticPr fontId="2"/>
  </si>
  <si>
    <t>地特B算入分</t>
    <rPh sb="0" eb="1">
      <t>チ</t>
    </rPh>
    <rPh sb="1" eb="2">
      <t>トク</t>
    </rPh>
    <rPh sb="3" eb="5">
      <t>サンニュウ</t>
    </rPh>
    <rPh sb="5" eb="6">
      <t>ブン</t>
    </rPh>
    <phoneticPr fontId="2"/>
  </si>
  <si>
    <t>Ａを修正した都市再生対象宅地価格（円/㎡）</t>
    <rPh sb="6" eb="8">
      <t>トシ</t>
    </rPh>
    <rPh sb="8" eb="10">
      <t>サイセイ</t>
    </rPh>
    <rPh sb="10" eb="12">
      <t>タイショウ</t>
    </rPh>
    <rPh sb="12" eb="14">
      <t>タクチ</t>
    </rPh>
    <rPh sb="14" eb="16">
      <t>カカク</t>
    </rPh>
    <rPh sb="17" eb="18">
      <t>エン</t>
    </rPh>
    <phoneticPr fontId="2"/>
  </si>
  <si>
    <t>公管金等算入分</t>
    <rPh sb="0" eb="1">
      <t>オオヤケ</t>
    </rPh>
    <rPh sb="1" eb="2">
      <t>カン</t>
    </rPh>
    <rPh sb="2" eb="3">
      <t>カネ</t>
    </rPh>
    <rPh sb="3" eb="4">
      <t>トウ</t>
    </rPh>
    <rPh sb="4" eb="6">
      <t>サンニュウ</t>
    </rPh>
    <rPh sb="6" eb="7">
      <t>ブン</t>
    </rPh>
    <phoneticPr fontId="2"/>
  </si>
  <si>
    <t>※他の補助金等の用地費算定対象となった宅地を控除。</t>
    <rPh sb="1" eb="2">
      <t>タ</t>
    </rPh>
    <rPh sb="3" eb="6">
      <t>ホジョキン</t>
    </rPh>
    <rPh sb="6" eb="7">
      <t>トウ</t>
    </rPh>
    <rPh sb="8" eb="11">
      <t>ヨウチヒ</t>
    </rPh>
    <rPh sb="11" eb="13">
      <t>サンテイ</t>
    </rPh>
    <rPh sb="13" eb="15">
      <t>タイショウ</t>
    </rPh>
    <rPh sb="19" eb="21">
      <t>タクチ</t>
    </rPh>
    <rPh sb="22" eb="24">
      <t>コウジョ</t>
    </rPh>
    <phoneticPr fontId="2"/>
  </si>
  <si>
    <t>算入率(％)</t>
    <rPh sb="0" eb="3">
      <t>サンニュウリツ</t>
    </rPh>
    <phoneticPr fontId="2"/>
  </si>
  <si>
    <t>算入面積(㎡)</t>
    <rPh sb="0" eb="2">
      <t>サンニュウ</t>
    </rPh>
    <rPh sb="2" eb="4">
      <t>メンセキ</t>
    </rPh>
    <phoneticPr fontId="2"/>
  </si>
  <si>
    <t>金額(千円)</t>
    <rPh sb="0" eb="2">
      <t>キンガク</t>
    </rPh>
    <rPh sb="3" eb="5">
      <t>センエン</t>
    </rPh>
    <phoneticPr fontId="2"/>
  </si>
  <si>
    <t>全体</t>
    <rPh sb="0" eb="2">
      <t>ゼンタイ</t>
    </rPh>
    <phoneticPr fontId="2"/>
  </si>
  <si>
    <t>既執行分</t>
    <rPh sb="0" eb="1">
      <t>キ</t>
    </rPh>
    <rPh sb="1" eb="3">
      <t>シッコウ</t>
    </rPh>
    <rPh sb="3" eb="4">
      <t>ブン</t>
    </rPh>
    <phoneticPr fontId="2"/>
  </si>
  <si>
    <t>控除分計</t>
    <rPh sb="0" eb="2">
      <t>コウジョ</t>
    </rPh>
    <rPh sb="2" eb="3">
      <t>ブン</t>
    </rPh>
    <rPh sb="3" eb="4">
      <t>ケイ</t>
    </rPh>
    <phoneticPr fontId="2"/>
  </si>
  <si>
    <t>残り分</t>
    <rPh sb="0" eb="1">
      <t>ノコ</t>
    </rPh>
    <rPh sb="2" eb="3">
      <t>ブン</t>
    </rPh>
    <phoneticPr fontId="2"/>
  </si>
  <si>
    <t>立体換地建築物工事費</t>
    <rPh sb="0" eb="2">
      <t>リッタイ</t>
    </rPh>
    <rPh sb="2" eb="4">
      <t>カンチ</t>
    </rPh>
    <rPh sb="4" eb="7">
      <t>ケンチクブツ</t>
    </rPh>
    <rPh sb="7" eb="10">
      <t>コウジヒ</t>
    </rPh>
    <phoneticPr fontId="2"/>
  </si>
  <si>
    <t>公益施設等用地上の従前建築物等の移転補償費</t>
    <rPh sb="0" eb="2">
      <t>コウエキ</t>
    </rPh>
    <rPh sb="2" eb="4">
      <t>シセツ</t>
    </rPh>
    <rPh sb="4" eb="5">
      <t>トウ</t>
    </rPh>
    <rPh sb="5" eb="6">
      <t>ヨウ</t>
    </rPh>
    <rPh sb="6" eb="8">
      <t>チジョウ</t>
    </rPh>
    <rPh sb="9" eb="11">
      <t>ジュウゼン</t>
    </rPh>
    <rPh sb="11" eb="14">
      <t>ケンチクブツ</t>
    </rPh>
    <rPh sb="14" eb="15">
      <t>トウ</t>
    </rPh>
    <rPh sb="16" eb="18">
      <t>イテン</t>
    </rPh>
    <rPh sb="18" eb="20">
      <t>ホショウ</t>
    </rPh>
    <rPh sb="20" eb="21">
      <t>ヒ</t>
    </rPh>
    <phoneticPr fontId="2"/>
  </si>
  <si>
    <t>広場等（道路、公園等公物管理者に移管するものに限る。）</t>
    <rPh sb="0" eb="2">
      <t>ヒロバ</t>
    </rPh>
    <rPh sb="2" eb="3">
      <t>トウ</t>
    </rPh>
    <rPh sb="4" eb="6">
      <t>ドウロ</t>
    </rPh>
    <rPh sb="7" eb="9">
      <t>コウエン</t>
    </rPh>
    <rPh sb="9" eb="10">
      <t>トウ</t>
    </rPh>
    <rPh sb="10" eb="11">
      <t>オオヤケ</t>
    </rPh>
    <rPh sb="11" eb="12">
      <t>ブツ</t>
    </rPh>
    <rPh sb="12" eb="15">
      <t>カンリシャ</t>
    </rPh>
    <rPh sb="16" eb="18">
      <t>イカン</t>
    </rPh>
    <rPh sb="23" eb="24">
      <t>カギ</t>
    </rPh>
    <phoneticPr fontId="2"/>
  </si>
  <si>
    <t>金額（千円）</t>
    <rPh sb="0" eb="2">
      <t>キンガク</t>
    </rPh>
    <rPh sb="3" eb="5">
      <t>センエン</t>
    </rPh>
    <phoneticPr fontId="2"/>
  </si>
  <si>
    <t>種類</t>
    <rPh sb="0" eb="2">
      <t>シュルイ</t>
    </rPh>
    <phoneticPr fontId="2"/>
  </si>
  <si>
    <t>調査設計費</t>
    <rPh sb="0" eb="2">
      <t>チョウサ</t>
    </rPh>
    <rPh sb="2" eb="4">
      <t>セッケイ</t>
    </rPh>
    <rPh sb="4" eb="5">
      <t>ヒ</t>
    </rPh>
    <phoneticPr fontId="2"/>
  </si>
  <si>
    <t>面積(㎡)</t>
    <rPh sb="0" eb="2">
      <t>メンセキ</t>
    </rPh>
    <phoneticPr fontId="2"/>
  </si>
  <si>
    <t>公開空地等整備費</t>
    <rPh sb="0" eb="2">
      <t>コウカイ</t>
    </rPh>
    <rPh sb="2" eb="4">
      <t>クウチ</t>
    </rPh>
    <rPh sb="4" eb="5">
      <t>トウ</t>
    </rPh>
    <rPh sb="5" eb="8">
      <t>セイビヒ</t>
    </rPh>
    <phoneticPr fontId="2"/>
  </si>
  <si>
    <t>都心居住建築物用地</t>
    <rPh sb="0" eb="2">
      <t>トシン</t>
    </rPh>
    <rPh sb="2" eb="4">
      <t>キョジュウ</t>
    </rPh>
    <rPh sb="4" eb="7">
      <t>ケンチクブツ</t>
    </rPh>
    <rPh sb="7" eb="9">
      <t>ヨウチ</t>
    </rPh>
    <phoneticPr fontId="2"/>
  </si>
  <si>
    <t>立体的遊歩道､人工地盤等整備費</t>
    <rPh sb="0" eb="3">
      <t>リッタイテキ</t>
    </rPh>
    <rPh sb="3" eb="6">
      <t>ユウホドウ</t>
    </rPh>
    <rPh sb="7" eb="9">
      <t>ジンコウ</t>
    </rPh>
    <rPh sb="9" eb="11">
      <t>ジバン</t>
    </rPh>
    <rPh sb="11" eb="12">
      <t>トウ</t>
    </rPh>
    <rPh sb="12" eb="15">
      <t>セイビヒ</t>
    </rPh>
    <phoneticPr fontId="2"/>
  </si>
  <si>
    <t>商業活性化施設用地</t>
    <rPh sb="0" eb="2">
      <t>ショウギョウ</t>
    </rPh>
    <rPh sb="2" eb="5">
      <t>カッセイカ</t>
    </rPh>
    <rPh sb="5" eb="7">
      <t>シセツ</t>
    </rPh>
    <rPh sb="7" eb="9">
      <t>ヨウチ</t>
    </rPh>
    <phoneticPr fontId="2"/>
  </si>
  <si>
    <t>公益施設用地</t>
    <rPh sb="0" eb="2">
      <t>コウエキ</t>
    </rPh>
    <rPh sb="2" eb="4">
      <t>シセツ</t>
    </rPh>
    <rPh sb="4" eb="6">
      <t>ヨウチ</t>
    </rPh>
    <phoneticPr fontId="2"/>
  </si>
  <si>
    <t>共同施設整備費</t>
    <rPh sb="0" eb="2">
      <t>キョウドウ</t>
    </rPh>
    <rPh sb="2" eb="4">
      <t>シセツ</t>
    </rPh>
    <rPh sb="4" eb="7">
      <t>セイビヒ</t>
    </rPh>
    <phoneticPr fontId="2"/>
  </si>
  <si>
    <t>消防施設整備</t>
    <rPh sb="0" eb="2">
      <t>ショウボウ</t>
    </rPh>
    <rPh sb="2" eb="4">
      <t>シセツ</t>
    </rPh>
    <rPh sb="4" eb="6">
      <t>セイビ</t>
    </rPh>
    <phoneticPr fontId="2"/>
  </si>
  <si>
    <t>避難施設等整備</t>
    <rPh sb="0" eb="2">
      <t>ヒナン</t>
    </rPh>
    <rPh sb="2" eb="5">
      <t>シセツナド</t>
    </rPh>
    <rPh sb="5" eb="7">
      <t>セイビ</t>
    </rPh>
    <phoneticPr fontId="2"/>
  </si>
  <si>
    <t>テレビ障害防除</t>
    <rPh sb="3" eb="5">
      <t>ショウガイ</t>
    </rPh>
    <rPh sb="5" eb="7">
      <t>ボウジョ</t>
    </rPh>
    <phoneticPr fontId="2"/>
  </si>
  <si>
    <t>電線類地下埋設施設整備費（移転移設費は除く）</t>
    <rPh sb="0" eb="2">
      <t>デンセン</t>
    </rPh>
    <rPh sb="2" eb="3">
      <t>タグイ</t>
    </rPh>
    <rPh sb="3" eb="5">
      <t>チカ</t>
    </rPh>
    <rPh sb="5" eb="7">
      <t>マイセツ</t>
    </rPh>
    <rPh sb="7" eb="9">
      <t>シセツ</t>
    </rPh>
    <rPh sb="9" eb="12">
      <t>セイビヒ</t>
    </rPh>
    <rPh sb="13" eb="15">
      <t>イテン</t>
    </rPh>
    <rPh sb="15" eb="17">
      <t>イセツ</t>
    </rPh>
    <rPh sb="17" eb="18">
      <t>ヒ</t>
    </rPh>
    <rPh sb="19" eb="20">
      <t>ノゾ</t>
    </rPh>
    <phoneticPr fontId="2"/>
  </si>
  <si>
    <t>公園・緑地</t>
    <rPh sb="0" eb="2">
      <t>コウエン</t>
    </rPh>
    <rPh sb="3" eb="5">
      <t>リョクチ</t>
    </rPh>
    <phoneticPr fontId="2"/>
  </si>
  <si>
    <t>監視装置整備</t>
    <rPh sb="0" eb="2">
      <t>カンシ</t>
    </rPh>
    <rPh sb="2" eb="4">
      <t>ソウチ</t>
    </rPh>
    <rPh sb="4" eb="6">
      <t>セイビ</t>
    </rPh>
    <phoneticPr fontId="2"/>
  </si>
  <si>
    <t>被雷施設整備</t>
    <rPh sb="0" eb="1">
      <t>ヒ</t>
    </rPh>
    <rPh sb="1" eb="2">
      <t>ライ</t>
    </rPh>
    <rPh sb="2" eb="4">
      <t>シセツ</t>
    </rPh>
    <rPh sb="4" eb="6">
      <t>セイビ</t>
    </rPh>
    <phoneticPr fontId="2"/>
  </si>
  <si>
    <t>路線名</t>
    <rPh sb="0" eb="2">
      <t>ロセン</t>
    </rPh>
    <rPh sb="2" eb="3">
      <t>メイ</t>
    </rPh>
    <phoneticPr fontId="2"/>
  </si>
  <si>
    <t>電気室及び</t>
    <rPh sb="0" eb="2">
      <t>デンキ</t>
    </rPh>
    <rPh sb="2" eb="3">
      <t>シツ</t>
    </rPh>
    <rPh sb="3" eb="4">
      <t>オヨ</t>
    </rPh>
    <phoneticPr fontId="2"/>
  </si>
  <si>
    <t>公共用通路整備</t>
    <rPh sb="0" eb="3">
      <t>コウキョウヨウ</t>
    </rPh>
    <rPh sb="3" eb="5">
      <t>ツウロ</t>
    </rPh>
    <rPh sb="5" eb="7">
      <t>セイビ</t>
    </rPh>
    <phoneticPr fontId="2"/>
  </si>
  <si>
    <t>駐車場整備</t>
    <rPh sb="0" eb="3">
      <t>チュウシャジョウ</t>
    </rPh>
    <rPh sb="3" eb="5">
      <t>セイビ</t>
    </rPh>
    <phoneticPr fontId="2"/>
  </si>
  <si>
    <t>共用通行部分</t>
    <rPh sb="0" eb="2">
      <t>キョウヨウ</t>
    </rPh>
    <rPh sb="2" eb="4">
      <t>ツウコウ</t>
    </rPh>
    <rPh sb="4" eb="6">
      <t>ブブン</t>
    </rPh>
    <phoneticPr fontId="2"/>
  </si>
  <si>
    <t>特殊基礎工事費</t>
    <rPh sb="0" eb="2">
      <t>トクシュ</t>
    </rPh>
    <rPh sb="2" eb="4">
      <t>キソ</t>
    </rPh>
    <rPh sb="4" eb="6">
      <t>コウジ</t>
    </rPh>
    <rPh sb="6" eb="7">
      <t>ヒ</t>
    </rPh>
    <phoneticPr fontId="2"/>
  </si>
  <si>
    <t>公開空地整備費</t>
    <rPh sb="0" eb="2">
      <t>コウカイ</t>
    </rPh>
    <rPh sb="2" eb="4">
      <t>クウチ</t>
    </rPh>
    <rPh sb="4" eb="7">
      <t>セイビヒ</t>
    </rPh>
    <phoneticPr fontId="2"/>
  </si>
  <si>
    <t>生活基盤施設</t>
    <rPh sb="0" eb="2">
      <t>セイカツ</t>
    </rPh>
    <rPh sb="2" eb="4">
      <t>キバン</t>
    </rPh>
    <rPh sb="4" eb="6">
      <t>シセツ</t>
    </rPh>
    <phoneticPr fontId="2"/>
  </si>
  <si>
    <t>河川・水路</t>
    <rPh sb="0" eb="2">
      <t>カセン</t>
    </rPh>
    <rPh sb="3" eb="5">
      <t>スイロ</t>
    </rPh>
    <phoneticPr fontId="2"/>
  </si>
  <si>
    <t>航空障害灯整備</t>
    <rPh sb="0" eb="2">
      <t>コウクウ</t>
    </rPh>
    <rPh sb="2" eb="4">
      <t>ショウガイ</t>
    </rPh>
    <rPh sb="4" eb="5">
      <t>トウ</t>
    </rPh>
    <rPh sb="5" eb="7">
      <t>セイビ</t>
    </rPh>
    <phoneticPr fontId="2"/>
  </si>
  <si>
    <t>高齢者等生活支援施設整備</t>
    <rPh sb="0" eb="3">
      <t>コウレイシャ</t>
    </rPh>
    <rPh sb="3" eb="4">
      <t>トウ</t>
    </rPh>
    <rPh sb="4" eb="6">
      <t>セイカツ</t>
    </rPh>
    <rPh sb="6" eb="8">
      <t>シエン</t>
    </rPh>
    <rPh sb="8" eb="10">
      <t>シセツ</t>
    </rPh>
    <rPh sb="10" eb="12">
      <t>セイビ</t>
    </rPh>
    <phoneticPr fontId="2"/>
  </si>
  <si>
    <t>歩道状公開空地</t>
    <rPh sb="0" eb="2">
      <t>ホドウ</t>
    </rPh>
    <rPh sb="2" eb="3">
      <t>ジョウ</t>
    </rPh>
    <rPh sb="3" eb="5">
      <t>コウカイ</t>
    </rPh>
    <rPh sb="5" eb="7">
      <t>クウチ</t>
    </rPh>
    <phoneticPr fontId="2"/>
  </si>
  <si>
    <t>広場状公開空地</t>
    <rPh sb="0" eb="2">
      <t>ヒロバ</t>
    </rPh>
    <rPh sb="2" eb="3">
      <t>ジョウ</t>
    </rPh>
    <rPh sb="3" eb="5">
      <t>コウカイ</t>
    </rPh>
    <rPh sb="5" eb="7">
      <t>クウチ</t>
    </rPh>
    <phoneticPr fontId="2"/>
  </si>
  <si>
    <t>駐車場整備費</t>
    <rPh sb="0" eb="3">
      <t>チュウシャジョウ</t>
    </rPh>
    <rPh sb="3" eb="6">
      <t>セイビヒ</t>
    </rPh>
    <phoneticPr fontId="2"/>
  </si>
  <si>
    <t>事業期間</t>
    <rPh sb="0" eb="2">
      <t>ジギョウ</t>
    </rPh>
    <rPh sb="2" eb="4">
      <t>キカン</t>
    </rPh>
    <phoneticPr fontId="6"/>
  </si>
  <si>
    <t>まち交事業費</t>
    <rPh sb="2" eb="3">
      <t>コウ</t>
    </rPh>
    <rPh sb="3" eb="6">
      <t>ジギョウヒ</t>
    </rPh>
    <phoneticPr fontId="6"/>
  </si>
  <si>
    <t>・１号市街地</t>
    <rPh sb="2" eb="3">
      <t>ゴウ</t>
    </rPh>
    <rPh sb="3" eb="6">
      <t>シガイチ</t>
    </rPh>
    <phoneticPr fontId="2"/>
  </si>
  <si>
    <t>・都市再生緊急整備地域内（　次指定）</t>
    <rPh sb="1" eb="3">
      <t>トシ</t>
    </rPh>
    <rPh sb="3" eb="5">
      <t>サイセイ</t>
    </rPh>
    <rPh sb="5" eb="7">
      <t>キンキュウ</t>
    </rPh>
    <rPh sb="7" eb="9">
      <t>セイビ</t>
    </rPh>
    <rPh sb="9" eb="11">
      <t>チイキ</t>
    </rPh>
    <rPh sb="14" eb="15">
      <t>ジ</t>
    </rPh>
    <rPh sb="15" eb="17">
      <t>シテイ</t>
    </rPh>
    <phoneticPr fontId="2"/>
  </si>
  <si>
    <t>プロジェクト</t>
    <phoneticPr fontId="2"/>
  </si>
  <si>
    <t>・住宅型プロジェクト</t>
    <rPh sb="1" eb="3">
      <t>ジュウタク</t>
    </rPh>
    <rPh sb="3" eb="4">
      <t>ガタ</t>
    </rPh>
    <phoneticPr fontId="2"/>
  </si>
  <si>
    <t>要件</t>
    <rPh sb="0" eb="2">
      <t>ヨウケン</t>
    </rPh>
    <phoneticPr fontId="2"/>
  </si>
  <si>
    <t>・地域活性化プロジェクト（・通常型　　・街なか再生型）</t>
    <rPh sb="1" eb="3">
      <t>チイキ</t>
    </rPh>
    <rPh sb="3" eb="6">
      <t>カッセイカ</t>
    </rPh>
    <rPh sb="14" eb="16">
      <t>ツウジョウ</t>
    </rPh>
    <rPh sb="16" eb="17">
      <t>ガタ</t>
    </rPh>
    <rPh sb="20" eb="21">
      <t>マチ</t>
    </rPh>
    <rPh sb="23" eb="25">
      <t>サイセイ</t>
    </rPh>
    <rPh sb="25" eb="26">
      <t>ガタ</t>
    </rPh>
    <phoneticPr fontId="2"/>
  </si>
  <si>
    <t>・福祉空間形成型プロジェクト</t>
    <rPh sb="1" eb="3">
      <t>フクシ</t>
    </rPh>
    <rPh sb="3" eb="5">
      <t>クウカン</t>
    </rPh>
    <rPh sb="5" eb="7">
      <t>ケイセイ</t>
    </rPh>
    <rPh sb="7" eb="8">
      <t>ガタ</t>
    </rPh>
    <phoneticPr fontId="2"/>
  </si>
  <si>
    <t>・防災活動拠点型プロジェクト</t>
    <rPh sb="3" eb="5">
      <t>カツドウ</t>
    </rPh>
    <rPh sb="5" eb="7">
      <t>キョテン</t>
    </rPh>
    <rPh sb="7" eb="8">
      <t>カタ</t>
    </rPh>
    <phoneticPr fontId="2"/>
  </si>
  <si>
    <t>・復興事業</t>
    <rPh sb="1" eb="3">
      <t>フッコウ</t>
    </rPh>
    <rPh sb="3" eb="5">
      <t>ジギョウ</t>
    </rPh>
    <phoneticPr fontId="2"/>
  </si>
  <si>
    <t>様式11-2及び様式11-3の内訳表、明細表を作成し、添付すること。</t>
    <phoneticPr fontId="1"/>
  </si>
  <si>
    <t>まち交事業費</t>
    <rPh sb="2" eb="3">
      <t>コウ</t>
    </rPh>
    <rPh sb="3" eb="6">
      <t>ジギョウヒ</t>
    </rPh>
    <phoneticPr fontId="2"/>
  </si>
  <si>
    <t>バリアフリー環境整備促進事業</t>
    <phoneticPr fontId="2"/>
  </si>
  <si>
    <t>（１）地区概要</t>
    <rPh sb="3" eb="5">
      <t>チク</t>
    </rPh>
    <rPh sb="5" eb="7">
      <t>ガイヨウ</t>
    </rPh>
    <phoneticPr fontId="2"/>
  </si>
  <si>
    <t>（３）移動ネットワークの整備内容</t>
    <phoneticPr fontId="2"/>
  </si>
  <si>
    <t>～</t>
    <phoneticPr fontId="2"/>
  </si>
  <si>
    <t>□  移動案内装置</t>
    <phoneticPr fontId="2"/>
  </si>
  <si>
    <t>基本構想作成</t>
    <rPh sb="0" eb="2">
      <t>キホン</t>
    </rPh>
    <rPh sb="2" eb="4">
      <t>コウソウ</t>
    </rPh>
    <phoneticPr fontId="2"/>
  </si>
  <si>
    <t>□予定</t>
    <rPh sb="1" eb="3">
      <t>ヨテイ</t>
    </rPh>
    <phoneticPr fontId="2"/>
  </si>
  <si>
    <t>□済</t>
    <rPh sb="1" eb="2">
      <t>スミ</t>
    </rPh>
    <phoneticPr fontId="2"/>
  </si>
  <si>
    <t>～</t>
    <phoneticPr fontId="2"/>
  </si>
  <si>
    <t>総事業費</t>
    <rPh sb="0" eb="1">
      <t>ソウ</t>
    </rPh>
    <rPh sb="1" eb="4">
      <t>ジギョウヒ</t>
    </rPh>
    <phoneticPr fontId="2"/>
  </si>
  <si>
    <t>億円</t>
    <rPh sb="0" eb="2">
      <t>オクエン</t>
    </rPh>
    <phoneticPr fontId="2"/>
  </si>
  <si>
    <t>□ 35DID地区（昭35年人口集中地区）</t>
    <rPh sb="8" eb="9">
      <t>ク</t>
    </rPh>
    <phoneticPr fontId="2"/>
  </si>
  <si>
    <t>□ その他（                      ）</t>
    <phoneticPr fontId="2"/>
  </si>
  <si>
    <t>（２）採択要件</t>
    <rPh sb="3" eb="5">
      <t>サイタク</t>
    </rPh>
    <rPh sb="5" eb="7">
      <t>ヨウケン</t>
    </rPh>
    <phoneticPr fontId="2"/>
  </si>
  <si>
    <t>地区要件</t>
    <rPh sb="0" eb="2">
      <t>チク</t>
    </rPh>
    <rPh sb="2" eb="4">
      <t>ヨウケン</t>
    </rPh>
    <phoneticPr fontId="2"/>
  </si>
  <si>
    <t>□ 人口５万人以上の都市</t>
    <phoneticPr fontId="2"/>
  </si>
  <si>
    <t>□ 厚生労働省事業等の実施都市</t>
    <phoneticPr fontId="2"/>
  </si>
  <si>
    <t>□ すこやかで活力あるまちづくり基本計画策定・普及啓発推進事業</t>
    <rPh sb="7" eb="9">
      <t>カツリョク</t>
    </rPh>
    <rPh sb="16" eb="18">
      <t>キホン</t>
    </rPh>
    <rPh sb="18" eb="20">
      <t>ケイカク</t>
    </rPh>
    <rPh sb="20" eb="22">
      <t>サクテイ</t>
    </rPh>
    <rPh sb="23" eb="25">
      <t>フキュウ</t>
    </rPh>
    <rPh sb="25" eb="27">
      <t>ケイハツ</t>
    </rPh>
    <rPh sb="27" eb="29">
      <t>スイシン</t>
    </rPh>
    <rPh sb="29" eb="31">
      <t>ジギョウ</t>
    </rPh>
    <phoneticPr fontId="2"/>
  </si>
  <si>
    <t>□ バリアフリーのまちづくり活動事業</t>
    <rPh sb="14" eb="16">
      <t>カツドウ</t>
    </rPh>
    <rPh sb="16" eb="18">
      <t>ジギョウ</t>
    </rPh>
    <phoneticPr fontId="2"/>
  </si>
  <si>
    <t>□ 上記に準ずる事業（事業名：　　　　　　　　　　　　　　　　　　　　　　　　　　）</t>
    <rPh sb="11" eb="13">
      <t>ジギョウ</t>
    </rPh>
    <rPh sb="13" eb="14">
      <t>メイ</t>
    </rPh>
    <phoneticPr fontId="2"/>
  </si>
  <si>
    <t>□ 一定の条件を満たす中心市街地活性化基本計画作成区域</t>
    <rPh sb="2" eb="4">
      <t>イッテイ</t>
    </rPh>
    <rPh sb="5" eb="7">
      <t>ジョウケン</t>
    </rPh>
    <rPh sb="8" eb="9">
      <t>ミ</t>
    </rPh>
    <rPh sb="11" eb="13">
      <t>チュウシン</t>
    </rPh>
    <rPh sb="13" eb="16">
      <t>シガイチ</t>
    </rPh>
    <rPh sb="16" eb="19">
      <t>カッセイカ</t>
    </rPh>
    <rPh sb="19" eb="21">
      <t>キホン</t>
    </rPh>
    <rPh sb="21" eb="23">
      <t>ケイカク</t>
    </rPh>
    <rPh sb="23" eb="25">
      <t>サクセイ</t>
    </rPh>
    <rPh sb="25" eb="27">
      <t>クイキ</t>
    </rPh>
    <phoneticPr fontId="2"/>
  </si>
  <si>
    <t>②</t>
    <phoneticPr fontId="2"/>
  </si>
  <si>
    <t>□ 公共的特定建築物等整備（予定）地区で、高齢者等の快適かつ安全移動確保の</t>
    <rPh sb="2" eb="5">
      <t>コウキョウテキ</t>
    </rPh>
    <rPh sb="5" eb="7">
      <t>トクテイ</t>
    </rPh>
    <rPh sb="7" eb="10">
      <t>ケンチクブツ</t>
    </rPh>
    <rPh sb="10" eb="11">
      <t>トウ</t>
    </rPh>
    <rPh sb="11" eb="13">
      <t>セイビ</t>
    </rPh>
    <rPh sb="14" eb="16">
      <t>ヨテイ</t>
    </rPh>
    <rPh sb="17" eb="19">
      <t>チク</t>
    </rPh>
    <rPh sb="21" eb="24">
      <t>コウレイシャ</t>
    </rPh>
    <rPh sb="24" eb="25">
      <t>トウ</t>
    </rPh>
    <rPh sb="26" eb="28">
      <t>カイテキ</t>
    </rPh>
    <phoneticPr fontId="2"/>
  </si>
  <si>
    <t xml:space="preserve">    必要性が高い区域</t>
    <phoneticPr fontId="2"/>
  </si>
  <si>
    <t>（４）関連する事業の概要</t>
    <phoneticPr fontId="2"/>
  </si>
  <si>
    <t>本事業との関連性</t>
    <rPh sb="0" eb="1">
      <t>ホン</t>
    </rPh>
    <rPh sb="1" eb="3">
      <t>ジギョウ</t>
    </rPh>
    <rPh sb="5" eb="8">
      <t>カンレンセイ</t>
    </rPh>
    <phoneticPr fontId="2"/>
  </si>
  <si>
    <t>（厚労省事業との関連）</t>
    <rPh sb="1" eb="2">
      <t>コウ</t>
    </rPh>
    <rPh sb="2" eb="3">
      <t>ロウ</t>
    </rPh>
    <rPh sb="3" eb="4">
      <t>ショウ</t>
    </rPh>
    <rPh sb="4" eb="6">
      <t>ジギョウ</t>
    </rPh>
    <rPh sb="8" eb="10">
      <t>カンレン</t>
    </rPh>
    <phoneticPr fontId="2"/>
  </si>
  <si>
    <t>（交通安全事業との関連）</t>
    <rPh sb="1" eb="3">
      <t>コウツウ</t>
    </rPh>
    <rPh sb="3" eb="5">
      <t>アンゼン</t>
    </rPh>
    <rPh sb="5" eb="7">
      <t>ジギョウ</t>
    </rPh>
    <rPh sb="9" eb="11">
      <t>カンレン</t>
    </rPh>
    <phoneticPr fontId="2"/>
  </si>
  <si>
    <t>（その他事業との関連）</t>
    <rPh sb="3" eb="4">
      <t>タ</t>
    </rPh>
    <rPh sb="4" eb="6">
      <t>ジギョウ</t>
    </rPh>
    <rPh sb="8" eb="10">
      <t>カンレン</t>
    </rPh>
    <phoneticPr fontId="2"/>
  </si>
  <si>
    <t>年度</t>
    <rPh sb="0" eb="2">
      <t>ネンド</t>
    </rPh>
    <phoneticPr fontId="2"/>
  </si>
  <si>
    <t>所在地</t>
    <rPh sb="0" eb="3">
      <t>ショザイチ</t>
    </rPh>
    <phoneticPr fontId="2"/>
  </si>
  <si>
    <t>住宅戸数密度</t>
    <rPh sb="0" eb="2">
      <t>ジュウタク</t>
    </rPh>
    <rPh sb="2" eb="4">
      <t>コスウ</t>
    </rPh>
    <rPh sb="4" eb="6">
      <t>ミツド</t>
    </rPh>
    <phoneticPr fontId="2"/>
  </si>
  <si>
    <t>（参考）事業期間</t>
    <rPh sb="1" eb="3">
      <t>サンコウ</t>
    </rPh>
    <rPh sb="4" eb="6">
      <t>ジギョウ</t>
    </rPh>
    <rPh sb="6" eb="8">
      <t>キカン</t>
    </rPh>
    <phoneticPr fontId="2"/>
  </si>
  <si>
    <t>交付期間内事業期間</t>
    <rPh sb="0" eb="2">
      <t>コウフ</t>
    </rPh>
    <rPh sb="2" eb="5">
      <t>キカンナイ</t>
    </rPh>
    <rPh sb="5" eb="7">
      <t>ジギョウ</t>
    </rPh>
    <rPh sb="7" eb="9">
      <t>キカン</t>
    </rPh>
    <phoneticPr fontId="2"/>
  </si>
  <si>
    <t>ha</t>
    <phoneticPr fontId="2"/>
  </si>
  <si>
    <t>施行者</t>
    <rPh sb="0" eb="2">
      <t>セコウ</t>
    </rPh>
    <rPh sb="2" eb="3">
      <t>シャ</t>
    </rPh>
    <phoneticPr fontId="2"/>
  </si>
  <si>
    <t>交付対象</t>
    <rPh sb="0" eb="2">
      <t>コウフ</t>
    </rPh>
    <rPh sb="2" eb="4">
      <t>タイショウ</t>
    </rPh>
    <phoneticPr fontId="2"/>
  </si>
  <si>
    <t>間接</t>
    <rPh sb="0" eb="2">
      <t>カンセツ</t>
    </rPh>
    <phoneticPr fontId="2"/>
  </si>
  <si>
    <t>うち官負担分</t>
    <rPh sb="2" eb="3">
      <t>カン</t>
    </rPh>
    <rPh sb="3" eb="5">
      <t>フタン</t>
    </rPh>
    <rPh sb="5" eb="6">
      <t>ブン</t>
    </rPh>
    <phoneticPr fontId="2"/>
  </si>
  <si>
    <t>事業費</t>
    <rPh sb="0" eb="3">
      <t>ジギョウヒ</t>
    </rPh>
    <phoneticPr fontId="2"/>
  </si>
  <si>
    <t>１　地区概要</t>
    <rPh sb="2" eb="4">
      <t>チク</t>
    </rPh>
    <rPh sb="4" eb="6">
      <t>ガイヨウ</t>
    </rPh>
    <phoneticPr fontId="2"/>
  </si>
  <si>
    <t>戸</t>
    <rPh sb="0" eb="1">
      <t>ト</t>
    </rPh>
    <phoneticPr fontId="2"/>
  </si>
  <si>
    <t>２　事業概要</t>
    <rPh sb="2" eb="4">
      <t>ジギョウ</t>
    </rPh>
    <rPh sb="4" eb="6">
      <t>ガイヨウ</t>
    </rPh>
    <phoneticPr fontId="2"/>
  </si>
  <si>
    <t>単位:百万円</t>
    <rPh sb="0" eb="2">
      <t>タンイ</t>
    </rPh>
    <rPh sb="3" eb="6">
      <t>ヒャクマンエン</t>
    </rPh>
    <phoneticPr fontId="2"/>
  </si>
  <si>
    <t>項目</t>
    <rPh sb="0" eb="2">
      <t>コウモク</t>
    </rPh>
    <phoneticPr fontId="2"/>
  </si>
  <si>
    <t>直接／間接</t>
    <rPh sb="0" eb="2">
      <t>チョクセツ</t>
    </rPh>
    <rPh sb="3" eb="5">
      <t>カンセツ</t>
    </rPh>
    <phoneticPr fontId="2"/>
  </si>
  <si>
    <t>(参考)
全体事業費</t>
    <rPh sb="1" eb="3">
      <t>サンコウ</t>
    </rPh>
    <rPh sb="5" eb="7">
      <t>ゼンタイ</t>
    </rPh>
    <rPh sb="7" eb="10">
      <t>ジギョウヒ</t>
    </rPh>
    <phoneticPr fontId="2"/>
  </si>
  <si>
    <t>うち民負担分</t>
    <rPh sb="2" eb="3">
      <t>ミン</t>
    </rPh>
    <rPh sb="3" eb="5">
      <t>フタン</t>
    </rPh>
    <rPh sb="5" eb="6">
      <t>ブン</t>
    </rPh>
    <phoneticPr fontId="2"/>
  </si>
  <si>
    <t>整備</t>
    <phoneticPr fontId="2"/>
  </si>
  <si>
    <t>整備</t>
    <rPh sb="0" eb="2">
      <t>セイビ</t>
    </rPh>
    <phoneticPr fontId="2"/>
  </si>
  <si>
    <t>注）</t>
    <rPh sb="0" eb="1">
      <t>チュウ</t>
    </rPh>
    <phoneticPr fontId="2"/>
  </si>
  <si>
    <t>街なみ環境整備事業</t>
    <rPh sb="0" eb="1">
      <t>マチ</t>
    </rPh>
    <phoneticPr fontId="2"/>
  </si>
  <si>
    <t>促進区域名</t>
    <rPh sb="0" eb="2">
      <t>ソクシン</t>
    </rPh>
    <rPh sb="2" eb="4">
      <t>クイキ</t>
    </rPh>
    <rPh sb="4" eb="5">
      <t>メイ</t>
    </rPh>
    <phoneticPr fontId="2"/>
  </si>
  <si>
    <t>接道不良住宅</t>
    <rPh sb="0" eb="6">
      <t>セツドウ</t>
    </rPh>
    <phoneticPr fontId="2"/>
  </si>
  <si>
    <t>（区域内の住宅戸数　　　　　戸の　　　　　％）</t>
    <rPh sb="1" eb="3">
      <t>クイキ</t>
    </rPh>
    <rPh sb="3" eb="4">
      <t>ナイ</t>
    </rPh>
    <rPh sb="5" eb="7">
      <t>ジュウタク</t>
    </rPh>
    <rPh sb="7" eb="9">
      <t>コスウ</t>
    </rPh>
    <rPh sb="14" eb="15">
      <t>ト</t>
    </rPh>
    <phoneticPr fontId="2"/>
  </si>
  <si>
    <t>戸／ha</t>
    <rPh sb="0" eb="1">
      <t>ト</t>
    </rPh>
    <phoneticPr fontId="2"/>
  </si>
  <si>
    <t>促進区域面積</t>
    <rPh sb="0" eb="2">
      <t>ソクシン</t>
    </rPh>
    <rPh sb="2" eb="4">
      <t>クイキ</t>
    </rPh>
    <rPh sb="4" eb="6">
      <t>メンセキ</t>
    </rPh>
    <phoneticPr fontId="2"/>
  </si>
  <si>
    <t>６ｍ以上道路延長</t>
    <rPh sb="2" eb="4">
      <t>イジョウ</t>
    </rPh>
    <rPh sb="4" eb="6">
      <t>ドウロ</t>
    </rPh>
    <rPh sb="6" eb="8">
      <t>エンチョウ</t>
    </rPh>
    <phoneticPr fontId="2"/>
  </si>
  <si>
    <t>ｍ</t>
    <phoneticPr fontId="2"/>
  </si>
  <si>
    <t>（区域内の道路総延長　　　　ｍの　　　　　％）</t>
    <rPh sb="1" eb="3">
      <t>クイキ</t>
    </rPh>
    <rPh sb="3" eb="4">
      <t>ナイ</t>
    </rPh>
    <rPh sb="5" eb="7">
      <t>ドウロ</t>
    </rPh>
    <rPh sb="7" eb="8">
      <t>ソウ</t>
    </rPh>
    <rPh sb="8" eb="10">
      <t>エンチョウ</t>
    </rPh>
    <phoneticPr fontId="2"/>
  </si>
  <si>
    <t>事業地区名</t>
    <rPh sb="0" eb="2">
      <t>ジギョウ</t>
    </rPh>
    <rPh sb="2" eb="4">
      <t>チク</t>
    </rPh>
    <rPh sb="4" eb="5">
      <t>ナ</t>
    </rPh>
    <phoneticPr fontId="2"/>
  </si>
  <si>
    <t>公園、広場、緑地面積</t>
    <rPh sb="0" eb="2">
      <t>コウエン</t>
    </rPh>
    <rPh sb="3" eb="5">
      <t>ヒロバ</t>
    </rPh>
    <rPh sb="6" eb="8">
      <t>リョクチ</t>
    </rPh>
    <rPh sb="8" eb="10">
      <t>メンセキ</t>
    </rPh>
    <phoneticPr fontId="2"/>
  </si>
  <si>
    <t>（区域面積　　　　　haの　　　　　　　　％）</t>
    <rPh sb="1" eb="3">
      <t>クイキ</t>
    </rPh>
    <rPh sb="3" eb="5">
      <t>メンセキ</t>
    </rPh>
    <phoneticPr fontId="2"/>
  </si>
  <si>
    <t>事業地区面積</t>
    <rPh sb="0" eb="2">
      <t>ジギョウ</t>
    </rPh>
    <rPh sb="2" eb="4">
      <t>チク</t>
    </rPh>
    <rPh sb="4" eb="6">
      <t>メンセキ</t>
    </rPh>
    <phoneticPr fontId="2"/>
  </si>
  <si>
    <t>条例等により景観形成を図るべきこととされている</t>
    <rPh sb="0" eb="2">
      <t>ジョウレイ</t>
    </rPh>
    <rPh sb="2" eb="3">
      <t>トウ</t>
    </rPh>
    <rPh sb="6" eb="8">
      <t>ケイカン</t>
    </rPh>
    <rPh sb="8" eb="10">
      <t>ケイセイ</t>
    </rPh>
    <rPh sb="11" eb="12">
      <t>ハカ</t>
    </rPh>
    <phoneticPr fontId="2"/>
  </si>
  <si>
    <t>　条例等の名称</t>
    <rPh sb="1" eb="3">
      <t>ジョウレイ</t>
    </rPh>
    <rPh sb="3" eb="4">
      <t>トウ</t>
    </rPh>
    <rPh sb="5" eb="7">
      <t>メイショウ</t>
    </rPh>
    <phoneticPr fontId="2"/>
  </si>
  <si>
    <t>区域の位置づけ</t>
    <rPh sb="0" eb="2">
      <t>クイキ</t>
    </rPh>
    <rPh sb="3" eb="5">
      <t>イチ</t>
    </rPh>
    <phoneticPr fontId="2"/>
  </si>
  <si>
    <t>交付期間内事業費</t>
    <rPh sb="0" eb="2">
      <t>コウフ</t>
    </rPh>
    <rPh sb="2" eb="4">
      <t>キカン</t>
    </rPh>
    <rPh sb="4" eb="5">
      <t>ナイ</t>
    </rPh>
    <rPh sb="5" eb="7">
      <t>ジギョウ</t>
    </rPh>
    <rPh sb="7" eb="8">
      <t>ヒ</t>
    </rPh>
    <phoneticPr fontId="2"/>
  </si>
  <si>
    <t>街なみ整備事業</t>
    <rPh sb="0" eb="1">
      <t>マチ</t>
    </rPh>
    <rPh sb="3" eb="5">
      <t>セイビ</t>
    </rPh>
    <rPh sb="5" eb="7">
      <t>ジギョウ</t>
    </rPh>
    <phoneticPr fontId="2"/>
  </si>
  <si>
    <t>用地買収</t>
    <rPh sb="0" eb="2">
      <t>ヨウチ</t>
    </rPh>
    <rPh sb="2" eb="4">
      <t>バイシュウ</t>
    </rPh>
    <phoneticPr fontId="2"/>
  </si>
  <si>
    <t>通路</t>
    <rPh sb="0" eb="2">
      <t>ツウロ</t>
    </rPh>
    <phoneticPr fontId="2"/>
  </si>
  <si>
    <t>小公園・緑地</t>
    <rPh sb="0" eb="3">
      <t>ショウコウエン</t>
    </rPh>
    <rPh sb="4" eb="6">
      <t>リョクチ</t>
    </rPh>
    <phoneticPr fontId="2"/>
  </si>
  <si>
    <t>測量・調査・設計</t>
    <rPh sb="0" eb="2">
      <t>ソクリョウ</t>
    </rPh>
    <rPh sb="3" eb="5">
      <t>チョウサ</t>
    </rPh>
    <rPh sb="6" eb="8">
      <t>セッケイ</t>
    </rPh>
    <phoneticPr fontId="2"/>
  </si>
  <si>
    <t>基</t>
    <rPh sb="0" eb="1">
      <t>キ</t>
    </rPh>
    <phoneticPr fontId="2"/>
  </si>
  <si>
    <t>空家住宅等除却</t>
    <rPh sb="0" eb="2">
      <t>アキヤ</t>
    </rPh>
    <rPh sb="2" eb="4">
      <t>ジュウタク</t>
    </rPh>
    <rPh sb="4" eb="5">
      <t>トウ</t>
    </rPh>
    <rPh sb="5" eb="7">
      <t>ジョキャク</t>
    </rPh>
    <phoneticPr fontId="2"/>
  </si>
  <si>
    <t>電線の地中化</t>
    <rPh sb="0" eb="2">
      <t>デンセン</t>
    </rPh>
    <rPh sb="3" eb="6">
      <t>チチュウカ</t>
    </rPh>
    <phoneticPr fontId="2"/>
  </si>
  <si>
    <t>水路</t>
    <rPh sb="0" eb="2">
      <t>スイロ</t>
    </rPh>
    <phoneticPr fontId="2"/>
  </si>
  <si>
    <t>案内板</t>
    <rPh sb="0" eb="3">
      <t>アンナイバン</t>
    </rPh>
    <phoneticPr fontId="2"/>
  </si>
  <si>
    <t>個</t>
    <rPh sb="0" eb="1">
      <t>コ</t>
    </rPh>
    <phoneticPr fontId="2"/>
  </si>
  <si>
    <t>助成事業</t>
    <rPh sb="0" eb="2">
      <t>ジョセイ</t>
    </rPh>
    <rPh sb="2" eb="4">
      <t>ジギョウ</t>
    </rPh>
    <phoneticPr fontId="2"/>
  </si>
  <si>
    <t>門、塀等の移設</t>
    <rPh sb="0" eb="1">
      <t>モン</t>
    </rPh>
    <rPh sb="2" eb="3">
      <t>ヘイ</t>
    </rPh>
    <rPh sb="3" eb="4">
      <t>トウ</t>
    </rPh>
    <rPh sb="5" eb="7">
      <t>イセツ</t>
    </rPh>
    <phoneticPr fontId="2"/>
  </si>
  <si>
    <t>分筆登記</t>
    <rPh sb="0" eb="2">
      <t>ブンピツ</t>
    </rPh>
    <rPh sb="2" eb="4">
      <t>トウキ</t>
    </rPh>
    <phoneticPr fontId="2"/>
  </si>
  <si>
    <t>修景施設整備</t>
    <rPh sb="0" eb="2">
      <t>シュウケイ</t>
    </rPh>
    <rPh sb="2" eb="4">
      <t>シセツ</t>
    </rPh>
    <rPh sb="4" eb="6">
      <t>セイビ</t>
    </rPh>
    <phoneticPr fontId="2"/>
  </si>
  <si>
    <t>棟</t>
    <rPh sb="0" eb="1">
      <t>トウ</t>
    </rPh>
    <phoneticPr fontId="2"/>
  </si>
  <si>
    <t>共同建替等共同施設整備</t>
    <rPh sb="0" eb="2">
      <t>キョウドウ</t>
    </rPh>
    <rPh sb="2" eb="4">
      <t>タテカ</t>
    </rPh>
    <rPh sb="4" eb="5">
      <t>トウ</t>
    </rPh>
    <rPh sb="5" eb="7">
      <t>キョウドウ</t>
    </rPh>
    <rPh sb="7" eb="9">
      <t>シセツ</t>
    </rPh>
    <rPh sb="9" eb="11">
      <t>セイビ</t>
    </rPh>
    <phoneticPr fontId="2"/>
  </si>
  <si>
    <t>記入にあたっては、街なみ環境整備事業制度要綱等を参照のこと</t>
    <rPh sb="0" eb="2">
      <t>キニュウ</t>
    </rPh>
    <rPh sb="9" eb="10">
      <t>マチ</t>
    </rPh>
    <rPh sb="18" eb="20">
      <t>セイド</t>
    </rPh>
    <rPh sb="20" eb="22">
      <t>ヨウコウ</t>
    </rPh>
    <rPh sb="22" eb="23">
      <t>トウ</t>
    </rPh>
    <rPh sb="24" eb="26">
      <t>サンショウ</t>
    </rPh>
    <phoneticPr fontId="2"/>
  </si>
  <si>
    <t>促進区域、事業地区の区域及び整備内容を表した図面を添付すること</t>
    <rPh sb="0" eb="2">
      <t>ソクシン</t>
    </rPh>
    <rPh sb="2" eb="4">
      <t>クイキ</t>
    </rPh>
    <rPh sb="5" eb="7">
      <t>ジギョウ</t>
    </rPh>
    <rPh sb="7" eb="9">
      <t>チク</t>
    </rPh>
    <rPh sb="10" eb="12">
      <t>クイキ</t>
    </rPh>
    <rPh sb="12" eb="13">
      <t>オヨ</t>
    </rPh>
    <rPh sb="14" eb="16">
      <t>セイビ</t>
    </rPh>
    <rPh sb="16" eb="18">
      <t>ナイヨウ</t>
    </rPh>
    <rPh sb="19" eb="20">
      <t>アラワ</t>
    </rPh>
    <rPh sb="22" eb="24">
      <t>ズメン</t>
    </rPh>
    <rPh sb="25" eb="27">
      <t>テンプ</t>
    </rPh>
    <phoneticPr fontId="2"/>
  </si>
  <si>
    <t>小計</t>
    <rPh sb="0" eb="2">
      <t>ショウケイ</t>
    </rPh>
    <phoneticPr fontId="2"/>
  </si>
  <si>
    <t>事業活用調査 ・ まちづくり活動推進事業 ・ 地域創造支援事業</t>
    <rPh sb="0" eb="2">
      <t>ジギョウ</t>
    </rPh>
    <rPh sb="2" eb="4">
      <t>カツヨウ</t>
    </rPh>
    <rPh sb="4" eb="6">
      <t>チョウサ</t>
    </rPh>
    <rPh sb="14" eb="16">
      <t>カツドウ</t>
    </rPh>
    <rPh sb="16" eb="18">
      <t>スイシン</t>
    </rPh>
    <rPh sb="18" eb="20">
      <t>ジギョウ</t>
    </rPh>
    <rPh sb="23" eb="25">
      <t>チイキ</t>
    </rPh>
    <rPh sb="25" eb="27">
      <t>ソウゾウ</t>
    </rPh>
    <rPh sb="27" eb="29">
      <t>シエン</t>
    </rPh>
    <rPh sb="29" eb="31">
      <t>ジギョウ</t>
    </rPh>
    <phoneticPr fontId="2"/>
  </si>
  <si>
    <t>（単位：百万円）</t>
    <rPh sb="1" eb="3">
      <t>タンイ</t>
    </rPh>
    <rPh sb="4" eb="7">
      <t>ヒャクマンエン</t>
    </rPh>
    <phoneticPr fontId="2"/>
  </si>
  <si>
    <t>事業名</t>
    <rPh sb="0" eb="2">
      <t>ジギョウ</t>
    </rPh>
    <rPh sb="2" eb="3">
      <t>メイ</t>
    </rPh>
    <phoneticPr fontId="2"/>
  </si>
  <si>
    <t>事業概要</t>
    <rPh sb="0" eb="2">
      <t>ジギョウ</t>
    </rPh>
    <rPh sb="2" eb="4">
      <t>ガイヨウ</t>
    </rPh>
    <phoneticPr fontId="2"/>
  </si>
  <si>
    <t>事業主体</t>
    <rPh sb="0" eb="2">
      <t>ジギョウ</t>
    </rPh>
    <rPh sb="2" eb="4">
      <t>シュタイ</t>
    </rPh>
    <phoneticPr fontId="2"/>
  </si>
  <si>
    <t>規模</t>
    <rPh sb="0" eb="2">
      <t>キボ</t>
    </rPh>
    <phoneticPr fontId="2"/>
  </si>
  <si>
    <t>交付期間内事業期間</t>
    <rPh sb="0" eb="2">
      <t>コウフ</t>
    </rPh>
    <rPh sb="2" eb="4">
      <t>キカン</t>
    </rPh>
    <rPh sb="4" eb="5">
      <t>ナイ</t>
    </rPh>
    <rPh sb="5" eb="7">
      <t>ジギョウ</t>
    </rPh>
    <rPh sb="7" eb="9">
      <t>キカン</t>
    </rPh>
    <phoneticPr fontId="2"/>
  </si>
  <si>
    <t>交付期間内事業費</t>
    <rPh sb="0" eb="2">
      <t>コウフ</t>
    </rPh>
    <rPh sb="2" eb="4">
      <t>キカン</t>
    </rPh>
    <rPh sb="4" eb="5">
      <t>ナイ</t>
    </rPh>
    <rPh sb="5" eb="8">
      <t>ジギョウヒ</t>
    </rPh>
    <phoneticPr fontId="2"/>
  </si>
  <si>
    <t>事業費の主な使途概要</t>
    <rPh sb="0" eb="3">
      <t>ジギョウヒ</t>
    </rPh>
    <rPh sb="4" eb="5">
      <t>オモ</t>
    </rPh>
    <rPh sb="6" eb="8">
      <t>シト</t>
    </rPh>
    <rPh sb="8" eb="10">
      <t>ガイヨウ</t>
    </rPh>
    <phoneticPr fontId="2"/>
  </si>
  <si>
    <t>その他</t>
    <rPh sb="2" eb="3">
      <t>タ</t>
    </rPh>
    <phoneticPr fontId="2"/>
  </si>
  <si>
    <t>開始年度</t>
    <rPh sb="0" eb="2">
      <t>カイシ</t>
    </rPh>
    <rPh sb="2" eb="4">
      <t>ネンド</t>
    </rPh>
    <phoneticPr fontId="2"/>
  </si>
  <si>
    <t>完了年度</t>
    <rPh sb="0" eb="2">
      <t>カンリョウ</t>
    </rPh>
    <rPh sb="2" eb="4">
      <t>ネンド</t>
    </rPh>
    <phoneticPr fontId="2"/>
  </si>
  <si>
    <t>うち調査費</t>
    <rPh sb="2" eb="4">
      <t>チョウサ</t>
    </rPh>
    <rPh sb="4" eb="5">
      <t>ヒ</t>
    </rPh>
    <phoneticPr fontId="2"/>
  </si>
  <si>
    <t>うち整備費</t>
    <rPh sb="2" eb="5">
      <t>セイビヒ</t>
    </rPh>
    <phoneticPr fontId="2"/>
  </si>
  <si>
    <t>うち購入費</t>
    <rPh sb="2" eb="5">
      <t>コウニュウヒ</t>
    </rPh>
    <phoneticPr fontId="2"/>
  </si>
  <si>
    <t>＜事業活用調査 ・ まちづくり活動推進事業 ・ 地域創造支援事業＞</t>
    <rPh sb="1" eb="3">
      <t>ジギョウ</t>
    </rPh>
    <rPh sb="3" eb="5">
      <t>カツヨウ</t>
    </rPh>
    <rPh sb="5" eb="7">
      <t>チョウサ</t>
    </rPh>
    <rPh sb="15" eb="17">
      <t>カツドウ</t>
    </rPh>
    <rPh sb="17" eb="19">
      <t>スイシン</t>
    </rPh>
    <rPh sb="19" eb="21">
      <t>ジギョウ</t>
    </rPh>
    <rPh sb="24" eb="26">
      <t>チイキ</t>
    </rPh>
    <rPh sb="26" eb="28">
      <t>ソウゾウ</t>
    </rPh>
    <rPh sb="28" eb="30">
      <t>シエン</t>
    </rPh>
    <rPh sb="30" eb="32">
      <t>ジギョウ</t>
    </rPh>
    <phoneticPr fontId="2"/>
  </si>
  <si>
    <t>・行が足りない場合は適宜追加すること。</t>
    <rPh sb="1" eb="2">
      <t>ギョウ</t>
    </rPh>
    <rPh sb="3" eb="4">
      <t>タ</t>
    </rPh>
    <rPh sb="7" eb="9">
      <t>バアイ</t>
    </rPh>
    <rPh sb="10" eb="12">
      <t>テキギ</t>
    </rPh>
    <rPh sb="12" eb="14">
      <t>ツイカ</t>
    </rPh>
    <phoneticPr fontId="2"/>
  </si>
  <si>
    <t>・「事業名」欄は、交付対象事業名（事業活用調査、まちづくり活動推進事業、地域創造支援事業）を記載したうえで、事業の内容を明確に表す語句を記入すること。</t>
    <rPh sb="2" eb="4">
      <t>ジギョウ</t>
    </rPh>
    <rPh sb="4" eb="5">
      <t>メイ</t>
    </rPh>
    <rPh sb="6" eb="7">
      <t>ラン</t>
    </rPh>
    <rPh sb="9" eb="11">
      <t>コウフ</t>
    </rPh>
    <rPh sb="11" eb="13">
      <t>タイショウ</t>
    </rPh>
    <rPh sb="13" eb="15">
      <t>ジギョウ</t>
    </rPh>
    <rPh sb="15" eb="16">
      <t>メイ</t>
    </rPh>
    <rPh sb="17" eb="19">
      <t>ジギョウ</t>
    </rPh>
    <rPh sb="19" eb="21">
      <t>カツヨウ</t>
    </rPh>
    <rPh sb="21" eb="23">
      <t>チョウサ</t>
    </rPh>
    <rPh sb="29" eb="31">
      <t>カツドウ</t>
    </rPh>
    <rPh sb="31" eb="33">
      <t>スイシン</t>
    </rPh>
    <rPh sb="33" eb="35">
      <t>ジギョウ</t>
    </rPh>
    <rPh sb="36" eb="38">
      <t>チイキ</t>
    </rPh>
    <rPh sb="38" eb="40">
      <t>ソウゾウ</t>
    </rPh>
    <rPh sb="40" eb="42">
      <t>シエン</t>
    </rPh>
    <rPh sb="42" eb="44">
      <t>ジギョウ</t>
    </rPh>
    <rPh sb="46" eb="48">
      <t>キサイ</t>
    </rPh>
    <rPh sb="54" eb="56">
      <t>ジギョウ</t>
    </rPh>
    <rPh sb="57" eb="59">
      <t>ナイヨウ</t>
    </rPh>
    <rPh sb="60" eb="62">
      <t>メイカク</t>
    </rPh>
    <rPh sb="63" eb="64">
      <t>アラワ</t>
    </rPh>
    <rPh sb="65" eb="67">
      <t>ゴク</t>
    </rPh>
    <rPh sb="68" eb="70">
      <t>キニュウ</t>
    </rPh>
    <phoneticPr fontId="2"/>
  </si>
  <si>
    <t>　まちづくり活動推進事業については、交付対象事業名のあとにカッコで以下のどれに該当するかを記載すること。</t>
    <phoneticPr fontId="2"/>
  </si>
  <si>
    <t>　　　</t>
    <phoneticPr fontId="2"/>
  </si>
  <si>
    <t>　　まちづくり活動推進事業　：　「啓発・研修活動」、「情報収集・提供活動」、「専門家の派遣」、「社会実験」、「まちづくり活動の支援方策検討」</t>
    <rPh sb="7" eb="9">
      <t>カツドウ</t>
    </rPh>
    <rPh sb="9" eb="11">
      <t>スイシン</t>
    </rPh>
    <rPh sb="11" eb="13">
      <t>ジギョウ</t>
    </rPh>
    <rPh sb="17" eb="19">
      <t>ケイハツ</t>
    </rPh>
    <rPh sb="20" eb="22">
      <t>ケンシュウ</t>
    </rPh>
    <rPh sb="22" eb="24">
      <t>カツドウ</t>
    </rPh>
    <rPh sb="27" eb="29">
      <t>ジョウホウ</t>
    </rPh>
    <rPh sb="29" eb="31">
      <t>シュウシュウ</t>
    </rPh>
    <rPh sb="32" eb="34">
      <t>テイキョウ</t>
    </rPh>
    <rPh sb="34" eb="36">
      <t>カツドウ</t>
    </rPh>
    <rPh sb="39" eb="42">
      <t>センモンカ</t>
    </rPh>
    <rPh sb="43" eb="45">
      <t>ハケン</t>
    </rPh>
    <rPh sb="48" eb="50">
      <t>シャカイ</t>
    </rPh>
    <rPh sb="50" eb="52">
      <t>ジッケン</t>
    </rPh>
    <rPh sb="60" eb="62">
      <t>カツドウ</t>
    </rPh>
    <rPh sb="63" eb="65">
      <t>シエン</t>
    </rPh>
    <rPh sb="65" eb="67">
      <t>ホウサク</t>
    </rPh>
    <rPh sb="67" eb="69">
      <t>ケントウ</t>
    </rPh>
    <phoneticPr fontId="2"/>
  </si>
  <si>
    <t>ワークショップ開催</t>
    <phoneticPr fontId="2"/>
  </si>
  <si>
    <t xml:space="preserve"> 防犯カメラ設置　　</t>
    <phoneticPr fontId="2"/>
  </si>
  <si>
    <t>・「事業概要」欄は、事業別に下記に留意するとともに、どこで、何をし、それが当計画の目標達成にどのように資する事業なのかが分かるように記入すること。</t>
    <rPh sb="2" eb="4">
      <t>ジギョウ</t>
    </rPh>
    <rPh sb="4" eb="6">
      <t>ガイヨウ</t>
    </rPh>
    <rPh sb="7" eb="8">
      <t>ラン</t>
    </rPh>
    <rPh sb="10" eb="13">
      <t>ジギョウベツ</t>
    </rPh>
    <rPh sb="14" eb="16">
      <t>カキ</t>
    </rPh>
    <rPh sb="17" eb="19">
      <t>リュウイ</t>
    </rPh>
    <rPh sb="30" eb="31">
      <t>ナニ</t>
    </rPh>
    <rPh sb="37" eb="38">
      <t>トウ</t>
    </rPh>
    <rPh sb="38" eb="40">
      <t>ケイカク</t>
    </rPh>
    <rPh sb="41" eb="43">
      <t>モクヒョウ</t>
    </rPh>
    <rPh sb="43" eb="45">
      <t>タッセイ</t>
    </rPh>
    <rPh sb="51" eb="52">
      <t>シ</t>
    </rPh>
    <rPh sb="54" eb="56">
      <t>ジギョウ</t>
    </rPh>
    <rPh sb="60" eb="61">
      <t>ワ</t>
    </rPh>
    <rPh sb="66" eb="68">
      <t>キニュウ</t>
    </rPh>
    <phoneticPr fontId="2"/>
  </si>
  <si>
    <t>　1) 事業活用調査 ： 具体的に想定されている事業について、どのような調査を行うか具体的に記載すること。</t>
    <rPh sb="4" eb="6">
      <t>ジギョウ</t>
    </rPh>
    <rPh sb="6" eb="8">
      <t>カツヨウ</t>
    </rPh>
    <rPh sb="8" eb="10">
      <t>チョウサ</t>
    </rPh>
    <rPh sb="13" eb="16">
      <t>グタイテキ</t>
    </rPh>
    <rPh sb="17" eb="19">
      <t>ソウテイ</t>
    </rPh>
    <rPh sb="24" eb="26">
      <t>ジギョウ</t>
    </rPh>
    <rPh sb="36" eb="38">
      <t>チョウサ</t>
    </rPh>
    <rPh sb="39" eb="40">
      <t>オコナ</t>
    </rPh>
    <rPh sb="42" eb="45">
      <t>グタイテキ</t>
    </rPh>
    <rPh sb="46" eb="48">
      <t>キサイ</t>
    </rPh>
    <phoneticPr fontId="2"/>
  </si>
  <si>
    <t>　2) まちづくり活動推進事業 ： 具体的な事業概要に加え、どの部分までを交付対象とするか記載すること。</t>
    <rPh sb="9" eb="11">
      <t>カツドウ</t>
    </rPh>
    <rPh sb="11" eb="13">
      <t>スイシン</t>
    </rPh>
    <rPh sb="13" eb="15">
      <t>ジギョウ</t>
    </rPh>
    <rPh sb="22" eb="26">
      <t>ジギョウガイヨウ</t>
    </rPh>
    <rPh sb="27" eb="28">
      <t>クワ</t>
    </rPh>
    <rPh sb="32" eb="34">
      <t>ブブン</t>
    </rPh>
    <rPh sb="37" eb="39">
      <t>コウフ</t>
    </rPh>
    <rPh sb="39" eb="41">
      <t>タイショウ</t>
    </rPh>
    <rPh sb="45" eb="47">
      <t>キサイ</t>
    </rPh>
    <phoneticPr fontId="2"/>
  </si>
  <si>
    <t>　3)地域創造支援調査：具体的な事業内容に加え、どの部分までを交付対象として考えているか記載すること。</t>
    <rPh sb="3" eb="5">
      <t>チイキ</t>
    </rPh>
    <rPh sb="5" eb="7">
      <t>ソウゾウ</t>
    </rPh>
    <rPh sb="7" eb="9">
      <t>シエン</t>
    </rPh>
    <rPh sb="9" eb="11">
      <t>チョウサ</t>
    </rPh>
    <rPh sb="12" eb="15">
      <t>グタイテキ</t>
    </rPh>
    <rPh sb="16" eb="18">
      <t>ジギョウ</t>
    </rPh>
    <rPh sb="18" eb="20">
      <t>ナイヨウ</t>
    </rPh>
    <rPh sb="21" eb="22">
      <t>クワ</t>
    </rPh>
    <rPh sb="26" eb="28">
      <t>ブブン</t>
    </rPh>
    <rPh sb="31" eb="33">
      <t>コウフ</t>
    </rPh>
    <rPh sb="33" eb="35">
      <t>タイショウ</t>
    </rPh>
    <rPh sb="38" eb="39">
      <t>カンガ</t>
    </rPh>
    <rPh sb="44" eb="46">
      <t>キサイ</t>
    </rPh>
    <phoneticPr fontId="2"/>
  </si>
  <si>
    <t>・「事業主体」欄は、実際に事業を行う事業の施行者名を記入すること。</t>
    <rPh sb="2" eb="4">
      <t>ジギョウ</t>
    </rPh>
    <rPh sb="4" eb="6">
      <t>シュタイ</t>
    </rPh>
    <rPh sb="7" eb="8">
      <t>ラン</t>
    </rPh>
    <rPh sb="10" eb="12">
      <t>ジッサイ</t>
    </rPh>
    <rPh sb="13" eb="15">
      <t>ジギョウ</t>
    </rPh>
    <rPh sb="16" eb="17">
      <t>オコナ</t>
    </rPh>
    <phoneticPr fontId="2"/>
  </si>
  <si>
    <t>・「規模」欄は、例えば道路なら延長、土地区画整理事業なら面積など、事業にふさわしい単位で記入すること。</t>
    <rPh sb="2" eb="4">
      <t>キボ</t>
    </rPh>
    <rPh sb="5" eb="6">
      <t>ラン</t>
    </rPh>
    <phoneticPr fontId="2"/>
  </si>
  <si>
    <t>・「交付期間内事業期間」欄は、交付期間内において実際に交付金の交付を受けようとする期間を記入すること。</t>
    <rPh sb="2" eb="4">
      <t>コウフ</t>
    </rPh>
    <rPh sb="4" eb="6">
      <t>キカン</t>
    </rPh>
    <rPh sb="6" eb="7">
      <t>ナイ</t>
    </rPh>
    <rPh sb="7" eb="9">
      <t>ジギョウ</t>
    </rPh>
    <rPh sb="9" eb="11">
      <t>キカン</t>
    </rPh>
    <rPh sb="12" eb="13">
      <t>ラン</t>
    </rPh>
    <phoneticPr fontId="2"/>
  </si>
  <si>
    <t>・「事業費の使途概要」欄は、何にどの程度使うのかが分かるように記入すること。</t>
    <rPh sb="2" eb="5">
      <t>ジギョウヒ</t>
    </rPh>
    <rPh sb="6" eb="8">
      <t>シト</t>
    </rPh>
    <rPh sb="8" eb="10">
      <t>ガイヨウ</t>
    </rPh>
    <rPh sb="11" eb="12">
      <t>ラン</t>
    </rPh>
    <rPh sb="14" eb="15">
      <t>ナニ</t>
    </rPh>
    <rPh sb="18" eb="20">
      <t>テイド</t>
    </rPh>
    <rPh sb="20" eb="21">
      <t>ツカ</t>
    </rPh>
    <rPh sb="25" eb="26">
      <t>ワ</t>
    </rPh>
    <rPh sb="31" eb="33">
      <t>キニュウ</t>
    </rPh>
    <phoneticPr fontId="2"/>
  </si>
  <si>
    <t>・「その他」欄には、間接交付で事業を行う場合の交付金事業者の代表者、構成員数、活動実績の概要等を記載すること。</t>
    <rPh sb="4" eb="5">
      <t>タ</t>
    </rPh>
    <rPh sb="6" eb="7">
      <t>ラン</t>
    </rPh>
    <rPh sb="15" eb="17">
      <t>ジギョウ</t>
    </rPh>
    <rPh sb="18" eb="19">
      <t>オコナ</t>
    </rPh>
    <rPh sb="20" eb="22">
      <t>バアイ</t>
    </rPh>
    <rPh sb="34" eb="37">
      <t>コウセイイン</t>
    </rPh>
    <rPh sb="37" eb="38">
      <t>スウ</t>
    </rPh>
    <rPh sb="46" eb="47">
      <t>トウ</t>
    </rPh>
    <phoneticPr fontId="2"/>
  </si>
  <si>
    <t>工種</t>
    <phoneticPr fontId="2"/>
  </si>
  <si>
    <t>整備後
車線数</t>
    <rPh sb="0" eb="2">
      <t>セイビ</t>
    </rPh>
    <rPh sb="2" eb="3">
      <t>ゴ</t>
    </rPh>
    <rPh sb="4" eb="7">
      <t>シャセンスウ</t>
    </rPh>
    <phoneticPr fontId="2"/>
  </si>
  <si>
    <t>歩道
幅員</t>
    <rPh sb="0" eb="2">
      <t>ホドウ</t>
    </rPh>
    <rPh sb="3" eb="5">
      <t>フクイン</t>
    </rPh>
    <phoneticPr fontId="2"/>
  </si>
  <si>
    <t>備　　考</t>
    <rPh sb="0" eb="1">
      <t>ビ</t>
    </rPh>
    <rPh sb="3" eb="4">
      <t>コウ</t>
    </rPh>
    <phoneticPr fontId="2"/>
  </si>
  <si>
    <t>整備前</t>
    <rPh sb="0" eb="2">
      <t>セイビ</t>
    </rPh>
    <rPh sb="2" eb="3">
      <t>ゼン</t>
    </rPh>
    <phoneticPr fontId="2"/>
  </si>
  <si>
    <t>整備後</t>
    <rPh sb="0" eb="2">
      <t>セイビ</t>
    </rPh>
    <rPh sb="2" eb="3">
      <t>ゴ</t>
    </rPh>
    <phoneticPr fontId="2"/>
  </si>
  <si>
    <t>車線</t>
    <rPh sb="0" eb="2">
      <t>シャセン</t>
    </rPh>
    <phoneticPr fontId="2"/>
  </si>
  <si>
    <t>ｍ</t>
    <phoneticPr fontId="2"/>
  </si>
  <si>
    <t>～</t>
    <phoneticPr fontId="2"/>
  </si>
  <si>
    <t>＊本調書にはｱ)交付対象事業「道路」（街路、地方道、国道、その他）、ｲ)関連事業道路のすべてを記載すること。</t>
    <rPh sb="8" eb="10">
      <t>コウフ</t>
    </rPh>
    <rPh sb="10" eb="12">
      <t>タイショウ</t>
    </rPh>
    <rPh sb="19" eb="21">
      <t>ガイロ</t>
    </rPh>
    <rPh sb="26" eb="28">
      <t>コクドウ</t>
    </rPh>
    <rPh sb="31" eb="32">
      <t>タ</t>
    </rPh>
    <phoneticPr fontId="2"/>
  </si>
  <si>
    <t>　　注１）＜道路＞については、街、地、国、他の別を記載。</t>
    <rPh sb="15" eb="16">
      <t>マチ</t>
    </rPh>
    <rPh sb="17" eb="18">
      <t>チ</t>
    </rPh>
    <rPh sb="19" eb="20">
      <t>クニ</t>
    </rPh>
    <rPh sb="21" eb="22">
      <t>タ</t>
    </rPh>
    <rPh sb="23" eb="24">
      <t>ベツ</t>
    </rPh>
    <rPh sb="25" eb="27">
      <t>キサイ</t>
    </rPh>
    <phoneticPr fontId="2"/>
  </si>
  <si>
    <r>
      <t xml:space="preserve"> </t>
    </r>
    <r>
      <rPr>
        <sz val="11"/>
        <rFont val="ＭＳ Ｐゴシック"/>
        <family val="3"/>
        <charset val="128"/>
      </rPr>
      <t xml:space="preserve">            </t>
    </r>
    <r>
      <rPr>
        <sz val="11"/>
        <rFont val="ＭＳ Ｐゴシック"/>
        <family val="3"/>
        <charset val="128"/>
      </rPr>
      <t>＜関連事業＞については、国、主、一、市の別を記載。</t>
    </r>
    <phoneticPr fontId="2"/>
  </si>
  <si>
    <t>　　　　　　ただし、街：街路、地：地方道（市町村道）、国：国道、主：主要地方道、一：一般都道府県道、市：市町村道、他：いずれにも該当しないもの</t>
    <rPh sb="10" eb="11">
      <t>ガイ</t>
    </rPh>
    <rPh sb="12" eb="14">
      <t>ガイロ</t>
    </rPh>
    <rPh sb="15" eb="16">
      <t>チ</t>
    </rPh>
    <rPh sb="17" eb="20">
      <t>チホウドウ</t>
    </rPh>
    <rPh sb="21" eb="24">
      <t>シチョウソン</t>
    </rPh>
    <rPh sb="24" eb="25">
      <t>ドウ</t>
    </rPh>
    <rPh sb="57" eb="58">
      <t>タ</t>
    </rPh>
    <rPh sb="64" eb="66">
      <t>ガイトウ</t>
    </rPh>
    <phoneticPr fontId="2"/>
  </si>
  <si>
    <t>　　注２）＜関連事業＞について通、交、地特、単独、促の別等を記載。補足説明すべき点は備考欄に説明を記載。</t>
    <phoneticPr fontId="2"/>
  </si>
  <si>
    <t>　　注４）備考には現在の道路状況を把握するために必要なその他の事項で、交通量（人／日）、混雑度等を記載</t>
    <rPh sb="5" eb="7">
      <t>ビコウ</t>
    </rPh>
    <rPh sb="9" eb="11">
      <t>ゲンザイ</t>
    </rPh>
    <rPh sb="12" eb="14">
      <t>ドウロ</t>
    </rPh>
    <rPh sb="14" eb="16">
      <t>ジョウキョウ</t>
    </rPh>
    <rPh sb="17" eb="19">
      <t>ハアク</t>
    </rPh>
    <rPh sb="49" eb="51">
      <t>キサイ</t>
    </rPh>
    <phoneticPr fontId="2"/>
  </si>
  <si>
    <t>　　　　　（例）･道路改築：交通量（人／日）、混雑度等</t>
    <rPh sb="6" eb="7">
      <t>レイ</t>
    </rPh>
    <rPh sb="9" eb="11">
      <t>ドウロ</t>
    </rPh>
    <rPh sb="11" eb="13">
      <t>カイチク</t>
    </rPh>
    <rPh sb="14" eb="17">
      <t>コウツウリョウ</t>
    </rPh>
    <rPh sb="18" eb="19">
      <t>ニン</t>
    </rPh>
    <rPh sb="20" eb="21">
      <t>ニチ</t>
    </rPh>
    <rPh sb="23" eb="25">
      <t>コンザツ</t>
    </rPh>
    <rPh sb="25" eb="26">
      <t>ド</t>
    </rPh>
    <rPh sb="26" eb="27">
      <t>トウ</t>
    </rPh>
    <phoneticPr fontId="2"/>
  </si>
  <si>
    <t>　　　　　　　　･自転車駐車場：都市計画決定の有無、面積、利用台数等</t>
    <rPh sb="9" eb="12">
      <t>ジテンシャ</t>
    </rPh>
    <rPh sb="12" eb="15">
      <t>チュウシャジョウ</t>
    </rPh>
    <rPh sb="16" eb="18">
      <t>トシ</t>
    </rPh>
    <rPh sb="18" eb="20">
      <t>ケイカク</t>
    </rPh>
    <rPh sb="20" eb="22">
      <t>ケッテイ</t>
    </rPh>
    <rPh sb="23" eb="25">
      <t>ウム</t>
    </rPh>
    <rPh sb="26" eb="28">
      <t>メンセキ</t>
    </rPh>
    <rPh sb="29" eb="31">
      <t>リヨウ</t>
    </rPh>
    <rPh sb="31" eb="33">
      <t>ダイスウ</t>
    </rPh>
    <rPh sb="33" eb="34">
      <t>トウ</t>
    </rPh>
    <phoneticPr fontId="2"/>
  </si>
  <si>
    <t>＊不足する場合は適宜行を追加すること</t>
    <phoneticPr fontId="2"/>
  </si>
  <si>
    <t>公園（都市公園：その１）</t>
    <rPh sb="3" eb="5">
      <t>トシ</t>
    </rPh>
    <rPh sb="5" eb="7">
      <t>コウエン</t>
    </rPh>
    <phoneticPr fontId="2"/>
  </si>
  <si>
    <t>事業期間</t>
    <phoneticPr fontId="2"/>
  </si>
  <si>
    <t>（完成予定年度）</t>
    <phoneticPr fontId="2"/>
  </si>
  <si>
    <t>全体事業費</t>
    <rPh sb="0" eb="2">
      <t>ゼンタイ</t>
    </rPh>
    <rPh sb="2" eb="5">
      <t>ジギョウヒ</t>
    </rPh>
    <phoneticPr fontId="2"/>
  </si>
  <si>
    <t>※単独費等も含んだ総事業費</t>
    <rPh sb="1" eb="3">
      <t>タンドク</t>
    </rPh>
    <rPh sb="3" eb="4">
      <t>ヒ</t>
    </rPh>
    <rPh sb="4" eb="5">
      <t>トウ</t>
    </rPh>
    <rPh sb="6" eb="7">
      <t>フク</t>
    </rPh>
    <rPh sb="9" eb="10">
      <t>ソウ</t>
    </rPh>
    <rPh sb="10" eb="13">
      <t>ジギョウヒ</t>
    </rPh>
    <phoneticPr fontId="2"/>
  </si>
  <si>
    <t>地区交付事業の場合は、Ⅰ～Ⅱのうち該当する事業に○を付けて必要事項を記入する。</t>
    <rPh sb="2" eb="4">
      <t>コウフ</t>
    </rPh>
    <phoneticPr fontId="2"/>
  </si>
  <si>
    <t>Ⅱ　中心市街地活性化広場公園整備事業　　（　　　　）</t>
    <phoneticPr fontId="2"/>
  </si>
  <si>
    <t>①都市景観形成地区（都市の中心駅周辺、官公庁街や商業・業務の中心等都市の拠点となる</t>
    <phoneticPr fontId="2"/>
  </si>
  <si>
    <t>地域であり、景観形成のために緑地の整備と緑化を行う必要性が特に高い地区）</t>
    <rPh sb="0" eb="2">
      <t>チイキ</t>
    </rPh>
    <phoneticPr fontId="2"/>
  </si>
  <si>
    <t>②都市環境改善地区（クールアイランドや風の道の形成などによる都市のヒートアイランド現象の</t>
    <phoneticPr fontId="2"/>
  </si>
  <si>
    <t>緩和、河川等と一体となったエコロジカルネットワークの形成など、都市環境の改善のために重点</t>
    <rPh sb="0" eb="2">
      <t>カンワ</t>
    </rPh>
    <phoneticPr fontId="2"/>
  </si>
  <si>
    <t>Ⅰ、Ⅱの事業地区において整備を実施する都市公園等</t>
    <phoneticPr fontId="2"/>
  </si>
  <si>
    <t>的に緑地の整備と緑化を行う必要性が特に高い地区）</t>
    <phoneticPr fontId="2"/>
  </si>
  <si>
    <t>③防災機能向上地区（避難地の面積が十分に確保できていない等防災上課題があり、緊急的に</t>
    <phoneticPr fontId="2"/>
  </si>
  <si>
    <t>公園（都市公園：その２）</t>
    <rPh sb="3" eb="5">
      <t>トシ</t>
    </rPh>
    <rPh sb="5" eb="7">
      <t>コウエン</t>
    </rPh>
    <phoneticPr fontId="2"/>
  </si>
  <si>
    <t>地域の抱える課題に対する当該公園又は地区の役割</t>
    <rPh sb="0" eb="2">
      <t>チイキ</t>
    </rPh>
    <rPh sb="3" eb="4">
      <t>カカ</t>
    </rPh>
    <phoneticPr fontId="2"/>
  </si>
  <si>
    <t>施設整備計画（交付金事業で実施するもの）　(*1)</t>
    <rPh sb="7" eb="10">
      <t>コウフキン</t>
    </rPh>
    <phoneticPr fontId="2"/>
  </si>
  <si>
    <t>施設名</t>
    <phoneticPr fontId="2"/>
  </si>
  <si>
    <t>交付金事業費</t>
    <rPh sb="0" eb="3">
      <t>コウフキン</t>
    </rPh>
    <phoneticPr fontId="2"/>
  </si>
  <si>
    <t>供用予定面積(㎡)</t>
    <phoneticPr fontId="2"/>
  </si>
  <si>
    <t>事業箇所ごとに１枚作成すること。ただし、地区交付事業の場合は、地区ごとに１枚とする。</t>
    <rPh sb="22" eb="24">
      <t>コウフ</t>
    </rPh>
    <phoneticPr fontId="2"/>
  </si>
  <si>
    <t>　　地区交付事業の場合は、「施設名」に都市公園等の名称、「規模、構造・工法等」に種別及び面積（㎡）、「特記事項」に整備内容（主要施設）を記入する。</t>
    <phoneticPr fontId="2"/>
  </si>
  <si>
    <t>交付期間内事業費内訳</t>
    <rPh sb="0" eb="2">
      <t>コウフ</t>
    </rPh>
    <rPh sb="2" eb="5">
      <t>キカンナイ</t>
    </rPh>
    <rPh sb="5" eb="8">
      <t>ジギョウヒ</t>
    </rPh>
    <phoneticPr fontId="2"/>
  </si>
  <si>
    <t>公園等名（*1）</t>
    <rPh sb="0" eb="2">
      <t>コウエン</t>
    </rPh>
    <rPh sb="2" eb="3">
      <t>ナド</t>
    </rPh>
    <phoneticPr fontId="2"/>
  </si>
  <si>
    <t>種別等（*2）</t>
    <rPh sb="0" eb="2">
      <t>シュベツ</t>
    </rPh>
    <rPh sb="2" eb="3">
      <t>ナド</t>
    </rPh>
    <phoneticPr fontId="2"/>
  </si>
  <si>
    <t>*1　公園等名ごとに１行ずつ記入。足りない場合は、適宜行を追加すること。</t>
    <rPh sb="3" eb="5">
      <t>コウエン</t>
    </rPh>
    <rPh sb="5" eb="6">
      <t>ナド</t>
    </rPh>
    <rPh sb="6" eb="7">
      <t>メイ</t>
    </rPh>
    <phoneticPr fontId="2"/>
  </si>
  <si>
    <t>交付期間内事業費</t>
    <rPh sb="0" eb="2">
      <t>コウフ</t>
    </rPh>
    <rPh sb="2" eb="5">
      <t>キカンナイ</t>
    </rPh>
    <rPh sb="5" eb="8">
      <t>ジギョウヒ</t>
    </rPh>
    <phoneticPr fontId="2"/>
  </si>
  <si>
    <t>（百万円）</t>
    <rPh sb="1" eb="2">
      <t>ヒャク</t>
    </rPh>
    <rPh sb="2" eb="4">
      <t>マンエン</t>
    </rPh>
    <phoneticPr fontId="2"/>
  </si>
  <si>
    <t>○事業地区（交付限度額を算出する場合の要件にある概ね５ha以内の区域）の概要</t>
    <rPh sb="6" eb="8">
      <t>コウフ</t>
    </rPh>
    <rPh sb="8" eb="11">
      <t>ゲンドガク</t>
    </rPh>
    <rPh sb="12" eb="14">
      <t>サンシュツ</t>
    </rPh>
    <rPh sb="16" eb="18">
      <t>バアイ</t>
    </rPh>
    <rPh sb="19" eb="21">
      <t>ヨウケン</t>
    </rPh>
    <phoneticPr fontId="2"/>
  </si>
  <si>
    <t>事業期間</t>
    <rPh sb="0" eb="2">
      <t>ジギョウ</t>
    </rPh>
    <rPh sb="2" eb="4">
      <t>キカン</t>
    </rPh>
    <phoneticPr fontId="2"/>
  </si>
  <si>
    <t>交付対象施設</t>
    <rPh sb="0" eb="2">
      <t>コウフ</t>
    </rPh>
    <phoneticPr fontId="2"/>
  </si>
  <si>
    <t>施設名</t>
    <rPh sb="0" eb="2">
      <t>シセツ</t>
    </rPh>
    <phoneticPr fontId="2"/>
  </si>
  <si>
    <t>緑地</t>
    <phoneticPr fontId="2"/>
  </si>
  <si>
    <t>駐車場</t>
    <phoneticPr fontId="2"/>
  </si>
  <si>
    <t>自転車駐車場</t>
    <rPh sb="0" eb="3">
      <t>ジテンシャ</t>
    </rPh>
    <rPh sb="3" eb="6">
      <t>チュウシャジョウ</t>
    </rPh>
    <phoneticPr fontId="2"/>
  </si>
  <si>
    <t>公開空地</t>
    <phoneticPr fontId="2"/>
  </si>
  <si>
    <t>地域防災施設</t>
    <rPh sb="0" eb="2">
      <t>チイキ</t>
    </rPh>
    <rPh sb="2" eb="4">
      <t>ボウサイ</t>
    </rPh>
    <rPh sb="4" eb="6">
      <t>シセツ</t>
    </rPh>
    <phoneticPr fontId="2"/>
  </si>
  <si>
    <t>施設種別：</t>
    <rPh sb="0" eb="2">
      <t>シセツ</t>
    </rPh>
    <rPh sb="2" eb="4">
      <t>シュベツ</t>
    </rPh>
    <phoneticPr fontId="2"/>
  </si>
  <si>
    <t>・施設名ごとに１行ずつ記入。足りない場合は、適宜行を追加すること。</t>
    <rPh sb="1" eb="3">
      <t>シセツ</t>
    </rPh>
    <rPh sb="3" eb="4">
      <t>メイ</t>
    </rPh>
    <phoneticPr fontId="2"/>
  </si>
  <si>
    <t>・「駐車場」、「自転車駐車場」については、「概要」欄に、形式（立体○層、タワーパーキング、地下駐輪場等）、面積及び駐車台数を記入。</t>
    <rPh sb="2" eb="5">
      <t>チュウシャジョウ</t>
    </rPh>
    <rPh sb="8" eb="11">
      <t>ジテンシャ</t>
    </rPh>
    <rPh sb="11" eb="14">
      <t>チュウシャジョウ</t>
    </rPh>
    <rPh sb="22" eb="24">
      <t>ガイヨウ</t>
    </rPh>
    <rPh sb="25" eb="26">
      <t>ラン</t>
    </rPh>
    <rPh sb="28" eb="30">
      <t>ケイシキ</t>
    </rPh>
    <rPh sb="31" eb="33">
      <t>リッタイ</t>
    </rPh>
    <rPh sb="34" eb="35">
      <t>ソウ</t>
    </rPh>
    <rPh sb="45" eb="47">
      <t>チカ</t>
    </rPh>
    <rPh sb="47" eb="50">
      <t>チュウリンジョウ</t>
    </rPh>
    <rPh sb="50" eb="51">
      <t>トウ</t>
    </rPh>
    <rPh sb="53" eb="55">
      <t>メンセキ</t>
    </rPh>
    <rPh sb="55" eb="56">
      <t>オヨ</t>
    </rPh>
    <rPh sb="57" eb="59">
      <t>チュウシャ</t>
    </rPh>
    <rPh sb="59" eb="61">
      <t>ダイスウ</t>
    </rPh>
    <rPh sb="62" eb="64">
      <t>キニュウ</t>
    </rPh>
    <phoneticPr fontId="2"/>
  </si>
  <si>
    <t>・駐車場については、「備考」欄に駐車場全体の整備に要する費用を記入。</t>
    <rPh sb="16" eb="19">
      <t>チュウシャジョウ</t>
    </rPh>
    <rPh sb="19" eb="21">
      <t>ゼンタイ</t>
    </rPh>
    <rPh sb="22" eb="24">
      <t>セイビ</t>
    </rPh>
    <rPh sb="25" eb="26">
      <t>ヨウ</t>
    </rPh>
    <rPh sb="28" eb="30">
      <t>ヒヨウ</t>
    </rPh>
    <rPh sb="31" eb="33">
      <t>キニュウ</t>
    </rPh>
    <phoneticPr fontId="2"/>
  </si>
  <si>
    <t>・自転車駐車場については、「備考」欄に都市計画決定の有無、自転車駐車施設整備計画における位置づけの有無、自転車駐車場に関する附置義務条例等</t>
    <rPh sb="1" eb="4">
      <t>ジテンシャ</t>
    </rPh>
    <rPh sb="4" eb="7">
      <t>チュウシャジョウ</t>
    </rPh>
    <rPh sb="14" eb="16">
      <t>ビコウ</t>
    </rPh>
    <rPh sb="17" eb="18">
      <t>ラン</t>
    </rPh>
    <rPh sb="19" eb="21">
      <t>トシ</t>
    </rPh>
    <rPh sb="21" eb="23">
      <t>ケイカク</t>
    </rPh>
    <rPh sb="23" eb="25">
      <t>ケッテイ</t>
    </rPh>
    <rPh sb="26" eb="28">
      <t>ウム</t>
    </rPh>
    <rPh sb="29" eb="32">
      <t>ジテンシャ</t>
    </rPh>
    <rPh sb="32" eb="34">
      <t>チュウシャ</t>
    </rPh>
    <rPh sb="34" eb="36">
      <t>シセツ</t>
    </rPh>
    <rPh sb="36" eb="38">
      <t>セイビ</t>
    </rPh>
    <rPh sb="38" eb="40">
      <t>ケイカク</t>
    </rPh>
    <rPh sb="44" eb="46">
      <t>イチ</t>
    </rPh>
    <rPh sb="49" eb="51">
      <t>ウム</t>
    </rPh>
    <rPh sb="52" eb="55">
      <t>ジテンシャ</t>
    </rPh>
    <rPh sb="55" eb="58">
      <t>チュウシャジョウ</t>
    </rPh>
    <rPh sb="59" eb="60">
      <t>カン</t>
    </rPh>
    <rPh sb="62" eb="64">
      <t>フチ</t>
    </rPh>
    <rPh sb="64" eb="66">
      <t>ギム</t>
    </rPh>
    <rPh sb="66" eb="69">
      <t>ジョウレイナド</t>
    </rPh>
    <phoneticPr fontId="2"/>
  </si>
  <si>
    <t>　における位置づけの有無を記入すること。</t>
    <phoneticPr fontId="2"/>
  </si>
  <si>
    <t>・地域防災施設の「施設名」欄には、耐水性貯水槽、備蓄倉庫、放送施設、情報通信施設、発電施設、排水再利用施設、避難空間等の施設の種別を記入。</t>
    <rPh sb="1" eb="3">
      <t>チイキ</t>
    </rPh>
    <rPh sb="3" eb="5">
      <t>ボウサイ</t>
    </rPh>
    <rPh sb="5" eb="7">
      <t>シセツ</t>
    </rPh>
    <rPh sb="9" eb="11">
      <t>シセツ</t>
    </rPh>
    <rPh sb="11" eb="12">
      <t>メイ</t>
    </rPh>
    <rPh sb="13" eb="14">
      <t>ラン</t>
    </rPh>
    <rPh sb="17" eb="20">
      <t>タイスイセイ</t>
    </rPh>
    <rPh sb="20" eb="23">
      <t>チョスイソウ</t>
    </rPh>
    <rPh sb="24" eb="26">
      <t>ビチク</t>
    </rPh>
    <rPh sb="26" eb="28">
      <t>ソウコ</t>
    </rPh>
    <rPh sb="58" eb="59">
      <t>トウ</t>
    </rPh>
    <rPh sb="60" eb="62">
      <t>シセツ</t>
    </rPh>
    <rPh sb="63" eb="65">
      <t>シュベツ</t>
    </rPh>
    <rPh sb="66" eb="68">
      <t>キニュウ</t>
    </rPh>
    <phoneticPr fontId="2"/>
  </si>
  <si>
    <t>・共同駐車場については、別の所定のシートに記載すること。</t>
    <rPh sb="1" eb="3">
      <t>キョウドウ</t>
    </rPh>
    <rPh sb="3" eb="6">
      <t>チュウシャジョウ</t>
    </rPh>
    <rPh sb="12" eb="13">
      <t>ベツ</t>
    </rPh>
    <rPh sb="14" eb="16">
      <t>ショテイ</t>
    </rPh>
    <rPh sb="21" eb="23">
      <t>キサイ</t>
    </rPh>
    <phoneticPr fontId="2"/>
  </si>
  <si>
    <t>○事業地区（交付限度額を算出する場合の要件にある概ね４ha以内の区域）の概要</t>
    <rPh sb="6" eb="8">
      <t>コウフ</t>
    </rPh>
    <rPh sb="8" eb="11">
      <t>ゲンドガク</t>
    </rPh>
    <rPh sb="12" eb="14">
      <t>サンシュツ</t>
    </rPh>
    <rPh sb="16" eb="18">
      <t>バアイ</t>
    </rPh>
    <rPh sb="19" eb="21">
      <t>ヨウケン</t>
    </rPh>
    <phoneticPr fontId="2"/>
  </si>
  <si>
    <t>施設名</t>
    <rPh sb="0" eb="2">
      <t>シセツ</t>
    </rPh>
    <rPh sb="2" eb="3">
      <t>メイ</t>
    </rPh>
    <phoneticPr fontId="2"/>
  </si>
  <si>
    <t>既存建造物活用事業</t>
    <rPh sb="0" eb="2">
      <t>キゾン</t>
    </rPh>
    <rPh sb="2" eb="5">
      <t>ケンゾウブツ</t>
    </rPh>
    <rPh sb="5" eb="7">
      <t>カツヨウ</t>
    </rPh>
    <rPh sb="7" eb="9">
      <t>ジギョウ</t>
    </rPh>
    <phoneticPr fontId="2"/>
  </si>
  <si>
    <t>地域生活基盤施設</t>
    <rPh sb="0" eb="2">
      <t>チイキ</t>
    </rPh>
    <rPh sb="2" eb="4">
      <t>セイカツ</t>
    </rPh>
    <rPh sb="4" eb="6">
      <t>キバン</t>
    </rPh>
    <rPh sb="6" eb="8">
      <t>シセツ</t>
    </rPh>
    <phoneticPr fontId="2"/>
  </si>
  <si>
    <t>備  考</t>
    <rPh sb="0" eb="1">
      <t>ビ</t>
    </rPh>
    <rPh sb="3" eb="4">
      <t>コウ</t>
    </rPh>
    <phoneticPr fontId="2"/>
  </si>
  <si>
    <t>設計費</t>
    <rPh sb="0" eb="3">
      <t>セッケイヒ</t>
    </rPh>
    <phoneticPr fontId="2"/>
  </si>
  <si>
    <t>購入費</t>
    <rPh sb="0" eb="3">
      <t>コウニュウヒ</t>
    </rPh>
    <phoneticPr fontId="2"/>
  </si>
  <si>
    <t>移設・改築費</t>
    <rPh sb="0" eb="2">
      <t>イセツ</t>
    </rPh>
    <rPh sb="3" eb="6">
      <t>カイチクヒ</t>
    </rPh>
    <phoneticPr fontId="2"/>
  </si>
  <si>
    <t>高質空間形成施設</t>
    <rPh sb="0" eb="2">
      <t>コウシツ</t>
    </rPh>
    <rPh sb="2" eb="4">
      <t>クウカン</t>
    </rPh>
    <rPh sb="4" eb="6">
      <t>ケイセイ</t>
    </rPh>
    <rPh sb="6" eb="8">
      <t>シセツ</t>
    </rPh>
    <phoneticPr fontId="2"/>
  </si>
  <si>
    <t>高次都市施設</t>
    <rPh sb="0" eb="4">
      <t>コウジトシ</t>
    </rPh>
    <rPh sb="4" eb="6">
      <t>シセツ</t>
    </rPh>
    <phoneticPr fontId="2"/>
  </si>
  <si>
    <t>移設・改築費</t>
    <rPh sb="0" eb="2">
      <t>イセツ</t>
    </rPh>
    <rPh sb="3" eb="5">
      <t>カイチク</t>
    </rPh>
    <rPh sb="5" eb="6">
      <t>ヒ</t>
    </rPh>
    <phoneticPr fontId="2"/>
  </si>
  <si>
    <t>防災施設整備費</t>
    <rPh sb="0" eb="2">
      <t>ボウサイ</t>
    </rPh>
    <rPh sb="2" eb="4">
      <t>シセツ</t>
    </rPh>
    <rPh sb="4" eb="7">
      <t>セイビヒ</t>
    </rPh>
    <phoneticPr fontId="2"/>
  </si>
  <si>
    <t>・施設名ごとに（道路は路線ごとに）１行ずつ記入。足りない場合は、適宜行を追加すること。</t>
    <rPh sb="1" eb="3">
      <t>シセツ</t>
    </rPh>
    <rPh sb="3" eb="4">
      <t>メイ</t>
    </rPh>
    <phoneticPr fontId="2"/>
  </si>
  <si>
    <t>・その他記入上の注意は「地域生活基盤施設」、「高質空間形成施設」、「高次都市施設」のシートと同様。</t>
    <rPh sb="3" eb="4">
      <t>タ</t>
    </rPh>
    <rPh sb="4" eb="6">
      <t>キニュウ</t>
    </rPh>
    <rPh sb="6" eb="7">
      <t>ジョウ</t>
    </rPh>
    <rPh sb="8" eb="10">
      <t>チュウイ</t>
    </rPh>
    <rPh sb="12" eb="14">
      <t>チイキ</t>
    </rPh>
    <rPh sb="14" eb="16">
      <t>セイカツ</t>
    </rPh>
    <rPh sb="16" eb="18">
      <t>キバン</t>
    </rPh>
    <rPh sb="18" eb="20">
      <t>シセツ</t>
    </rPh>
    <rPh sb="23" eb="25">
      <t>コウシツ</t>
    </rPh>
    <rPh sb="25" eb="27">
      <t>クウカン</t>
    </rPh>
    <rPh sb="27" eb="29">
      <t>ケイセイ</t>
    </rPh>
    <rPh sb="29" eb="31">
      <t>シセツ</t>
    </rPh>
    <rPh sb="34" eb="38">
      <t>コウジトシ</t>
    </rPh>
    <rPh sb="38" eb="40">
      <t>シセツ</t>
    </rPh>
    <rPh sb="46" eb="48">
      <t>ドウヨウ</t>
    </rPh>
    <phoneticPr fontId="2"/>
  </si>
  <si>
    <t>(8)手続等</t>
    <rPh sb="3" eb="5">
      <t>テツヅキ</t>
    </rPh>
    <rPh sb="5" eb="6">
      <t>トウ</t>
    </rPh>
    <phoneticPr fontId="2"/>
  </si>
  <si>
    <t>イ) 事業経緯･予定</t>
    <rPh sb="3" eb="5">
      <t>ジギョウ</t>
    </rPh>
    <rPh sb="5" eb="7">
      <t>ケイイ</t>
    </rPh>
    <rPh sb="8" eb="10">
      <t>ヨテイ</t>
    </rPh>
    <phoneticPr fontId="2"/>
  </si>
  <si>
    <t>事項</t>
    <rPh sb="0" eb="2">
      <t>ジコウ</t>
    </rPh>
    <phoneticPr fontId="2"/>
  </si>
  <si>
    <t>年月日</t>
    <rPh sb="0" eb="3">
      <t>ネンガッピ</t>
    </rPh>
    <phoneticPr fontId="2"/>
  </si>
  <si>
    <t>(1)事業の名称</t>
    <rPh sb="3" eb="5">
      <t>ジギョウ</t>
    </rPh>
    <rPh sb="6" eb="8">
      <t>メイショウ</t>
    </rPh>
    <phoneticPr fontId="2"/>
  </si>
  <si>
    <t>話のもち上がった時</t>
    <rPh sb="0" eb="1">
      <t>ハナシ</t>
    </rPh>
    <rPh sb="4" eb="5">
      <t>ア</t>
    </rPh>
    <rPh sb="8" eb="9">
      <t>トキ</t>
    </rPh>
    <phoneticPr fontId="2"/>
  </si>
  <si>
    <t>　年　月</t>
    <rPh sb="1" eb="2">
      <t>ネン</t>
    </rPh>
    <rPh sb="3" eb="4">
      <t>ガツ</t>
    </rPh>
    <phoneticPr fontId="2"/>
  </si>
  <si>
    <t>まちづくり基本調査</t>
    <rPh sb="5" eb="7">
      <t>キホン</t>
    </rPh>
    <rPh sb="7" eb="9">
      <t>チョウサ</t>
    </rPh>
    <phoneticPr fontId="2"/>
  </si>
  <si>
    <t>年度　</t>
    <rPh sb="0" eb="2">
      <t>ネンド</t>
    </rPh>
    <phoneticPr fontId="2"/>
  </si>
  <si>
    <t>区画整理事業調査</t>
    <rPh sb="0" eb="2">
      <t>クカク</t>
    </rPh>
    <rPh sb="2" eb="4">
      <t>セイリ</t>
    </rPh>
    <rPh sb="4" eb="6">
      <t>ジギョウ</t>
    </rPh>
    <rPh sb="6" eb="8">
      <t>チョウサ</t>
    </rPh>
    <phoneticPr fontId="2"/>
  </si>
  <si>
    <t>都市計画決定</t>
    <rPh sb="0" eb="2">
      <t>トシ</t>
    </rPh>
    <rPh sb="2" eb="4">
      <t>ケイカク</t>
    </rPh>
    <rPh sb="4" eb="6">
      <t>ケッテイ</t>
    </rPh>
    <phoneticPr fontId="2"/>
  </si>
  <si>
    <t>(2)施行者の名称</t>
    <rPh sb="3" eb="5">
      <t>セコウ</t>
    </rPh>
    <rPh sb="5" eb="6">
      <t>シャ</t>
    </rPh>
    <rPh sb="7" eb="9">
      <t>メイショウ</t>
    </rPh>
    <phoneticPr fontId="2"/>
  </si>
  <si>
    <t>(告示の日)</t>
    <rPh sb="1" eb="3">
      <t>コクジ</t>
    </rPh>
    <rPh sb="4" eb="5">
      <t>ヒ</t>
    </rPh>
    <phoneticPr fontId="2"/>
  </si>
  <si>
    <t>（法第３条　項）</t>
    <rPh sb="1" eb="2">
      <t>ホウ</t>
    </rPh>
    <rPh sb="2" eb="3">
      <t>ダイ</t>
    </rPh>
    <rPh sb="4" eb="5">
      <t>ジョウ</t>
    </rPh>
    <rPh sb="6" eb="7">
      <t>コウ</t>
    </rPh>
    <phoneticPr fontId="2"/>
  </si>
  <si>
    <t>事業計画決定</t>
    <rPh sb="0" eb="2">
      <t>ジギョウ</t>
    </rPh>
    <rPh sb="2" eb="4">
      <t>ケイカク</t>
    </rPh>
    <rPh sb="4" eb="6">
      <t>ケッテイ</t>
    </rPh>
    <phoneticPr fontId="2"/>
  </si>
  <si>
    <t>(公告の日)</t>
    <rPh sb="1" eb="3">
      <t>コウコク</t>
    </rPh>
    <rPh sb="4" eb="5">
      <t>ヒ</t>
    </rPh>
    <phoneticPr fontId="2"/>
  </si>
  <si>
    <t>(3)施行地区の所在する市町村名</t>
    <rPh sb="3" eb="5">
      <t>セコウ</t>
    </rPh>
    <rPh sb="5" eb="7">
      <t>チク</t>
    </rPh>
    <rPh sb="8" eb="10">
      <t>ショザイ</t>
    </rPh>
    <rPh sb="12" eb="15">
      <t>シチョウソン</t>
    </rPh>
    <rPh sb="15" eb="16">
      <t>メイ</t>
    </rPh>
    <phoneticPr fontId="2"/>
  </si>
  <si>
    <t>本工事着工</t>
    <rPh sb="0" eb="1">
      <t>ホン</t>
    </rPh>
    <rPh sb="1" eb="3">
      <t>コウジ</t>
    </rPh>
    <rPh sb="3" eb="5">
      <t>チャッコウ</t>
    </rPh>
    <phoneticPr fontId="2"/>
  </si>
  <si>
    <t>(4)施行地区の面積</t>
    <rPh sb="3" eb="5">
      <t>セコウ</t>
    </rPh>
    <rPh sb="5" eb="7">
      <t>チク</t>
    </rPh>
    <rPh sb="8" eb="10">
      <t>メンセキ</t>
    </rPh>
    <phoneticPr fontId="2"/>
  </si>
  <si>
    <t>㎡　</t>
    <phoneticPr fontId="2"/>
  </si>
  <si>
    <t>本工事概成</t>
    <rPh sb="0" eb="1">
      <t>ホン</t>
    </rPh>
    <rPh sb="1" eb="3">
      <t>コウジ</t>
    </rPh>
    <rPh sb="3" eb="4">
      <t>ガイ</t>
    </rPh>
    <rPh sb="4" eb="5">
      <t>セイ</t>
    </rPh>
    <phoneticPr fontId="2"/>
  </si>
  <si>
    <t>換地処分公告の日</t>
    <rPh sb="0" eb="2">
      <t>カンチ</t>
    </rPh>
    <rPh sb="2" eb="4">
      <t>ショブン</t>
    </rPh>
    <rPh sb="4" eb="6">
      <t>コウコク</t>
    </rPh>
    <rPh sb="7" eb="8">
      <t>ヒ</t>
    </rPh>
    <phoneticPr fontId="2"/>
  </si>
  <si>
    <t>(6)事業の目的</t>
    <rPh sb="3" eb="5">
      <t>ジギョウ</t>
    </rPh>
    <rPh sb="6" eb="8">
      <t>モクテキ</t>
    </rPh>
    <phoneticPr fontId="2"/>
  </si>
  <si>
    <t>ロ）仮換地指定状況</t>
    <rPh sb="2" eb="3">
      <t>カリ</t>
    </rPh>
    <rPh sb="3" eb="5">
      <t>カンチ</t>
    </rPh>
    <rPh sb="5" eb="7">
      <t>シテイ</t>
    </rPh>
    <rPh sb="7" eb="9">
      <t>ジョウキョウ</t>
    </rPh>
    <phoneticPr fontId="2"/>
  </si>
  <si>
    <t>指定済面積(ha)</t>
    <rPh sb="0" eb="2">
      <t>シテイ</t>
    </rPh>
    <rPh sb="2" eb="3">
      <t>ズ</t>
    </rPh>
    <rPh sb="3" eb="5">
      <t>メンセキ</t>
    </rPh>
    <phoneticPr fontId="2"/>
  </si>
  <si>
    <t>割合(％)</t>
    <rPh sb="0" eb="2">
      <t>ワリアイ</t>
    </rPh>
    <phoneticPr fontId="2"/>
  </si>
  <si>
    <t>　年　月　日現在</t>
    <rPh sb="1" eb="2">
      <t>トシ</t>
    </rPh>
    <rPh sb="3" eb="4">
      <t>ツキ</t>
    </rPh>
    <rPh sb="5" eb="6">
      <t>ヒ</t>
    </rPh>
    <rPh sb="6" eb="8">
      <t>ゲンザイ</t>
    </rPh>
    <phoneticPr fontId="2"/>
  </si>
  <si>
    <t>(7)施行地区に関する都市計画決定状況</t>
    <rPh sb="3" eb="5">
      <t>セコウ</t>
    </rPh>
    <rPh sb="5" eb="7">
      <t>チク</t>
    </rPh>
    <rPh sb="8" eb="9">
      <t>カン</t>
    </rPh>
    <rPh sb="11" eb="13">
      <t>トシ</t>
    </rPh>
    <rPh sb="13" eb="15">
      <t>ケイカク</t>
    </rPh>
    <rPh sb="15" eb="17">
      <t>ケッテイ</t>
    </rPh>
    <rPh sb="17" eb="19">
      <t>ジョウキョウ</t>
    </rPh>
    <phoneticPr fontId="2"/>
  </si>
  <si>
    <t>決定年月日</t>
    <rPh sb="0" eb="2">
      <t>ケッテイ</t>
    </rPh>
    <rPh sb="2" eb="5">
      <t>ネンガッピ</t>
    </rPh>
    <phoneticPr fontId="2"/>
  </si>
  <si>
    <t>ha≧２ha（下記の適合地区を○で選択）</t>
  </si>
  <si>
    <t>年度</t>
  </si>
  <si>
    <t>地域防災計画に位置づけ</t>
  </si>
  <si>
    <t>三大都市圏既成市街地及び近郊整備地帯等</t>
  </si>
  <si>
    <t>都市再生土地区画整理事業）</t>
  </si>
  <si>
    <t>地震防災対策強化地域</t>
  </si>
  <si>
    <t>観測強化地域又は特定観測地域に係る市町村</t>
  </si>
  <si>
    <t>2.0ha</t>
  </si>
  <si>
    <t>＝(</t>
  </si>
  <si>
    <t>）ha</t>
  </si>
  <si>
    <t>0.5ha</t>
  </si>
  <si>
    <t>：(</t>
  </si>
  <si>
    <t>b ≧ 70％</t>
  </si>
  <si>
    <t>b ≧ 60％</t>
  </si>
  <si>
    <t>b ≧ 50％</t>
  </si>
  <si>
    <t>b ≧ 40％</t>
  </si>
  <si>
    <t>b ≧ 30％</t>
  </si>
  <si>
    <t>）棟／ｈａ</t>
  </si>
  <si>
    <t>）％</t>
  </si>
  <si>
    <t>重点地区</t>
  </si>
  <si>
    <t>方針</t>
  </si>
  <si>
    <t>都市計画法に規定する基本方針</t>
  </si>
  <si>
    <t>地方自治法に規定する基本構想</t>
  </si>
  <si>
    <t>中心市街地活性化基本計画に位置づけ</t>
  </si>
  <si>
    <t>災害対策法に規定する地域防災計画</t>
  </si>
  <si>
    <t>中心市街地活性化法に規定する基本計画</t>
  </si>
  <si>
    <t>多極分散法に規定する振興拠点地域基本構想</t>
  </si>
  <si>
    <t>多極分散法に規定する業務核都市基本構想</t>
  </si>
  <si>
    <t>地方拠点法に規定する基本計画</t>
  </si>
  <si>
    <t>首都圏整備法に規定する首都圏整備計画</t>
  </si>
  <si>
    <t>近畿圏整備法に規定する近畿圏整備計画</t>
  </si>
  <si>
    <t xml:space="preserve"> 都市再生土地区画整理事業（重点地区)</t>
  </si>
  <si>
    <t>計画</t>
  </si>
  <si>
    <t>○</t>
  </si>
  <si>
    <t>施設整備</t>
  </si>
  <si>
    <t>機械室建設</t>
  </si>
  <si>
    <t>市</t>
  </si>
  <si>
    <t>地域要件</t>
  </si>
  <si>
    <t>千円</t>
  </si>
  <si>
    <t>市街地再開発事業</t>
  </si>
  <si>
    <t>(1)事業概要</t>
  </si>
  <si>
    <t>(4)建築物整備計画概要</t>
  </si>
  <si>
    <t>事業名</t>
  </si>
  <si>
    <t>棟番号</t>
  </si>
  <si>
    <t>延床面積</t>
  </si>
  <si>
    <t>容積率</t>
  </si>
  <si>
    <t>建ぺい率</t>
  </si>
  <si>
    <t>構造･階数</t>
  </si>
  <si>
    <t>主要用途</t>
  </si>
  <si>
    <t>面積</t>
  </si>
  <si>
    <t>ha（小数第1位まで）</t>
  </si>
  <si>
    <t>施行者</t>
  </si>
  <si>
    <t>(工区番号)</t>
  </si>
  <si>
    <t>(㎡)</t>
  </si>
  <si>
    <t>(％)</t>
  </si>
  <si>
    <t>地上/地下</t>
  </si>
  <si>
    <t>階数</t>
  </si>
  <si>
    <t>用途</t>
  </si>
  <si>
    <t>(町丁目まで)</t>
  </si>
  <si>
    <t>百万円（うち公共施設整備費           億円）</t>
  </si>
  <si>
    <t>(2)地区属性（該当する項目に○を付けること）</t>
  </si>
  <si>
    <t>・首都圏内（　　・既成市街地内　　・　近郊整備地帯内　　・その他）</t>
  </si>
  <si>
    <t>・近畿圏内（　　・既成都市区域内　　・　近郊整備区域内　　・その他）</t>
  </si>
  <si>
    <t>・中部圏内（　　・都市整備区域内　　・その他）</t>
  </si>
  <si>
    <t>・２号地区内</t>
  </si>
  <si>
    <t>・２項地区内</t>
  </si>
  <si>
    <t>・都市再開発法第3条の2第2号イの要件に該当</t>
  </si>
  <si>
    <t>・昭和35年DID地区内</t>
  </si>
  <si>
    <t>・地区計画区域内（種類                   ）</t>
  </si>
  <si>
    <t>・市街地再開発促進区域内</t>
  </si>
  <si>
    <t>・地方拠点都市地域の拠点地区内</t>
  </si>
  <si>
    <t>・中心市街地活性化基本計画区域内</t>
  </si>
  <si>
    <t>・都市･居住環境整備重点地域内</t>
  </si>
  <si>
    <t>・重点供給地域内</t>
  </si>
  <si>
    <t>・特定商業集積整備基本構想区域内</t>
  </si>
  <si>
    <t>・防災再開発促進地区内</t>
  </si>
  <si>
    <t>・被災市街地復興推進地域内</t>
  </si>
  <si>
    <t>(5)公共施設整備の概要</t>
  </si>
  <si>
    <t>・緊急に改善すべき密集住宅市街地</t>
  </si>
  <si>
    <t>・地域防災計画上の防災拠点</t>
  </si>
  <si>
    <t>都</t>
  </si>
  <si>
    <t>名    称</t>
  </si>
  <si>
    <t>計    画</t>
  </si>
  <si>
    <t>現状幅員</t>
  </si>
  <si>
    <t>備    考</t>
  </si>
  <si>
    <t>・市街地総合再生計画区域内</t>
  </si>
  <si>
    <t>・地区再生計画区域内</t>
  </si>
  <si>
    <t>延長(ｍ)</t>
  </si>
  <si>
    <t>幅員(ｍ)</t>
  </si>
  <si>
    <t>(ｍ)</t>
  </si>
  <si>
    <t>・観測強化地域内</t>
  </si>
  <si>
    <t>・特定観測地域内</t>
  </si>
  <si>
    <t>・地震防災対策強化地域内</t>
  </si>
  <si>
    <t>画</t>
  </si>
  <si>
    <t>道</t>
  </si>
  <si>
    <t>路</t>
  </si>
  <si>
    <t>その他要件</t>
  </si>
  <si>
    <t>※ その他要件には、補助採択基準に基づき上記の要件の他に地区面積要件の緩和を受けるた</t>
  </si>
  <si>
    <t>駅</t>
  </si>
  <si>
    <t>計画面積(㎡)</t>
  </si>
  <si>
    <t>現状面積(㎡）</t>
  </si>
  <si>
    <t>めの要件がある場合にその内容について記載すること。</t>
  </si>
  <si>
    <t>前公</t>
  </si>
  <si>
    <t>広園</t>
  </si>
  <si>
    <t>(3)事業スケジュール （予定･変更は（   ）書き）</t>
  </si>
  <si>
    <t>場</t>
  </si>
  <si>
    <t>事業計画認可</t>
  </si>
  <si>
    <t>評価基準日</t>
  </si>
  <si>
    <t>権利変換計画</t>
  </si>
  <si>
    <t>権利変換</t>
  </si>
  <si>
    <t>建築工事</t>
  </si>
  <si>
    <t>建築工事完了</t>
  </si>
  <si>
    <t>告示</t>
  </si>
  <si>
    <t>公告</t>
  </si>
  <si>
    <t>認可公告</t>
  </si>
  <si>
    <t>期日</t>
  </si>
  <si>
    <t>着工</t>
  </si>
  <si>
    <t>そ</t>
  </si>
  <si>
    <t>の</t>
  </si>
  <si>
    <t>他</t>
  </si>
  <si>
    <t>※ 備考欄には、都市計画決定年月、施設の構造・工法、概算事業費、推定交通量(街路の場</t>
  </si>
  <si>
    <t>合)について記載。</t>
  </si>
  <si>
    <t>市街地再開発事業（２）</t>
  </si>
  <si>
    <t>(備考）</t>
  </si>
  <si>
    <t>補助基本額</t>
    <rPh sb="0" eb="2">
      <t>ホジョ</t>
    </rPh>
    <rPh sb="2" eb="5">
      <t>キホンガク</t>
    </rPh>
    <phoneticPr fontId="1"/>
  </si>
  <si>
    <t>１．本表は、権利変換又は権利消滅等に係る土地、建物等について、当該年度以</t>
  </si>
  <si>
    <t>地 区 名</t>
  </si>
  <si>
    <t>降において補助基本額として算出する場合の事前確認である。</t>
    <rPh sb="5" eb="7">
      <t>ホジョ</t>
    </rPh>
    <rPh sb="7" eb="10">
      <t>キホンガク</t>
    </rPh>
    <phoneticPr fontId="1"/>
  </si>
  <si>
    <t>設計内容</t>
  </si>
  <si>
    <t>用地面積</t>
  </si>
  <si>
    <t>２．本表は、建物買収費相当額等を交付申請する前までに必ず作成することとし、</t>
  </si>
  <si>
    <t>物件戸数等</t>
  </si>
  <si>
    <t>戸</t>
  </si>
  <si>
    <t>必ずしも当初の事業計画において作成する必要はない。</t>
  </si>
  <si>
    <t>補助基本額
内訳</t>
    <rPh sb="0" eb="2">
      <t>ホジョ</t>
    </rPh>
    <rPh sb="2" eb="5">
      <t>キホンガク</t>
    </rPh>
    <rPh sb="6" eb="8">
      <t>ウチワケ</t>
    </rPh>
    <phoneticPr fontId="1"/>
  </si>
  <si>
    <t>土地買収費</t>
  </si>
  <si>
    <t>３．補助基本額の算出と使途とが異なる場合にのみ記入するものとし、会計別に</t>
    <rPh sb="2" eb="4">
      <t>ホジョ</t>
    </rPh>
    <rPh sb="4" eb="7">
      <t>キホンガク</t>
    </rPh>
    <phoneticPr fontId="1"/>
  </si>
  <si>
    <t>建物買収費</t>
  </si>
  <si>
    <t>作成すること。</t>
  </si>
  <si>
    <t>基本額総額</t>
  </si>
  <si>
    <t>４．経費別の積算を明確にするため、都市・地域整備局所管国庫補助金交付申請等</t>
    <rPh sb="20" eb="22">
      <t>チイキ</t>
    </rPh>
    <rPh sb="22" eb="24">
      <t>セイビ</t>
    </rPh>
    <phoneticPr fontId="1"/>
  </si>
  <si>
    <t>補助率</t>
  </si>
  <si>
    <t>要領(平成13年6月27日付国都総第2000号都市・地域整備局長通知）様式11-１、</t>
    <rPh sb="14" eb="15">
      <t>コク</t>
    </rPh>
    <rPh sb="26" eb="28">
      <t>チイキ</t>
    </rPh>
    <rPh sb="28" eb="30">
      <t>セイビ</t>
    </rPh>
    <rPh sb="32" eb="34">
      <t>ツウチ</t>
    </rPh>
    <phoneticPr fontId="1"/>
  </si>
  <si>
    <t>予定国庫補助金額</t>
  </si>
  <si>
    <t>摘要</t>
  </si>
  <si>
    <t>５．上記明細表の対象図として、土地、建物を平面図、丈量図等に色分けし、明示</t>
  </si>
  <si>
    <t>すること。この場合、権利変換等に係る土地については同色の斜線で示すこと。</t>
  </si>
  <si>
    <t>６．地区名は、まちづくり交付金の事業ではなく市街地再開発事業の地区名</t>
    <rPh sb="12" eb="15">
      <t>コウフキン</t>
    </rPh>
    <rPh sb="16" eb="18">
      <t>ジギョウ</t>
    </rPh>
    <rPh sb="33" eb="34">
      <t>メイ</t>
    </rPh>
    <phoneticPr fontId="1"/>
  </si>
  <si>
    <t>を記入すること。</t>
    <rPh sb="1" eb="3">
      <t>キニュウ</t>
    </rPh>
    <phoneticPr fontId="1"/>
  </si>
  <si>
    <t>７．補助基本額の(変更）確認を必要とする理由は、公益上真に止むを得ないとす</t>
    <rPh sb="2" eb="4">
      <t>ホジョ</t>
    </rPh>
    <rPh sb="4" eb="7">
      <t>キホンガク</t>
    </rPh>
    <phoneticPr fontId="1"/>
  </si>
  <si>
    <t>補助基本額の(変更)確認を必要とする理由</t>
  </si>
  <si>
    <t>る理由（例えば権利変換期日又は建築工事着手に伴う土地の明渡し等）を具体</t>
  </si>
  <si>
    <t>的に記入すること。</t>
  </si>
  <si>
    <t>８．既に平成13年8月27日付国都市第225号都市・地域整備局長通知に基づく</t>
    <rPh sb="15" eb="16">
      <t>コク</t>
    </rPh>
    <rPh sb="16" eb="17">
      <t>ト</t>
    </rPh>
    <rPh sb="17" eb="18">
      <t>シ</t>
    </rPh>
    <rPh sb="26" eb="28">
      <t>チイキ</t>
    </rPh>
    <rPh sb="28" eb="30">
      <t>セイビ</t>
    </rPh>
    <rPh sb="30" eb="32">
      <t>キョクチョウ</t>
    </rPh>
    <rPh sb="32" eb="34">
      <t>ツウチ</t>
    </rPh>
    <phoneticPr fontId="1"/>
  </si>
  <si>
    <t>補助基本額協議を終えている場合は、協議時の内容を記載し、摘要欄に協議</t>
    <rPh sb="0" eb="2">
      <t>ホジョ</t>
    </rPh>
    <rPh sb="2" eb="5">
      <t>キホンガク</t>
    </rPh>
    <rPh sb="5" eb="7">
      <t>キョウギ</t>
    </rPh>
    <phoneticPr fontId="1"/>
  </si>
  <si>
    <t>年月日を記載すること。</t>
  </si>
  <si>
    <t>地区名</t>
  </si>
  <si>
    <t xml:space="preserve">地区面積 </t>
  </si>
  <si>
    <t>□  人工地盤等</t>
  </si>
  <si>
    <t>□  動く通路</t>
  </si>
  <si>
    <t>□  エレベーター</t>
  </si>
  <si>
    <t>□  エスカレーター</t>
  </si>
  <si>
    <t>整備計画作成</t>
  </si>
  <si>
    <t>移動ネットワークの整備</t>
  </si>
  <si>
    <t>□  スロープ</t>
  </si>
  <si>
    <t>□  身体障害者用駐車施設</t>
  </si>
  <si>
    <t>□  パブリックスペース等</t>
  </si>
  <si>
    <t>内容を具体的に</t>
  </si>
  <si>
    <t>地区の特性</t>
  </si>
  <si>
    <t>□ 福祉活動拠点地区</t>
  </si>
  <si>
    <t>□ 行政サービス地区</t>
  </si>
  <si>
    <t>□ 駅前地区</t>
  </si>
  <si>
    <t>□ 商業・業務地区</t>
  </si>
  <si>
    <t>□ 住宅地区</t>
  </si>
  <si>
    <t>□ 三大都市圏</t>
  </si>
  <si>
    <t>□  その他</t>
  </si>
  <si>
    <t>①</t>
  </si>
  <si>
    <t>事業概要</t>
  </si>
  <si>
    <t>名称</t>
    <rPh sb="0" eb="2">
      <t>メイショウ</t>
    </rPh>
    <phoneticPr fontId="2"/>
  </si>
  <si>
    <t>備考</t>
    <rPh sb="0" eb="2">
      <t>ビコウ</t>
    </rPh>
    <phoneticPr fontId="2"/>
  </si>
  <si>
    <t>合計</t>
    <rPh sb="0" eb="2">
      <t>ゴウケイ</t>
    </rPh>
    <phoneticPr fontId="2"/>
  </si>
  <si>
    <t>【記入要領】</t>
    <rPh sb="1" eb="3">
      <t>キニュウ</t>
    </rPh>
    <rPh sb="3" eb="5">
      <t>ヨウリョウ</t>
    </rPh>
    <phoneticPr fontId="2"/>
  </si>
  <si>
    <t>ha</t>
    <phoneticPr fontId="2"/>
  </si>
  <si>
    <t>高質空間形成施設</t>
  </si>
  <si>
    <t>単位：百万円</t>
  </si>
  <si>
    <t>概要</t>
  </si>
  <si>
    <t>交付期間内事業費内訳</t>
    <rPh sb="0" eb="2">
      <t>コウフ</t>
    </rPh>
    <rPh sb="2" eb="5">
      <t>キカンナイ</t>
    </rPh>
    <rPh sb="5" eb="8">
      <t>ジギョウヒ</t>
    </rPh>
    <rPh sb="8" eb="10">
      <t>ウチワケ</t>
    </rPh>
    <phoneticPr fontId="2"/>
  </si>
  <si>
    <t>交付対象施設</t>
    <rPh sb="0" eb="2">
      <t>コウフ</t>
    </rPh>
    <rPh sb="2" eb="4">
      <t>タイショウ</t>
    </rPh>
    <rPh sb="4" eb="6">
      <t>シセツ</t>
    </rPh>
    <phoneticPr fontId="2"/>
  </si>
  <si>
    <t>施設名</t>
  </si>
  <si>
    <t>事業主体</t>
  </si>
  <si>
    <t>（箇所数、規模等）</t>
  </si>
  <si>
    <t>交付期間内</t>
    <rPh sb="0" eb="2">
      <t>コウフ</t>
    </rPh>
    <rPh sb="2" eb="5">
      <t>キカンナイ</t>
    </rPh>
    <phoneticPr fontId="2"/>
  </si>
  <si>
    <t>備考</t>
  </si>
  <si>
    <t>事業費</t>
  </si>
  <si>
    <t>設計費</t>
  </si>
  <si>
    <t>用地費</t>
    <rPh sb="0" eb="3">
      <t>ヨウチヒ</t>
    </rPh>
    <phoneticPr fontId="2"/>
  </si>
  <si>
    <t>施設整備費</t>
  </si>
  <si>
    <t>電線類地下埋設施設</t>
  </si>
  <si>
    <t>地域冷暖房施設</t>
  </si>
  <si>
    <t>合計</t>
  </si>
  <si>
    <t>－</t>
  </si>
  <si>
    <t>・「事業主体」欄には、事業の施行者を記入。（間接交付の場合は、交付金事業者ではなく、「第三セクター」等の施行者を記入。）</t>
    <rPh sb="24" eb="26">
      <t>コウフ</t>
    </rPh>
    <rPh sb="31" eb="34">
      <t>コウフキン</t>
    </rPh>
    <phoneticPr fontId="2"/>
  </si>
  <si>
    <t>・「電線類地下埋設施設」は、備考欄に地中化の方式（自治体管路等）を記入。</t>
    <rPh sb="2" eb="4">
      <t>デンセン</t>
    </rPh>
    <rPh sb="4" eb="5">
      <t>ルイ</t>
    </rPh>
    <rPh sb="5" eb="7">
      <t>チカ</t>
    </rPh>
    <rPh sb="7" eb="9">
      <t>マイセツ</t>
    </rPh>
    <rPh sb="9" eb="11">
      <t>シセツ</t>
    </rPh>
    <rPh sb="14" eb="16">
      <t>ビコウ</t>
    </rPh>
    <rPh sb="16" eb="17">
      <t>ラン</t>
    </rPh>
    <rPh sb="18" eb="21">
      <t>チチュウカ</t>
    </rPh>
    <rPh sb="22" eb="24">
      <t>ホウシキ</t>
    </rPh>
    <rPh sb="25" eb="28">
      <t>ジチタイ</t>
    </rPh>
    <rPh sb="28" eb="29">
      <t>カン</t>
    </rPh>
    <rPh sb="29" eb="30">
      <t>ロ</t>
    </rPh>
    <rPh sb="30" eb="31">
      <t>トウ</t>
    </rPh>
    <rPh sb="33" eb="35">
      <t>キニュウ</t>
    </rPh>
    <phoneticPr fontId="2"/>
  </si>
  <si>
    <t>・｢緑化施設等」及び「電線類地下埋設」について、道路区域内で整備する場合は、備考欄に道路の都市計画決定の有無、道路の改築を伴うか否かを記入。</t>
    <rPh sb="2" eb="3">
      <t>リョク</t>
    </rPh>
    <rPh sb="3" eb="4">
      <t>カ</t>
    </rPh>
    <rPh sb="4" eb="6">
      <t>シセツ</t>
    </rPh>
    <rPh sb="6" eb="7">
      <t>トウ</t>
    </rPh>
    <rPh sb="8" eb="9">
      <t>オヨ</t>
    </rPh>
    <rPh sb="11" eb="13">
      <t>デンセン</t>
    </rPh>
    <rPh sb="13" eb="14">
      <t>ルイ</t>
    </rPh>
    <rPh sb="14" eb="16">
      <t>チカ</t>
    </rPh>
    <rPh sb="16" eb="18">
      <t>マイセツ</t>
    </rPh>
    <phoneticPr fontId="2"/>
  </si>
  <si>
    <t>・「緑化施設等」について、施設名欄、概要欄に整備内容を具体的に記入。</t>
    <rPh sb="2" eb="4">
      <t>リョッカ</t>
    </rPh>
    <rPh sb="4" eb="6">
      <t>シセツ</t>
    </rPh>
    <rPh sb="6" eb="7">
      <t>トウ</t>
    </rPh>
    <rPh sb="13" eb="15">
      <t>シセツ</t>
    </rPh>
    <rPh sb="15" eb="16">
      <t>メイ</t>
    </rPh>
    <rPh sb="16" eb="17">
      <t>ラン</t>
    </rPh>
    <rPh sb="18" eb="20">
      <t>ガイヨウ</t>
    </rPh>
    <rPh sb="20" eb="21">
      <t>ラン</t>
    </rPh>
    <rPh sb="22" eb="24">
      <t>セイビ</t>
    </rPh>
    <rPh sb="24" eb="26">
      <t>ナイヨウ</t>
    </rPh>
    <rPh sb="27" eb="30">
      <t>グタイテキ</t>
    </rPh>
    <rPh sb="31" eb="33">
      <t>キニュウ</t>
    </rPh>
    <phoneticPr fontId="2"/>
  </si>
  <si>
    <t>－</t>
    <phoneticPr fontId="2"/>
  </si>
  <si>
    <t>歩行支援施設、障害者誘導施設等</t>
    <phoneticPr fontId="2"/>
  </si>
  <si>
    <t>電柱電線類移設</t>
    <rPh sb="0" eb="2">
      <t>デンチュウ</t>
    </rPh>
    <rPh sb="2" eb="4">
      <t>デンセン</t>
    </rPh>
    <rPh sb="4" eb="5">
      <t>ルイ</t>
    </rPh>
    <rPh sb="5" eb="7">
      <t>イセツ</t>
    </rPh>
    <phoneticPr fontId="2"/>
  </si>
  <si>
    <t>　歴史的風致維持向上計画の重点区域が重複する部分が、いずれかの区域の概ね３分の２以上であることがわかる図面を添付してください。</t>
    <rPh sb="1" eb="4">
      <t>レキシテキ</t>
    </rPh>
    <rPh sb="4" eb="6">
      <t>フウチ</t>
    </rPh>
    <rPh sb="6" eb="8">
      <t>イジ</t>
    </rPh>
    <rPh sb="8" eb="10">
      <t>コウジョウ</t>
    </rPh>
    <rPh sb="10" eb="12">
      <t>ケイカク</t>
    </rPh>
    <rPh sb="13" eb="15">
      <t>ジュウテン</t>
    </rPh>
    <rPh sb="15" eb="17">
      <t>クイキ</t>
    </rPh>
    <rPh sb="18" eb="20">
      <t>チョウフク</t>
    </rPh>
    <rPh sb="22" eb="24">
      <t>ブブン</t>
    </rPh>
    <rPh sb="31" eb="33">
      <t>クイキ</t>
    </rPh>
    <rPh sb="34" eb="35">
      <t>オオム</t>
    </rPh>
    <rPh sb="37" eb="38">
      <t>ブン</t>
    </rPh>
    <rPh sb="40" eb="42">
      <t>イジョウ</t>
    </rPh>
    <rPh sb="51" eb="53">
      <t>ズメン</t>
    </rPh>
    <rPh sb="54" eb="56">
      <t>テンプ</t>
    </rPh>
    <phoneticPr fontId="2"/>
  </si>
  <si>
    <t>・「電柱電線類移設」を実施する場合には、歴史的風致維持向上計画の当該事業が記載されている箇所及び都市再生整備計画の区域と</t>
    <rPh sb="2" eb="4">
      <t>デンチュウ</t>
    </rPh>
    <rPh sb="4" eb="6">
      <t>デンセン</t>
    </rPh>
    <rPh sb="6" eb="7">
      <t>ルイ</t>
    </rPh>
    <rPh sb="7" eb="9">
      <t>イセツ</t>
    </rPh>
    <rPh sb="11" eb="13">
      <t>ジッシ</t>
    </rPh>
    <rPh sb="15" eb="17">
      <t>バアイ</t>
    </rPh>
    <rPh sb="20" eb="23">
      <t>レキシテキ</t>
    </rPh>
    <rPh sb="23" eb="25">
      <t>フウチ</t>
    </rPh>
    <rPh sb="25" eb="27">
      <t>イジ</t>
    </rPh>
    <rPh sb="27" eb="29">
      <t>コウジョウ</t>
    </rPh>
    <rPh sb="29" eb="31">
      <t>ケイカク</t>
    </rPh>
    <rPh sb="32" eb="34">
      <t>トウガイ</t>
    </rPh>
    <rPh sb="34" eb="36">
      <t>ジギョウ</t>
    </rPh>
    <rPh sb="37" eb="39">
      <t>キサイ</t>
    </rPh>
    <rPh sb="44" eb="46">
      <t>カショ</t>
    </rPh>
    <rPh sb="46" eb="47">
      <t>オヨ</t>
    </rPh>
    <phoneticPr fontId="2"/>
  </si>
  <si>
    <t>道路</t>
  </si>
  <si>
    <t>　都市計画道路名　　　　　又はその他道路名　</t>
  </si>
  <si>
    <t>区間</t>
  </si>
  <si>
    <t>道路区分</t>
  </si>
  <si>
    <t>事業手法</t>
  </si>
  <si>
    <t>延長</t>
  </si>
  <si>
    <t>幅員</t>
  </si>
  <si>
    <t>事業内容</t>
  </si>
  <si>
    <t>都市計画決定</t>
  </si>
  <si>
    <t>（年度）</t>
  </si>
  <si>
    <t>注１)</t>
  </si>
  <si>
    <t>注２)</t>
  </si>
  <si>
    <t>m</t>
  </si>
  <si>
    <t>百万円</t>
  </si>
  <si>
    <t>注３）</t>
  </si>
  <si>
    <t>年月</t>
  </si>
  <si>
    <t>注４）</t>
  </si>
  <si>
    <t>＜道路＞</t>
  </si>
  <si>
    <t>（参考）</t>
  </si>
  <si>
    <t>＜関連事業＞</t>
  </si>
  <si>
    <t>　　注３）施設の構造、工法、及び地方道事業においては細工種、街路事業においては沿道区画整理型街路事業等の事業名</t>
  </si>
  <si>
    <t>　</t>
  </si>
  <si>
    <t>ふりがな</t>
  </si>
  <si>
    <t>　　年　　月　　日</t>
  </si>
  <si>
    <t>公園名又は地区名</t>
  </si>
  <si>
    <t>Ⅰ　緑化重点地区総合整備事業　　（　　　　）</t>
  </si>
  <si>
    <t>地区の位置づけ</t>
  </si>
  <si>
    <t>緑の基本計画の策定時期</t>
  </si>
  <si>
    <t>　年　　月</t>
  </si>
  <si>
    <t>商業地域面積</t>
  </si>
  <si>
    <t>広場公園地区に占める商業地域及び近隣商業地域の割合</t>
  </si>
  <si>
    <t>％</t>
  </si>
  <si>
    <t>（　　　　　）</t>
  </si>
  <si>
    <t>ha</t>
  </si>
  <si>
    <t>中心市街地基本計画策定時期</t>
  </si>
  <si>
    <t>年　　月</t>
  </si>
  <si>
    <t>近隣商業地域面積</t>
  </si>
  <si>
    <t>地区に占める35ＤＩＤ区域の面積と割合</t>
  </si>
  <si>
    <t>公園等名</t>
  </si>
  <si>
    <t>面積(㎡)</t>
  </si>
  <si>
    <t>延焼防止帯等となる緑地の確保及び市街地の緑化を行う必要性が特に高い地区）</t>
  </si>
  <si>
    <t>事業箇所ごとに１枚作成すること。ただし、地区採択事業の場合は、地区ごとに１枚とする。</t>
  </si>
  <si>
    <t>用地取得計画（㎡）</t>
  </si>
  <si>
    <t>残面積</t>
  </si>
  <si>
    <t>規模、構造・工法等</t>
  </si>
  <si>
    <t>特記事項</t>
  </si>
  <si>
    <t>買収</t>
  </si>
  <si>
    <t>（内買い戻し）</t>
  </si>
  <si>
    <t>国公有地</t>
  </si>
  <si>
    <t>その他</t>
  </si>
  <si>
    <t>計画期間中の事業費</t>
  </si>
  <si>
    <t>費　　　目</t>
  </si>
  <si>
    <t>残事業費</t>
  </si>
  <si>
    <t>施設費</t>
  </si>
  <si>
    <t>計</t>
  </si>
  <si>
    <t>単独事業費</t>
  </si>
  <si>
    <t>総事業費</t>
  </si>
  <si>
    <t>駐車場有効利用システム</t>
  </si>
  <si>
    <t>所在地</t>
  </si>
  <si>
    <t>地区名／地区面積</t>
  </si>
  <si>
    <t>用途地域</t>
  </si>
  <si>
    <t>駐車場整備地区指定</t>
  </si>
  <si>
    <t>　　　年　　月　　　</t>
  </si>
  <si>
    <t>駐車場整備計画策定</t>
  </si>
  <si>
    <t>附置義務条例制定</t>
  </si>
  <si>
    <t>地区内の周辺状況</t>
  </si>
  <si>
    <t>地区内の路上駐車、駐車場整備状況</t>
  </si>
  <si>
    <t>○整備する有効利用システムの概要</t>
  </si>
  <si>
    <t>整備主体</t>
  </si>
  <si>
    <t>　　　（　　　個人　　　法人）</t>
  </si>
  <si>
    <t>駐車場有効利用促進施設の概要</t>
  </si>
  <si>
    <t>対象駐車場数</t>
  </si>
  <si>
    <t>箇所</t>
  </si>
  <si>
    <t>駐車場有効利用システム整備総事業費</t>
  </si>
  <si>
    <t>　　　年　　月～　　　年　　月</t>
  </si>
  <si>
    <t>駐車場案内システムとの関係</t>
  </si>
  <si>
    <t>　　　案内システム</t>
  </si>
  <si>
    <t>調査　　　　年度～　　　年度</t>
  </si>
  <si>
    <t>事業　　　　年度～　　　年度</t>
  </si>
  <si>
    <t>地域生活基盤施設</t>
  </si>
  <si>
    <t>（路線名等）</t>
  </si>
  <si>
    <t>広場</t>
  </si>
  <si>
    <t>荷物共同集配施設</t>
  </si>
  <si>
    <t>情報板</t>
  </si>
  <si>
    <t>共同駐車場</t>
  </si>
  <si>
    <t>附置義務駐車施設の立地誘導を行う地区内の建築物建替計画の策定状況</t>
  </si>
  <si>
    <t>○整備する駐車場の概要</t>
  </si>
  <si>
    <t>共同駐車場名</t>
  </si>
  <si>
    <t>共同駐車場を整備する土地の状況</t>
  </si>
  <si>
    <t>共同駐車場の概要（取組み状況等）</t>
  </si>
  <si>
    <t>駐車場整備計画への位置付け</t>
  </si>
  <si>
    <t>共同駐車場の整備に関する協定の締結状況</t>
  </si>
  <si>
    <t>敷地面積</t>
  </si>
  <si>
    <t>㎡</t>
  </si>
  <si>
    <t>建築面積</t>
  </si>
  <si>
    <t>延べ面積</t>
  </si>
  <si>
    <t>駐車台数</t>
  </si>
  <si>
    <t>台</t>
  </si>
  <si>
    <t>構造</t>
  </si>
  <si>
    <t>駐車場整備総事業費</t>
  </si>
  <si>
    <t>台当たりコスト</t>
  </si>
  <si>
    <t>百万円／台</t>
  </si>
  <si>
    <t>「整備主体」欄の（）内は個人数、法人数を記入した上で、個人名、法人名を記載。</t>
  </si>
  <si>
    <t>空地等整備費</t>
  </si>
  <si>
    <t>情報通信施設整備費</t>
  </si>
  <si>
    <t>制振・免震構造化工事費</t>
  </si>
  <si>
    <t>種別　(*1)</t>
    <phoneticPr fontId="2"/>
  </si>
  <si>
    <t>*1　「種別」の欄には、「街区公園」、「近隣公園」、「地区公園」、「特定地区公園」、「総合公園」、「運動公園」、「広域公園」、「レクリエーション都市」、「風致公園」、「墓園」、「緩衝緑地」、「都市緑地」、「緑道」のいずれかを記入。</t>
    <rPh sb="15" eb="17">
      <t>コウエン</t>
    </rPh>
    <rPh sb="22" eb="24">
      <t>コウエン</t>
    </rPh>
    <rPh sb="29" eb="31">
      <t>コウエン</t>
    </rPh>
    <rPh sb="34" eb="36">
      <t>トクテイ</t>
    </rPh>
    <rPh sb="36" eb="38">
      <t>チク</t>
    </rPh>
    <rPh sb="38" eb="40">
      <t>コウエン</t>
    </rPh>
    <rPh sb="45" eb="47">
      <t>コウエン</t>
    </rPh>
    <rPh sb="52" eb="54">
      <t>コウエン</t>
    </rPh>
    <rPh sb="59" eb="61">
      <t>コウエン</t>
    </rPh>
    <rPh sb="72" eb="74">
      <t>トシ</t>
    </rPh>
    <rPh sb="79" eb="81">
      <t>コウエン</t>
    </rPh>
    <rPh sb="89" eb="91">
      <t>カンショウ</t>
    </rPh>
    <rPh sb="91" eb="93">
      <t>リョクチ</t>
    </rPh>
    <rPh sb="96" eb="98">
      <t>トシ</t>
    </rPh>
    <rPh sb="98" eb="100">
      <t>リョクチ</t>
    </rPh>
    <phoneticPr fontId="2"/>
  </si>
  <si>
    <t>　　地区交付事業の場合は、緑重１（緑化重点地区総合整備事業のうち①、②の要件に係るもの）、緑重２（緑化重点地区総合整備事業のうち③の要件に係るもの）、緑重３（中心市街地活性化広場公園整備事業）と記入。</t>
    <phoneticPr fontId="2"/>
  </si>
  <si>
    <t>*1　「施設名」の欄には、都市公園法第２条及び施行令第５条に定められている公園施設の分類で記入。</t>
    <rPh sb="4" eb="6">
      <t>シセツ</t>
    </rPh>
    <rPh sb="6" eb="7">
      <t>メイ</t>
    </rPh>
    <rPh sb="9" eb="10">
      <t>ラン</t>
    </rPh>
    <rPh sb="13" eb="15">
      <t>トシ</t>
    </rPh>
    <rPh sb="15" eb="18">
      <t>コウエンホウ</t>
    </rPh>
    <rPh sb="18" eb="19">
      <t>ダイ</t>
    </rPh>
    <rPh sb="20" eb="21">
      <t>ジョウ</t>
    </rPh>
    <rPh sb="21" eb="22">
      <t>オヨ</t>
    </rPh>
    <rPh sb="23" eb="25">
      <t>セコウ</t>
    </rPh>
    <rPh sb="25" eb="26">
      <t>レイ</t>
    </rPh>
    <rPh sb="26" eb="27">
      <t>ダイ</t>
    </rPh>
    <rPh sb="28" eb="29">
      <t>ジョウ</t>
    </rPh>
    <rPh sb="30" eb="31">
      <t>サダ</t>
    </rPh>
    <rPh sb="37" eb="39">
      <t>コウエン</t>
    </rPh>
    <rPh sb="39" eb="41">
      <t>シセツ</t>
    </rPh>
    <rPh sb="42" eb="44">
      <t>ブンルイ</t>
    </rPh>
    <rPh sb="45" eb="47">
      <t>キニュウ</t>
    </rPh>
    <phoneticPr fontId="2"/>
  </si>
  <si>
    <t>*2　青色で着色してあるセルは自動計算されるので入力しないこと。</t>
    <rPh sb="3" eb="5">
      <t>アオイロ</t>
    </rPh>
    <rPh sb="6" eb="8">
      <t>チャクショク</t>
    </rPh>
    <rPh sb="15" eb="17">
      <t>ジドウ</t>
    </rPh>
    <rPh sb="17" eb="19">
      <t>ケイサン</t>
    </rPh>
    <rPh sb="24" eb="26">
      <t>ニュウリョク</t>
    </rPh>
    <phoneticPr fontId="2"/>
  </si>
  <si>
    <t>事業主体（*3）</t>
    <phoneticPr fontId="2"/>
  </si>
  <si>
    <t>*3　「事業主体」欄には、事業の施行者を記入。（間接交付の場合は、交付金事業者ではなく、「第三セクター」等の施行者を記入。）</t>
    <phoneticPr fontId="2"/>
  </si>
  <si>
    <t>住宅基盤</t>
    <rPh sb="0" eb="2">
      <t>ジュウタク</t>
    </rPh>
    <rPh sb="2" eb="4">
      <t>キバン</t>
    </rPh>
    <phoneticPr fontId="2"/>
  </si>
  <si>
    <t>その他補助金・交付金等</t>
    <rPh sb="2" eb="3">
      <t>タ</t>
    </rPh>
    <rPh sb="3" eb="6">
      <t>ホジョキン</t>
    </rPh>
    <rPh sb="7" eb="10">
      <t>コウフキン</t>
    </rPh>
    <rPh sb="10" eb="11">
      <t>トウ</t>
    </rPh>
    <phoneticPr fontId="2"/>
  </si>
  <si>
    <t>）棟≧25棟</t>
    <rPh sb="1" eb="2">
      <t>トウ</t>
    </rPh>
    <phoneticPr fontId="2"/>
  </si>
  <si>
    <t>）棟≧13棟</t>
    <rPh sb="1" eb="2">
      <t>トウ</t>
    </rPh>
    <phoneticPr fontId="2"/>
  </si>
  <si>
    <t>浸水対策施設整備費</t>
    <rPh sb="0" eb="2">
      <t>シンスイ</t>
    </rPh>
    <rPh sb="2" eb="4">
      <t>タイサク</t>
    </rPh>
    <rPh sb="4" eb="6">
      <t>シセツ</t>
    </rPh>
    <rPh sb="6" eb="9">
      <t>セイビヒ</t>
    </rPh>
    <phoneticPr fontId="2"/>
  </si>
  <si>
    <t>*2　「種別等」欄には、都市公園の種別である「街区公園」、「近隣公園」、「地区公園」、「特定地区公園」、「総合公園」、「運動公園」、「動植物公園」、「歴史公園」、「広域公園」、「レクリエーション都市」、</t>
    <rPh sb="4" eb="6">
      <t>シュベツ</t>
    </rPh>
    <rPh sb="6" eb="7">
      <t>ナド</t>
    </rPh>
    <rPh sb="8" eb="9">
      <t>ラン</t>
    </rPh>
    <rPh sb="12" eb="14">
      <t>トシ</t>
    </rPh>
    <rPh sb="14" eb="16">
      <t>コウエン</t>
    </rPh>
    <rPh sb="17" eb="19">
      <t>シュベツ</t>
    </rPh>
    <rPh sb="25" eb="27">
      <t>コウエン</t>
    </rPh>
    <rPh sb="32" eb="34">
      <t>コウエン</t>
    </rPh>
    <rPh sb="39" eb="41">
      <t>コウエン</t>
    </rPh>
    <rPh sb="44" eb="46">
      <t>トクテイ</t>
    </rPh>
    <rPh sb="46" eb="48">
      <t>チク</t>
    </rPh>
    <rPh sb="48" eb="50">
      <t>コウエン</t>
    </rPh>
    <rPh sb="55" eb="57">
      <t>コウエン</t>
    </rPh>
    <rPh sb="62" eb="64">
      <t>コウエン</t>
    </rPh>
    <rPh sb="67" eb="70">
      <t>ドウショクブツ</t>
    </rPh>
    <rPh sb="70" eb="72">
      <t>コウエン</t>
    </rPh>
    <rPh sb="75" eb="77">
      <t>レキシ</t>
    </rPh>
    <rPh sb="77" eb="79">
      <t>コウエン</t>
    </rPh>
    <rPh sb="84" eb="86">
      <t>コウエン</t>
    </rPh>
    <rPh sb="97" eb="99">
      <t>トシ</t>
    </rPh>
    <phoneticPr fontId="2"/>
  </si>
  <si>
    <t>　 　「風致公園」、「墓園」、「緩衝緑地」、「都市緑地」、「緑道」のいずれかを記入。</t>
    <phoneticPr fontId="2"/>
  </si>
  <si>
    <t>公園（都市公園補助事業採択要件外）</t>
    <rPh sb="3" eb="5">
      <t>トシ</t>
    </rPh>
    <rPh sb="5" eb="7">
      <t>コウエン</t>
    </rPh>
    <rPh sb="7" eb="9">
      <t>ホジョ</t>
    </rPh>
    <rPh sb="9" eb="11">
      <t>ジギョウ</t>
    </rPh>
    <rPh sb="11" eb="13">
      <t>サイタク</t>
    </rPh>
    <rPh sb="13" eb="15">
      <t>ヨウケン</t>
    </rPh>
    <rPh sb="15" eb="16">
      <t>ガイ</t>
    </rPh>
    <phoneticPr fontId="2"/>
  </si>
  <si>
    <t>③ 都市再生機構</t>
    <rPh sb="2" eb="4">
      <t>トシ</t>
    </rPh>
    <rPh sb="4" eb="6">
      <t>サイセイ</t>
    </rPh>
    <rPh sb="6" eb="8">
      <t>キコウ</t>
    </rPh>
    <phoneticPr fontId="2"/>
  </si>
  <si>
    <t>a)都市再生機構</t>
    <rPh sb="2" eb="4">
      <t>トシ</t>
    </rPh>
    <rPh sb="4" eb="6">
      <t>サイセイ</t>
    </rPh>
    <rPh sb="6" eb="8">
      <t>キコウ</t>
    </rPh>
    <phoneticPr fontId="2"/>
  </si>
  <si>
    <t>b)民間都市開発推進機構</t>
    <rPh sb="2" eb="4">
      <t>ミンカン</t>
    </rPh>
    <rPh sb="4" eb="6">
      <t>トシ</t>
    </rPh>
    <rPh sb="6" eb="8">
      <t>カイハツ</t>
    </rPh>
    <rPh sb="8" eb="10">
      <t>スイシン</t>
    </rPh>
    <rPh sb="10" eb="12">
      <t>キコウ</t>
    </rPh>
    <phoneticPr fontId="2"/>
  </si>
  <si>
    <t>③ 区画整理会社施行</t>
    <rPh sb="2" eb="4">
      <t>クカク</t>
    </rPh>
    <rPh sb="4" eb="6">
      <t>セイリ</t>
    </rPh>
    <rPh sb="6" eb="8">
      <t>カイシャ</t>
    </rPh>
    <rPh sb="8" eb="10">
      <t>セコウ</t>
    </rPh>
    <phoneticPr fontId="2"/>
  </si>
  <si>
    <t>④ 都市再生機構施行</t>
    <rPh sb="2" eb="4">
      <t>トシ</t>
    </rPh>
    <rPh sb="4" eb="6">
      <t>サイセイ</t>
    </rPh>
    <rPh sb="6" eb="8">
      <t>キコウ</t>
    </rPh>
    <rPh sb="8" eb="10">
      <t>セコウ</t>
    </rPh>
    <phoneticPr fontId="2"/>
  </si>
  <si>
    <t>・特定土地区画整理事業、機構、公社施行</t>
    <rPh sb="1" eb="3">
      <t>トクテイ</t>
    </rPh>
    <rPh sb="3" eb="5">
      <t>トチ</t>
    </rPh>
    <rPh sb="5" eb="7">
      <t>クカク</t>
    </rPh>
    <rPh sb="7" eb="9">
      <t>セイリ</t>
    </rPh>
    <rPh sb="9" eb="11">
      <t>ジギョウ</t>
    </rPh>
    <rPh sb="12" eb="14">
      <t>キコウ</t>
    </rPh>
    <rPh sb="15" eb="17">
      <t>コウシャ</t>
    </rPh>
    <rPh sb="17" eb="19">
      <t>セコウ</t>
    </rPh>
    <phoneticPr fontId="2"/>
  </si>
  <si>
    <t>◇</t>
    <phoneticPr fontId="2"/>
  </si>
  <si>
    <t>交付期間内
事業期間</t>
    <rPh sb="0" eb="2">
      <t>コウフ</t>
    </rPh>
    <rPh sb="2" eb="4">
      <t>キカン</t>
    </rPh>
    <rPh sb="4" eb="5">
      <t>ナイ</t>
    </rPh>
    <rPh sb="6" eb="8">
      <t>ジギョウ</t>
    </rPh>
    <rPh sb="8" eb="10">
      <t>キカン</t>
    </rPh>
    <phoneticPr fontId="2"/>
  </si>
  <si>
    <t>Ａ＝○○</t>
    <phoneticPr fontId="2"/>
  </si>
  <si>
    <t>△△公共下水道</t>
    <rPh sb="2" eb="4">
      <t>コウキョウ</t>
    </rPh>
    <rPh sb="4" eb="7">
      <t>ゲスイドウ</t>
    </rPh>
    <phoneticPr fontId="2"/>
  </si>
  <si>
    <t>Ａ＝□□</t>
    <phoneticPr fontId="2"/>
  </si>
  <si>
    <t>　×××公園</t>
    <rPh sb="4" eb="6">
      <t>コウエン</t>
    </rPh>
    <phoneticPr fontId="2"/>
  </si>
  <si>
    <t>(5)施行期間</t>
    <rPh sb="3" eb="5">
      <t>セコウ</t>
    </rPh>
    <rPh sb="5" eb="7">
      <t>キカン</t>
    </rPh>
    <phoneticPr fontId="2"/>
  </si>
  <si>
    <t>○・○・○</t>
    <phoneticPr fontId="2"/>
  </si>
  <si>
    <t>Ｌ＝</t>
    <phoneticPr fontId="2"/>
  </si>
  <si>
    <t>　×××××線</t>
    <rPh sb="6" eb="7">
      <t>セン</t>
    </rPh>
    <phoneticPr fontId="2"/>
  </si>
  <si>
    <t>Ｗ＝</t>
    <phoneticPr fontId="2"/>
  </si>
  <si>
    <t>　（　　　　　　）</t>
    <phoneticPr fontId="2"/>
  </si>
  <si>
    <t>県　　　　　　　　　　　市　</t>
    <rPh sb="0" eb="1">
      <t>ケン</t>
    </rPh>
    <rPh sb="12" eb="13">
      <t>シ</t>
    </rPh>
    <phoneticPr fontId="2"/>
  </si>
  <si>
    <t>面積(ha)</t>
    <rPh sb="0" eb="2">
      <t>メンセキ</t>
    </rPh>
    <phoneticPr fontId="2"/>
  </si>
  <si>
    <t>一般事項</t>
    <rPh sb="0" eb="2">
      <t>イッパン</t>
    </rPh>
    <rPh sb="2" eb="4">
      <t>ジコウ</t>
    </rPh>
    <phoneticPr fontId="2"/>
  </si>
  <si>
    <t>シート０</t>
    <phoneticPr fontId="2"/>
  </si>
  <si>
    <t>権利者数　Ｃ＋Ｄ</t>
    <rPh sb="0" eb="3">
      <t>ケンリシャ</t>
    </rPh>
    <rPh sb="3" eb="4">
      <t>スウ</t>
    </rPh>
    <phoneticPr fontId="2"/>
  </si>
  <si>
    <t>○○ha　</t>
    <phoneticPr fontId="2"/>
  </si>
  <si>
    <t>設計図</t>
    <rPh sb="0" eb="3">
      <t>セッケイズ</t>
    </rPh>
    <phoneticPr fontId="2"/>
  </si>
  <si>
    <t>シート１</t>
    <phoneticPr fontId="2"/>
  </si>
  <si>
    <t>K2=△V-K1</t>
    <phoneticPr fontId="2"/>
  </si>
  <si>
    <t>K1=Ba</t>
    <phoneticPr fontId="2"/>
  </si>
  <si>
    <t>a</t>
    <phoneticPr fontId="2"/>
  </si>
  <si>
    <t>B</t>
    <phoneticPr fontId="2"/>
  </si>
  <si>
    <t>△V=V'+V"-V</t>
    <phoneticPr fontId="2"/>
  </si>
  <si>
    <t>V"</t>
    <phoneticPr fontId="2"/>
  </si>
  <si>
    <t>V'</t>
    <phoneticPr fontId="2"/>
  </si>
  <si>
    <t>V</t>
    <phoneticPr fontId="2"/>
  </si>
  <si>
    <t>測量増減</t>
    <rPh sb="0" eb="2">
      <t>ソクリョウ</t>
    </rPh>
    <rPh sb="2" eb="4">
      <t>ゾウゲン</t>
    </rPh>
    <phoneticPr fontId="2"/>
  </si>
  <si>
    <t>宅地計</t>
    <rPh sb="0" eb="2">
      <t>タクチ</t>
    </rPh>
    <rPh sb="2" eb="3">
      <t>ケイ</t>
    </rPh>
    <phoneticPr fontId="2"/>
  </si>
  <si>
    <t>立体換地建築物　　総価額</t>
    <phoneticPr fontId="2"/>
  </si>
  <si>
    <t>施行後     宅地       総価額</t>
    <phoneticPr fontId="2"/>
  </si>
  <si>
    <t>施行前       宅地       総価額</t>
    <phoneticPr fontId="2"/>
  </si>
  <si>
    <t>（うち小中学校）</t>
    <rPh sb="3" eb="7">
      <t>ショウチュウガッコウ</t>
    </rPh>
    <phoneticPr fontId="2"/>
  </si>
  <si>
    <t>市有地</t>
    <rPh sb="0" eb="3">
      <t>シユウチ</t>
    </rPh>
    <phoneticPr fontId="2"/>
  </si>
  <si>
    <t>県有地</t>
    <rPh sb="0" eb="1">
      <t>ケン</t>
    </rPh>
    <rPh sb="1" eb="2">
      <t>ユウ</t>
    </rPh>
    <rPh sb="2" eb="3">
      <t>チ</t>
    </rPh>
    <phoneticPr fontId="2"/>
  </si>
  <si>
    <t>R/Rmax</t>
    <phoneticPr fontId="2"/>
  </si>
  <si>
    <t>R</t>
    <phoneticPr fontId="2"/>
  </si>
  <si>
    <t>Rmax=△V/e</t>
    <phoneticPr fontId="2"/>
  </si>
  <si>
    <t>e</t>
    <phoneticPr fontId="2"/>
  </si>
  <si>
    <t>準国有地</t>
    <rPh sb="0" eb="1">
      <t>ジュン</t>
    </rPh>
    <rPh sb="1" eb="4">
      <t>コクユウチ</t>
    </rPh>
    <phoneticPr fontId="2"/>
  </si>
  <si>
    <t>国有地</t>
    <rPh sb="0" eb="3">
      <t>コクユウチ</t>
    </rPh>
    <phoneticPr fontId="2"/>
  </si>
  <si>
    <t>公有地</t>
    <rPh sb="0" eb="3">
      <t>コウユウチ</t>
    </rPh>
    <phoneticPr fontId="2"/>
  </si>
  <si>
    <t>山林･原野</t>
    <rPh sb="0" eb="2">
      <t>サンリン</t>
    </rPh>
    <rPh sb="3" eb="5">
      <t>ゲンヤ</t>
    </rPh>
    <phoneticPr fontId="2"/>
  </si>
  <si>
    <t>農地</t>
    <rPh sb="0" eb="2">
      <t>ノウチ</t>
    </rPh>
    <phoneticPr fontId="2"/>
  </si>
  <si>
    <t>工業地</t>
    <rPh sb="0" eb="3">
      <t>コウギョウチ</t>
    </rPh>
    <phoneticPr fontId="2"/>
  </si>
  <si>
    <t>商業地</t>
    <rPh sb="0" eb="3">
      <t>ショウギョウチ</t>
    </rPh>
    <phoneticPr fontId="2"/>
  </si>
  <si>
    <t>y=e/a</t>
    <phoneticPr fontId="2"/>
  </si>
  <si>
    <t>V'=Ee</t>
    <phoneticPr fontId="2"/>
  </si>
  <si>
    <t>e=V'/E</t>
    <phoneticPr fontId="2"/>
  </si>
  <si>
    <t>Ｅ</t>
    <phoneticPr fontId="2"/>
  </si>
  <si>
    <t>V=Aa</t>
    <phoneticPr fontId="2"/>
  </si>
  <si>
    <t>a=V/A</t>
    <phoneticPr fontId="2"/>
  </si>
  <si>
    <t>Ａ</t>
    <phoneticPr fontId="2"/>
  </si>
  <si>
    <t>(Ａ)</t>
    <phoneticPr fontId="2"/>
  </si>
  <si>
    <t>住宅地</t>
    <rPh sb="0" eb="3">
      <t>ジュウタクチ</t>
    </rPh>
    <phoneticPr fontId="2"/>
  </si>
  <si>
    <t>民有地</t>
    <rPh sb="0" eb="3">
      <t>ミンユウチ</t>
    </rPh>
    <phoneticPr fontId="2"/>
  </si>
  <si>
    <t>宅地</t>
    <rPh sb="0" eb="2">
      <t>タクチ</t>
    </rPh>
    <phoneticPr fontId="2"/>
  </si>
  <si>
    <t>増進率</t>
    <phoneticPr fontId="2"/>
  </si>
  <si>
    <t>施行後       単価</t>
    <phoneticPr fontId="2"/>
  </si>
  <si>
    <r>
      <t xml:space="preserve">施行後   宅地地積     </t>
    </r>
    <r>
      <rPr>
        <sz val="8"/>
        <rFont val="ＭＳ 明朝"/>
        <family val="1"/>
        <charset val="128"/>
      </rPr>
      <t xml:space="preserve"> (含保留地)</t>
    </r>
    <phoneticPr fontId="2"/>
  </si>
  <si>
    <r>
      <t>施行前　　　単価　　　　　</t>
    </r>
    <r>
      <rPr>
        <sz val="8"/>
        <rFont val="ＭＳ 明朝"/>
        <family val="1"/>
        <charset val="128"/>
      </rPr>
      <t>( 年 月)</t>
    </r>
    <phoneticPr fontId="2"/>
  </si>
  <si>
    <r>
      <t>同更正　  　地積　   　　</t>
    </r>
    <r>
      <rPr>
        <sz val="7.5"/>
        <rFont val="ＭＳ 明朝"/>
        <family val="1"/>
        <charset val="128"/>
      </rPr>
      <t>(実測更正後)</t>
    </r>
    <phoneticPr fontId="2"/>
  </si>
  <si>
    <r>
      <t>施行前　　  宅地地積</t>
    </r>
    <r>
      <rPr>
        <sz val="10"/>
        <rFont val="ＭＳ 明朝"/>
        <family val="1"/>
        <charset val="128"/>
      </rPr>
      <t xml:space="preserve">     </t>
    </r>
    <r>
      <rPr>
        <sz val="7.5"/>
        <rFont val="ＭＳ 明朝"/>
        <family val="1"/>
        <charset val="128"/>
      </rPr>
      <t>(登記簿地積)</t>
    </r>
    <rPh sb="0" eb="2">
      <t>セコウ</t>
    </rPh>
    <rPh sb="2" eb="3">
      <t>マエ</t>
    </rPh>
    <rPh sb="7" eb="9">
      <t>タクチ</t>
    </rPh>
    <rPh sb="9" eb="11">
      <t>チセキ</t>
    </rPh>
    <rPh sb="17" eb="20">
      <t>トウキボ</t>
    </rPh>
    <rPh sb="20" eb="22">
      <t>チセキ</t>
    </rPh>
    <phoneticPr fontId="2"/>
  </si>
  <si>
    <t>緑地</t>
    <rPh sb="0" eb="2">
      <t>リョクチ</t>
    </rPh>
    <phoneticPr fontId="2"/>
  </si>
  <si>
    <t>　（うち広場）</t>
    <rPh sb="4" eb="6">
      <t>ヒロバ</t>
    </rPh>
    <phoneticPr fontId="2"/>
  </si>
  <si>
    <t>d=D/A</t>
    <phoneticPr fontId="2"/>
  </si>
  <si>
    <t>r=R/A</t>
    <phoneticPr fontId="2"/>
  </si>
  <si>
    <t>p=P/A</t>
    <phoneticPr fontId="2"/>
  </si>
  <si>
    <t>Ｄ</t>
    <phoneticPr fontId="2"/>
  </si>
  <si>
    <t>Ｒ</t>
    <phoneticPr fontId="2"/>
  </si>
  <si>
    <t>Ｐ</t>
    <phoneticPr fontId="2"/>
  </si>
  <si>
    <t>公共施設</t>
    <rPh sb="0" eb="2">
      <t>コウキョウ</t>
    </rPh>
    <rPh sb="2" eb="4">
      <t>シセツ</t>
    </rPh>
    <phoneticPr fontId="2"/>
  </si>
  <si>
    <r>
      <t>施行前　　宅地面積　　　</t>
    </r>
    <r>
      <rPr>
        <sz val="7.5"/>
        <rFont val="ＭＳ 明朝"/>
        <family val="1"/>
        <charset val="128"/>
      </rPr>
      <t>(登記簿地積)</t>
    </r>
    <rPh sb="0" eb="2">
      <t>セコウ</t>
    </rPh>
    <rPh sb="2" eb="3">
      <t>マエ</t>
    </rPh>
    <rPh sb="5" eb="7">
      <t>タクチ</t>
    </rPh>
    <rPh sb="7" eb="9">
      <t>メンセキ</t>
    </rPh>
    <rPh sb="13" eb="16">
      <t>トウキボ</t>
    </rPh>
    <rPh sb="16" eb="18">
      <t>チセキ</t>
    </rPh>
    <phoneticPr fontId="2"/>
  </si>
  <si>
    <t>区分</t>
    <rPh sb="0" eb="2">
      <t>クブン</t>
    </rPh>
    <phoneticPr fontId="2"/>
  </si>
  <si>
    <t>(1)土地利用現況及び土地利用計画</t>
    <rPh sb="3" eb="5">
      <t>トチ</t>
    </rPh>
    <rPh sb="5" eb="7">
      <t>リヨウ</t>
    </rPh>
    <rPh sb="7" eb="9">
      <t>ゲンキョウ</t>
    </rPh>
    <rPh sb="9" eb="10">
      <t>オヨ</t>
    </rPh>
    <rPh sb="11" eb="13">
      <t>トチ</t>
    </rPh>
    <rPh sb="13" eb="15">
      <t>リヨウ</t>
    </rPh>
    <rPh sb="15" eb="17">
      <t>ケイカク</t>
    </rPh>
    <phoneticPr fontId="2"/>
  </si>
  <si>
    <t>　土地利用計画及び減歩率</t>
    <rPh sb="1" eb="3">
      <t>トチ</t>
    </rPh>
    <rPh sb="3" eb="5">
      <t>リヨウ</t>
    </rPh>
    <rPh sb="5" eb="7">
      <t>ケイカク</t>
    </rPh>
    <rPh sb="7" eb="8">
      <t>オヨ</t>
    </rPh>
    <rPh sb="9" eb="10">
      <t>ゲン</t>
    </rPh>
    <rPh sb="10" eb="11">
      <t>ブ</t>
    </rPh>
    <rPh sb="11" eb="12">
      <t>リツ</t>
    </rPh>
    <phoneticPr fontId="2"/>
  </si>
  <si>
    <t>シート２</t>
    <phoneticPr fontId="2"/>
  </si>
  <si>
    <t>② 補助期間</t>
    <rPh sb="2" eb="4">
      <t>ホジョ</t>
    </rPh>
    <rPh sb="4" eb="6">
      <t>キカン</t>
    </rPh>
    <phoneticPr fontId="2"/>
  </si>
  <si>
    <t>(1)公共団体等区画整理補助事業</t>
    <rPh sb="3" eb="5">
      <t>コウキョウ</t>
    </rPh>
    <rPh sb="5" eb="7">
      <t>ダンタイ</t>
    </rPh>
    <rPh sb="7" eb="8">
      <t>トウ</t>
    </rPh>
    <rPh sb="8" eb="10">
      <t>クカク</t>
    </rPh>
    <rPh sb="10" eb="12">
      <t>セイリ</t>
    </rPh>
    <rPh sb="12" eb="14">
      <t>ホジョ</t>
    </rPh>
    <rPh sb="14" eb="16">
      <t>ジギョウ</t>
    </rPh>
    <phoneticPr fontId="2"/>
  </si>
  <si>
    <t>補助採択要件</t>
    <rPh sb="0" eb="2">
      <t>ホジョ</t>
    </rPh>
    <rPh sb="2" eb="4">
      <t>サイタク</t>
    </rPh>
    <rPh sb="4" eb="6">
      <t>ヨウケン</t>
    </rPh>
    <phoneticPr fontId="2"/>
  </si>
  <si>
    <t>ha≧2ha（下記の適合地区を○で選択）</t>
    <phoneticPr fontId="2"/>
  </si>
  <si>
    <t>ha≧10ha</t>
    <phoneticPr fontId="2"/>
  </si>
  <si>
    <t>イ）～ホ）まで</t>
    <phoneticPr fontId="2"/>
  </si>
  <si>
    <t>イ）～ニ）まで</t>
    <phoneticPr fontId="2"/>
  </si>
  <si>
    <t>イ）～ハ）まで</t>
    <phoneticPr fontId="2"/>
  </si>
  <si>
    <t>≧１／３</t>
    <phoneticPr fontId="2"/>
  </si>
  <si>
    <t>(1)組合等区画整理補助事業</t>
    <rPh sb="3" eb="5">
      <t>クミアイ</t>
    </rPh>
    <rPh sb="5" eb="6">
      <t>トウ</t>
    </rPh>
    <rPh sb="6" eb="8">
      <t>クカク</t>
    </rPh>
    <rPh sb="8" eb="10">
      <t>セイリ</t>
    </rPh>
    <rPh sb="10" eb="12">
      <t>ホジョ</t>
    </rPh>
    <rPh sb="12" eb="14">
      <t>ジギョウ</t>
    </rPh>
    <phoneticPr fontId="2"/>
  </si>
  <si>
    <t>a .住宅棟数密度</t>
    <phoneticPr fontId="2"/>
  </si>
  <si>
    <t>かつ</t>
    <phoneticPr fontId="2"/>
  </si>
  <si>
    <t>70≦ a</t>
    <phoneticPr fontId="2"/>
  </si>
  <si>
    <t>60≦ a ＜ 70</t>
    <phoneticPr fontId="2"/>
  </si>
  <si>
    <t>50≦ a ＜ 60</t>
    <phoneticPr fontId="2"/>
  </si>
  <si>
    <t>40≦ a ＜ 50</t>
    <phoneticPr fontId="2"/>
  </si>
  <si>
    <t>30≦ a ＜ 40</t>
    <phoneticPr fontId="2"/>
  </si>
  <si>
    <t>地区内の老朽住宅棟数</t>
    <phoneticPr fontId="2"/>
  </si>
  <si>
    <t>≧</t>
    <phoneticPr fontId="2"/>
  </si>
  <si>
    <t>）ha</t>
    <phoneticPr fontId="2"/>
  </si>
  <si>
    <t>重点地区</t>
    <phoneticPr fontId="2"/>
  </si>
  <si>
    <t>防災再開発促進地区</t>
    <phoneticPr fontId="2"/>
  </si>
  <si>
    <t>① 補助期間</t>
    <rPh sb="2" eb="4">
      <t>ホジョ</t>
    </rPh>
    <rPh sb="4" eb="6">
      <t>キカン</t>
    </rPh>
    <phoneticPr fontId="2"/>
  </si>
  <si>
    <t>(2)　都市再生区画整理事業</t>
    <rPh sb="4" eb="6">
      <t>トシ</t>
    </rPh>
    <rPh sb="6" eb="8">
      <t>サイセイ</t>
    </rPh>
    <rPh sb="8" eb="10">
      <t>クカク</t>
    </rPh>
    <rPh sb="10" eb="12">
      <t>セイリ</t>
    </rPh>
    <rPh sb="12" eb="14">
      <t>ジギョウ</t>
    </rPh>
    <phoneticPr fontId="2"/>
  </si>
  <si>
    <t xml:space="preserve">  ｢☆｣については右隣の項目が１つでも該当する場合に｢★｣に塗りつぶすこと。</t>
    <rPh sb="10" eb="12">
      <t>ミギドナリ</t>
    </rPh>
    <rPh sb="13" eb="15">
      <t>コウモク</t>
    </rPh>
    <rPh sb="20" eb="22">
      <t>ガイトウ</t>
    </rPh>
    <rPh sb="24" eb="26">
      <t>バアイ</t>
    </rPh>
    <phoneticPr fontId="2"/>
  </si>
  <si>
    <t>注） ｢○｣については該当する項目を｢●｣に塗りつぶすこと。｢□｣については右隣の項目が全て該当する場合に｢■｣に塗りつぶすこと。</t>
    <rPh sb="0" eb="1">
      <t>チュウ</t>
    </rPh>
    <rPh sb="11" eb="13">
      <t>ガイトウ</t>
    </rPh>
    <rPh sb="15" eb="17">
      <t>コウモク</t>
    </rPh>
    <rPh sb="38" eb="40">
      <t>ミギドナリ</t>
    </rPh>
    <rPh sb="41" eb="43">
      <t>コウモク</t>
    </rPh>
    <rPh sb="46" eb="48">
      <t>ガイトウ</t>
    </rPh>
    <rPh sb="50" eb="52">
      <t>バアイ</t>
    </rPh>
    <phoneticPr fontId="2"/>
  </si>
  <si>
    <t>（要件に該当する場合､適宜印を塗りつぶすこと。)</t>
  </si>
  <si>
    <t>ロ）地区要件</t>
    <rPh sb="2" eb="4">
      <t>チク</t>
    </rPh>
    <rPh sb="4" eb="6">
      <t>ヨウケン</t>
    </rPh>
    <phoneticPr fontId="2"/>
  </si>
  <si>
    <t>イ）災害の規模要件</t>
    <rPh sb="2" eb="4">
      <t>サイガイ</t>
    </rPh>
    <rPh sb="5" eb="7">
      <t>キボ</t>
    </rPh>
    <rPh sb="7" eb="9">
      <t>ヨウケン</t>
    </rPh>
    <phoneticPr fontId="2"/>
  </si>
  <si>
    <t>被災市街地復興土地区画整理事業</t>
    <phoneticPr fontId="2"/>
  </si>
  <si>
    <t>②-2　採択要件</t>
    <rPh sb="4" eb="6">
      <t>サイタク</t>
    </rPh>
    <rPh sb="6" eb="8">
      <t>ヨウケン</t>
    </rPh>
    <phoneticPr fontId="2"/>
  </si>
  <si>
    <t>都市計画法に規定する基本方針</t>
    <phoneticPr fontId="2"/>
  </si>
  <si>
    <t>交通結節機能高度化構想区域又はバリフリ法基本構想区域</t>
    <rPh sb="0" eb="2">
      <t>コウツウ</t>
    </rPh>
    <rPh sb="2" eb="4">
      <t>ケッセツ</t>
    </rPh>
    <rPh sb="4" eb="6">
      <t>キノウ</t>
    </rPh>
    <rPh sb="6" eb="9">
      <t>コウドカ</t>
    </rPh>
    <rPh sb="9" eb="11">
      <t>コウソウ</t>
    </rPh>
    <rPh sb="11" eb="13">
      <t>クイキ</t>
    </rPh>
    <rPh sb="13" eb="14">
      <t>マタ</t>
    </rPh>
    <rPh sb="19" eb="20">
      <t>ホウ</t>
    </rPh>
    <rPh sb="20" eb="22">
      <t>キホン</t>
    </rPh>
    <rPh sb="22" eb="24">
      <t>コウソウ</t>
    </rPh>
    <rPh sb="24" eb="26">
      <t>クイキ</t>
    </rPh>
    <phoneticPr fontId="2"/>
  </si>
  <si>
    <t xml:space="preserve">    ha</t>
    <phoneticPr fontId="2"/>
  </si>
  <si>
    <t>に位置付けられた地区の場合</t>
    <rPh sb="8" eb="10">
      <t>チク</t>
    </rPh>
    <rPh sb="11" eb="13">
      <t>バアイ</t>
    </rPh>
    <phoneticPr fontId="2"/>
  </si>
  <si>
    <t>重点供給地域かつリノベーション整備計画</t>
    <rPh sb="0" eb="2">
      <t>ジュウテン</t>
    </rPh>
    <rPh sb="2" eb="4">
      <t>キョウキュウ</t>
    </rPh>
    <rPh sb="4" eb="6">
      <t>チイキ</t>
    </rPh>
    <phoneticPr fontId="2"/>
  </si>
  <si>
    <t>重点供給地域又はリノベーション整備計画</t>
    <rPh sb="0" eb="2">
      <t>ジュウテン</t>
    </rPh>
    <rPh sb="2" eb="4">
      <t>キョウキュウ</t>
    </rPh>
    <rPh sb="4" eb="6">
      <t>チイキ</t>
    </rPh>
    <rPh sb="6" eb="7">
      <t>マタ</t>
    </rPh>
    <phoneticPr fontId="2"/>
  </si>
  <si>
    <t>一体型プログラム、密集リノベーション整備計画への位置づけ、旧大都市法の重点供給地域、拠点的市街地形成重点地区において公益施設等が整備される場合に係る面積要件の緩和措置を適用する場合は、以下に適用要件と適用状況を記入すること</t>
    <phoneticPr fontId="2"/>
  </si>
  <si>
    <t>都市再生土地区画整理事業</t>
    <phoneticPr fontId="2"/>
  </si>
  <si>
    <t>②-1 採択要件</t>
    <rPh sb="4" eb="6">
      <t>サイタク</t>
    </rPh>
    <rPh sb="6" eb="8">
      <t>ヨウケン</t>
    </rPh>
    <phoneticPr fontId="2"/>
  </si>
  <si>
    <t>三大都市圏既成市街地</t>
    <phoneticPr fontId="2"/>
  </si>
  <si>
    <t>物流拠点整備の大臣認定</t>
    <rPh sb="0" eb="2">
      <t>ブツリュウ</t>
    </rPh>
    <rPh sb="2" eb="4">
      <t>キョテン</t>
    </rPh>
    <rPh sb="4" eb="6">
      <t>セイビ</t>
    </rPh>
    <rPh sb="7" eb="9">
      <t>ダイジン</t>
    </rPh>
    <rPh sb="9" eb="11">
      <t>ニンテイ</t>
    </rPh>
    <phoneticPr fontId="2"/>
  </si>
  <si>
    <t>＊流通業務施設共同化重点地区、都市再構築戦略事業【人口密度維持タイプ】、地方都市リノベーション事業で行う地区については、20％</t>
    <rPh sb="1" eb="3">
      <t>リュウツウ</t>
    </rPh>
    <rPh sb="3" eb="5">
      <t>ギョウム</t>
    </rPh>
    <rPh sb="5" eb="7">
      <t>シセツ</t>
    </rPh>
    <rPh sb="7" eb="10">
      <t>キョウドウカ</t>
    </rPh>
    <rPh sb="10" eb="12">
      <t>ジュウテン</t>
    </rPh>
    <rPh sb="12" eb="14">
      <t>チク</t>
    </rPh>
    <rPh sb="15" eb="17">
      <t>トシ</t>
    </rPh>
    <rPh sb="17" eb="20">
      <t>サイコウチク</t>
    </rPh>
    <rPh sb="20" eb="22">
      <t>センリャク</t>
    </rPh>
    <rPh sb="22" eb="24">
      <t>ジギョウ</t>
    </rPh>
    <rPh sb="25" eb="27">
      <t>ジンコウ</t>
    </rPh>
    <rPh sb="27" eb="29">
      <t>ミツド</t>
    </rPh>
    <rPh sb="29" eb="31">
      <t>イジ</t>
    </rPh>
    <rPh sb="36" eb="38">
      <t>チホウ</t>
    </rPh>
    <rPh sb="38" eb="40">
      <t>トシ</t>
    </rPh>
    <rPh sb="47" eb="49">
      <t>ジギョウ</t>
    </rPh>
    <rPh sb="50" eb="51">
      <t>オコナ</t>
    </rPh>
    <rPh sb="52" eb="54">
      <t>チク</t>
    </rPh>
    <phoneticPr fontId="2"/>
  </si>
  <si>
    <t>「国際競争流通業務地域再生促進計画」に位置付け</t>
    <rPh sb="1" eb="3">
      <t>コクサイ</t>
    </rPh>
    <rPh sb="3" eb="5">
      <t>キョウソウ</t>
    </rPh>
    <rPh sb="5" eb="7">
      <t>リュウツウ</t>
    </rPh>
    <rPh sb="7" eb="9">
      <t>ギョウム</t>
    </rPh>
    <rPh sb="9" eb="11">
      <t>チイキ</t>
    </rPh>
    <rPh sb="11" eb="13">
      <t>サイセイ</t>
    </rPh>
    <rPh sb="13" eb="15">
      <t>ソクシン</t>
    </rPh>
    <rPh sb="15" eb="17">
      <t>ケイカク</t>
    </rPh>
    <rPh sb="19" eb="22">
      <t>イチヅ</t>
    </rPh>
    <phoneticPr fontId="2"/>
  </si>
  <si>
    <t>ト）流通業務施設共同化重点地区</t>
    <rPh sb="2" eb="4">
      <t>リュウツウ</t>
    </rPh>
    <rPh sb="4" eb="6">
      <t>ギョウム</t>
    </rPh>
    <rPh sb="6" eb="8">
      <t>シセツ</t>
    </rPh>
    <rPh sb="8" eb="11">
      <t>キョウドウカ</t>
    </rPh>
    <rPh sb="11" eb="13">
      <t>ジュウテン</t>
    </rPh>
    <rPh sb="13" eb="15">
      <t>チク</t>
    </rPh>
    <phoneticPr fontId="2"/>
  </si>
  <si>
    <t>立地適正化計画で定められた都市機能誘導区域内</t>
    <phoneticPr fontId="2"/>
  </si>
  <si>
    <t>へ）都市機能誘導重点地区</t>
    <rPh sb="2" eb="4">
      <t>トシ</t>
    </rPh>
    <rPh sb="4" eb="6">
      <t>キノウ</t>
    </rPh>
    <rPh sb="6" eb="8">
      <t>ユウドウ</t>
    </rPh>
    <rPh sb="8" eb="10">
      <t>ジュウテン</t>
    </rPh>
    <rPh sb="10" eb="12">
      <t>チク</t>
    </rPh>
    <phoneticPr fontId="2"/>
  </si>
  <si>
    <t>合　　　　　　　　　　計</t>
    <rPh sb="0" eb="1">
      <t>ゴウ</t>
    </rPh>
    <rPh sb="11" eb="12">
      <t>ケイ</t>
    </rPh>
    <phoneticPr fontId="2"/>
  </si>
  <si>
    <t>その他補助金・交付金等</t>
    <phoneticPr fontId="2"/>
  </si>
  <si>
    <t>地方特定道路Ａ</t>
    <rPh sb="0" eb="2">
      <t>チホウ</t>
    </rPh>
    <rPh sb="2" eb="4">
      <t>トクテイ</t>
    </rPh>
    <rPh sb="4" eb="6">
      <t>ドウロ</t>
    </rPh>
    <phoneticPr fontId="2"/>
  </si>
  <si>
    <t>都市再生区画整理</t>
    <rPh sb="0" eb="2">
      <t>トシ</t>
    </rPh>
    <rPh sb="2" eb="4">
      <t>サイセイ</t>
    </rPh>
    <rPh sb="4" eb="6">
      <t>クカク</t>
    </rPh>
    <rPh sb="6" eb="8">
      <t>セイリ</t>
    </rPh>
    <phoneticPr fontId="2"/>
  </si>
  <si>
    <t>土地区画整理</t>
    <rPh sb="0" eb="2">
      <t>トチ</t>
    </rPh>
    <rPh sb="2" eb="4">
      <t>クカク</t>
    </rPh>
    <rPh sb="4" eb="6">
      <t>セイリ</t>
    </rPh>
    <phoneticPr fontId="2"/>
  </si>
  <si>
    <t>国際競争拠点
都市整備</t>
    <phoneticPr fontId="2"/>
  </si>
  <si>
    <t>関連社会資本整備事業</t>
    <phoneticPr fontId="2"/>
  </si>
  <si>
    <t>提案</t>
    <rPh sb="0" eb="2">
      <t>テイアン</t>
    </rPh>
    <phoneticPr fontId="2"/>
  </si>
  <si>
    <t>土地区画
整理</t>
    <rPh sb="0" eb="2">
      <t>トチ</t>
    </rPh>
    <rPh sb="2" eb="4">
      <t>クカク</t>
    </rPh>
    <rPh sb="5" eb="7">
      <t>セイリ</t>
    </rPh>
    <phoneticPr fontId="2"/>
  </si>
  <si>
    <t>都市再生
整備計画</t>
    <rPh sb="0" eb="2">
      <t>トシ</t>
    </rPh>
    <rPh sb="2" eb="4">
      <t>サイセイ</t>
    </rPh>
    <rPh sb="5" eb="7">
      <t>セイビ</t>
    </rPh>
    <rPh sb="7" eb="9">
      <t>ケイカク</t>
    </rPh>
    <phoneticPr fontId="2"/>
  </si>
  <si>
    <t>市街地整備</t>
    <rPh sb="0" eb="3">
      <t>シガイチ</t>
    </rPh>
    <rPh sb="3" eb="5">
      <t>セイビ</t>
    </rPh>
    <phoneticPr fontId="2"/>
  </si>
  <si>
    <t>住宅基盤</t>
    <phoneticPr fontId="2"/>
  </si>
  <si>
    <t>住環境整備</t>
    <rPh sb="0" eb="3">
      <t>ジュウカンキョウ</t>
    </rPh>
    <rPh sb="3" eb="5">
      <t>セイビ</t>
    </rPh>
    <phoneticPr fontId="2"/>
  </si>
  <si>
    <t>旧地域活力基盤                               創造交付金</t>
    <rPh sb="0" eb="3">
      <t>キュウチイキ</t>
    </rPh>
    <rPh sb="3" eb="5">
      <t>カツリョク</t>
    </rPh>
    <rPh sb="5" eb="7">
      <t>キバン</t>
    </rPh>
    <rPh sb="38" eb="40">
      <t>ソウゾウ</t>
    </rPh>
    <rPh sb="40" eb="43">
      <t>コウフキン</t>
    </rPh>
    <phoneticPr fontId="2"/>
  </si>
  <si>
    <t>旧通常費</t>
    <phoneticPr fontId="2"/>
  </si>
  <si>
    <t>基幹事業</t>
    <rPh sb="0" eb="2">
      <t>キカン</t>
    </rPh>
    <rPh sb="2" eb="4">
      <t>ジギョウ</t>
    </rPh>
    <phoneticPr fontId="2"/>
  </si>
  <si>
    <t>沖縄振興公共投資交付金</t>
    <phoneticPr fontId="2"/>
  </si>
  <si>
    <t>(3)公共施設管理者負担金</t>
    <phoneticPr fontId="2"/>
  </si>
  <si>
    <t>(千円)</t>
    <rPh sb="1" eb="3">
      <t>センエン</t>
    </rPh>
    <phoneticPr fontId="2"/>
  </si>
  <si>
    <t>(㎡)</t>
    <phoneticPr fontId="2"/>
  </si>
  <si>
    <t>(ｍ)</t>
    <phoneticPr fontId="2"/>
  </si>
  <si>
    <t>公管対象面積</t>
    <rPh sb="0" eb="1">
      <t>コウ</t>
    </rPh>
    <rPh sb="1" eb="2">
      <t>カン</t>
    </rPh>
    <rPh sb="2" eb="4">
      <t>タイショウ</t>
    </rPh>
    <rPh sb="4" eb="6">
      <t>メンセキ</t>
    </rPh>
    <phoneticPr fontId="2"/>
  </si>
  <si>
    <t>面積</t>
    <rPh sb="0" eb="2">
      <t>メンセキ</t>
    </rPh>
    <phoneticPr fontId="2"/>
  </si>
  <si>
    <t>形状寸法</t>
    <rPh sb="0" eb="2">
      <t>ケイジョウ</t>
    </rPh>
    <rPh sb="2" eb="4">
      <t>スンポウ</t>
    </rPh>
    <phoneticPr fontId="2"/>
  </si>
  <si>
    <t>管理者</t>
    <rPh sb="0" eb="3">
      <t>カンリシャ</t>
    </rPh>
    <phoneticPr fontId="2"/>
  </si>
  <si>
    <t>地方特定道路Ｂ
(補助対象路線分)</t>
    <rPh sb="0" eb="2">
      <t>チホウ</t>
    </rPh>
    <rPh sb="2" eb="4">
      <t>トクテイ</t>
    </rPh>
    <rPh sb="4" eb="6">
      <t>ドウロ</t>
    </rPh>
    <rPh sb="9" eb="11">
      <t>ホジョ</t>
    </rPh>
    <rPh sb="11" eb="13">
      <t>タイショウ</t>
    </rPh>
    <rPh sb="13" eb="15">
      <t>ロセン</t>
    </rPh>
    <rPh sb="15" eb="16">
      <t>ブン</t>
    </rPh>
    <phoneticPr fontId="2"/>
  </si>
  <si>
    <t>河　川</t>
    <rPh sb="0" eb="1">
      <t>カワ</t>
    </rPh>
    <rPh sb="2" eb="3">
      <t>カワ</t>
    </rPh>
    <phoneticPr fontId="2"/>
  </si>
  <si>
    <t>公　園</t>
    <rPh sb="0" eb="1">
      <t>コウ</t>
    </rPh>
    <rPh sb="2" eb="3">
      <t>エン</t>
    </rPh>
    <phoneticPr fontId="2"/>
  </si>
  <si>
    <t>道　路</t>
    <rPh sb="0" eb="1">
      <t>ミチ</t>
    </rPh>
    <rPh sb="2" eb="3">
      <t>ロ</t>
    </rPh>
    <phoneticPr fontId="2"/>
  </si>
  <si>
    <t>積算根拠</t>
    <rPh sb="0" eb="2">
      <t>セキサン</t>
    </rPh>
    <rPh sb="2" eb="4">
      <t>コンキョ</t>
    </rPh>
    <phoneticPr fontId="2"/>
  </si>
  <si>
    <t>地方特定道路Ａ
(補助対象路線分)</t>
    <rPh sb="0" eb="2">
      <t>チホウ</t>
    </rPh>
    <rPh sb="2" eb="4">
      <t>トクテイ</t>
    </rPh>
    <rPh sb="4" eb="6">
      <t>ドウロ</t>
    </rPh>
    <rPh sb="9" eb="11">
      <t>ホジョ</t>
    </rPh>
    <rPh sb="11" eb="13">
      <t>タイショウ</t>
    </rPh>
    <rPh sb="13" eb="15">
      <t>ロセン</t>
    </rPh>
    <rPh sb="15" eb="16">
      <t>ブン</t>
    </rPh>
    <phoneticPr fontId="2"/>
  </si>
  <si>
    <t>効果促進事業</t>
    <rPh sb="0" eb="2">
      <t>コウカ</t>
    </rPh>
    <rPh sb="2" eb="4">
      <t>ソクシン</t>
    </rPh>
    <rPh sb="4" eb="6">
      <t>ジギョウ</t>
    </rPh>
    <phoneticPr fontId="2"/>
  </si>
  <si>
    <t>うち道路分</t>
    <phoneticPr fontId="2"/>
  </si>
  <si>
    <t>関連社会資本整備事業</t>
    <rPh sb="0" eb="2">
      <t>カンレン</t>
    </rPh>
    <rPh sb="2" eb="6">
      <t>シャカイシホン</t>
    </rPh>
    <rPh sb="6" eb="8">
      <t>セイビ</t>
    </rPh>
    <rPh sb="8" eb="10">
      <t>ジギョウ</t>
    </rPh>
    <phoneticPr fontId="2"/>
  </si>
  <si>
    <t>※まちづくり交付金の執行分含む</t>
    <rPh sb="6" eb="9">
      <t>コウフキン</t>
    </rPh>
    <rPh sb="10" eb="12">
      <t>シッコウ</t>
    </rPh>
    <rPh sb="12" eb="13">
      <t>ブン</t>
    </rPh>
    <rPh sb="13" eb="14">
      <t>フク</t>
    </rPh>
    <phoneticPr fontId="2"/>
  </si>
  <si>
    <t>都市再生整備計画</t>
    <phoneticPr fontId="2"/>
  </si>
  <si>
    <t>うち都決道路分</t>
    <phoneticPr fontId="2"/>
  </si>
  <si>
    <t>※臨時交付金・地域活力基盤創造交付金の執行分含む</t>
    <rPh sb="1" eb="2">
      <t>リン</t>
    </rPh>
    <rPh sb="2" eb="3">
      <t>ジ</t>
    </rPh>
    <rPh sb="3" eb="5">
      <t>コウフ</t>
    </rPh>
    <rPh sb="5" eb="6">
      <t>キン</t>
    </rPh>
    <rPh sb="19" eb="21">
      <t>シッコウ</t>
    </rPh>
    <rPh sb="21" eb="22">
      <t>ブン</t>
    </rPh>
    <rPh sb="22" eb="23">
      <t>フク</t>
    </rPh>
    <phoneticPr fontId="2"/>
  </si>
  <si>
    <t>旧地域活力基盤
創造交付金</t>
    <rPh sb="0" eb="3">
      <t>キュウチイキ</t>
    </rPh>
    <rPh sb="3" eb="5">
      <t>カツリョク</t>
    </rPh>
    <rPh sb="5" eb="7">
      <t>キバン</t>
    </rPh>
    <rPh sb="8" eb="10">
      <t>ソウゾウ</t>
    </rPh>
    <rPh sb="10" eb="13">
      <t>コウフキン</t>
    </rPh>
    <phoneticPr fontId="2"/>
  </si>
  <si>
    <t>※通常費の執行分含む</t>
    <rPh sb="1" eb="3">
      <t>ツウジョウ</t>
    </rPh>
    <rPh sb="3" eb="4">
      <t>ヒ</t>
    </rPh>
    <phoneticPr fontId="2"/>
  </si>
  <si>
    <t>沖縄振興公共投資
交付金</t>
    <phoneticPr fontId="2"/>
  </si>
  <si>
    <t>都市再生　　　　　　　　　　　区画整理</t>
    <rPh sb="0" eb="2">
      <t>トシ</t>
    </rPh>
    <rPh sb="2" eb="4">
      <t>サイセイ</t>
    </rPh>
    <rPh sb="15" eb="17">
      <t>クカク</t>
    </rPh>
    <rPh sb="17" eb="19">
      <t>セイリ</t>
    </rPh>
    <phoneticPr fontId="2"/>
  </si>
  <si>
    <t>都市再生　　　　区画整理</t>
    <rPh sb="0" eb="2">
      <t>トシ</t>
    </rPh>
    <rPh sb="2" eb="4">
      <t>サイセイ</t>
    </rPh>
    <rPh sb="8" eb="10">
      <t>クカク</t>
    </rPh>
    <rPh sb="10" eb="12">
      <t>セイリ</t>
    </rPh>
    <phoneticPr fontId="2"/>
  </si>
  <si>
    <t>都市再生区画整理</t>
    <phoneticPr fontId="2"/>
  </si>
  <si>
    <t>都　 市 　再 　生 　区 　画 　整 　理</t>
    <rPh sb="0" eb="1">
      <t>ミヤコ</t>
    </rPh>
    <rPh sb="3" eb="4">
      <t>シ</t>
    </rPh>
    <rPh sb="6" eb="7">
      <t>サイ</t>
    </rPh>
    <rPh sb="9" eb="10">
      <t>ショウ</t>
    </rPh>
    <rPh sb="12" eb="13">
      <t>ク</t>
    </rPh>
    <rPh sb="15" eb="16">
      <t>カク</t>
    </rPh>
    <rPh sb="18" eb="19">
      <t>ヒトシ</t>
    </rPh>
    <rPh sb="21" eb="22">
      <t>リ</t>
    </rPh>
    <phoneticPr fontId="2"/>
  </si>
  <si>
    <t>住　　　　　宅　　　  　　基　　　　　盤</t>
    <rPh sb="0" eb="1">
      <t>ジュウ</t>
    </rPh>
    <rPh sb="6" eb="7">
      <t>タク</t>
    </rPh>
    <rPh sb="14" eb="15">
      <t>モト</t>
    </rPh>
    <rPh sb="20" eb="21">
      <t>バン</t>
    </rPh>
    <phoneticPr fontId="2"/>
  </si>
  <si>
    <t>通　　　 　 　　　　常　　　　　　 　　費</t>
    <rPh sb="0" eb="1">
      <t>ツウ</t>
    </rPh>
    <rPh sb="11" eb="12">
      <t>ツネ</t>
    </rPh>
    <rPh sb="21" eb="22">
      <t>ヒ</t>
    </rPh>
    <phoneticPr fontId="2"/>
  </si>
  <si>
    <t>(補助等限度額）</t>
    <phoneticPr fontId="2"/>
  </si>
  <si>
    <t>千円</t>
    <phoneticPr fontId="2"/>
  </si>
  <si>
    <t>用買方式事業費</t>
    <rPh sb="0" eb="1">
      <t>ヨウ</t>
    </rPh>
    <rPh sb="1" eb="2">
      <t>バイ</t>
    </rPh>
    <rPh sb="2" eb="4">
      <t>ホウシキ</t>
    </rPh>
    <rPh sb="4" eb="7">
      <t>ジギョウヒ</t>
    </rPh>
    <phoneticPr fontId="2"/>
  </si>
  <si>
    <t>基本事業費</t>
    <rPh sb="0" eb="2">
      <t>キホン</t>
    </rPh>
    <rPh sb="2" eb="4">
      <t>ジギョウ</t>
    </rPh>
    <rPh sb="4" eb="5">
      <t>ヒ</t>
    </rPh>
    <phoneticPr fontId="2"/>
  </si>
  <si>
    <t>(2)基本事業費等の充当率</t>
    <rPh sb="3" eb="5">
      <t>キホン</t>
    </rPh>
    <rPh sb="5" eb="8">
      <t>ジギョウヒ</t>
    </rPh>
    <rPh sb="8" eb="9">
      <t>トウ</t>
    </rPh>
    <rPh sb="10" eb="12">
      <t>ジュウトウ</t>
    </rPh>
    <rPh sb="12" eb="13">
      <t>リツ</t>
    </rPh>
    <phoneticPr fontId="2"/>
  </si>
  <si>
    <t>資金計画（収入）</t>
    <rPh sb="0" eb="2">
      <t>シキン</t>
    </rPh>
    <rPh sb="2" eb="4">
      <t>ケイカク</t>
    </rPh>
    <rPh sb="5" eb="7">
      <t>シュウニュウ</t>
    </rPh>
    <phoneticPr fontId="2"/>
  </si>
  <si>
    <t>シート４</t>
    <phoneticPr fontId="2"/>
  </si>
  <si>
    <t>△</t>
    <phoneticPr fontId="2"/>
  </si>
  <si>
    <t>(地方特定道路Ａ)</t>
    <rPh sb="1" eb="3">
      <t>チホウ</t>
    </rPh>
    <rPh sb="3" eb="5">
      <t>トクテイ</t>
    </rPh>
    <rPh sb="5" eb="7">
      <t>ドウロ</t>
    </rPh>
    <phoneticPr fontId="2"/>
  </si>
  <si>
    <t>(住宅基盤)</t>
    <rPh sb="1" eb="3">
      <t>ジュウタク</t>
    </rPh>
    <rPh sb="3" eb="5">
      <t>キバン</t>
    </rPh>
    <phoneticPr fontId="2"/>
  </si>
  <si>
    <t>（旧地域活力基盤創造交付金）</t>
    <rPh sb="1" eb="2">
      <t>キュウ</t>
    </rPh>
    <rPh sb="2" eb="4">
      <t>チイキ</t>
    </rPh>
    <rPh sb="4" eb="6">
      <t>カツリョク</t>
    </rPh>
    <rPh sb="6" eb="8">
      <t>キバン</t>
    </rPh>
    <rPh sb="8" eb="10">
      <t>ソウゾウ</t>
    </rPh>
    <rPh sb="10" eb="13">
      <t>コウフキン</t>
    </rPh>
    <phoneticPr fontId="2"/>
  </si>
  <si>
    <r>
      <rPr>
        <sz val="11"/>
        <rFont val="ＭＳ Ｐ明朝"/>
        <family val="1"/>
        <charset val="128"/>
      </rPr>
      <t>（通常費</t>
    </r>
    <r>
      <rPr>
        <sz val="11"/>
        <rFont val="ＭＳ Ｐ明朝"/>
        <family val="1"/>
        <charset val="128"/>
      </rPr>
      <t>）</t>
    </r>
    <phoneticPr fontId="2"/>
  </si>
  <si>
    <t>(4)用地買収方式事業費の積算(公共団体等区画整理補助事業、組合等区画整理補助事業）</t>
    <rPh sb="3" eb="5">
      <t>ヨウチ</t>
    </rPh>
    <rPh sb="5" eb="7">
      <t>バイシュウ</t>
    </rPh>
    <rPh sb="7" eb="9">
      <t>ホウシキ</t>
    </rPh>
    <rPh sb="9" eb="12">
      <t>ジギョウヒ</t>
    </rPh>
    <rPh sb="13" eb="15">
      <t>セキサン</t>
    </rPh>
    <phoneticPr fontId="2"/>
  </si>
  <si>
    <t>歴史的建築物等用地</t>
    <phoneticPr fontId="2"/>
  </si>
  <si>
    <t>沿道耐火建築物等用地</t>
    <phoneticPr fontId="2"/>
  </si>
  <si>
    <t>立体換地建築物用地</t>
    <phoneticPr fontId="2"/>
  </si>
  <si>
    <t>誘導施設用地</t>
    <phoneticPr fontId="2"/>
  </si>
  <si>
    <t>※安全市街地形成重点地区においては、公共用地の増分全ての用地費を補助</t>
    <rPh sb="1" eb="3">
      <t>アンゼン</t>
    </rPh>
    <rPh sb="3" eb="6">
      <t>シガイチ</t>
    </rPh>
    <rPh sb="6" eb="8">
      <t>ケイセイ</t>
    </rPh>
    <rPh sb="8" eb="10">
      <t>ジュウテン</t>
    </rPh>
    <rPh sb="10" eb="12">
      <t>チク</t>
    </rPh>
    <rPh sb="18" eb="20">
      <t>コウキョウ</t>
    </rPh>
    <rPh sb="20" eb="22">
      <t>ヨウチ</t>
    </rPh>
    <rPh sb="23" eb="25">
      <t>ゾウブン</t>
    </rPh>
    <rPh sb="25" eb="26">
      <t>スベ</t>
    </rPh>
    <rPh sb="28" eb="31">
      <t>ヨウチヒ</t>
    </rPh>
    <rPh sb="32" eb="34">
      <t>ホジョ</t>
    </rPh>
    <phoneticPr fontId="2"/>
  </si>
  <si>
    <t>整備が図られることが確実な場合は、道路用地については全額算入。</t>
    <rPh sb="0" eb="2">
      <t>セイビ</t>
    </rPh>
    <rPh sb="3" eb="4">
      <t>ハカ</t>
    </rPh>
    <rPh sb="10" eb="12">
      <t>カクジツ</t>
    </rPh>
    <rPh sb="13" eb="15">
      <t>バアイ</t>
    </rPh>
    <rPh sb="17" eb="19">
      <t>ドウロ</t>
    </rPh>
    <rPh sb="19" eb="21">
      <t>ヨウチ</t>
    </rPh>
    <rPh sb="26" eb="28">
      <t>ゼンガク</t>
    </rPh>
    <rPh sb="28" eb="30">
      <t>サンニュウ</t>
    </rPh>
    <phoneticPr fontId="2"/>
  </si>
  <si>
    <t>　(5)　補助限度額の積算（都市再生土地区画整理事業）</t>
    <rPh sb="5" eb="7">
      <t>ホジョ</t>
    </rPh>
    <rPh sb="7" eb="10">
      <t>ゲンドガク</t>
    </rPh>
    <rPh sb="11" eb="13">
      <t>セキサン</t>
    </rPh>
    <rPh sb="14" eb="16">
      <t>トシ</t>
    </rPh>
    <rPh sb="16" eb="18">
      <t>サイセイ</t>
    </rPh>
    <rPh sb="18" eb="20">
      <t>トチ</t>
    </rPh>
    <rPh sb="20" eb="22">
      <t>クカク</t>
    </rPh>
    <rPh sb="22" eb="24">
      <t>セイリ</t>
    </rPh>
    <rPh sb="24" eb="26">
      <t>ジギョウ</t>
    </rPh>
    <phoneticPr fontId="2"/>
  </si>
  <si>
    <t>(バースケール)</t>
    <phoneticPr fontId="2"/>
  </si>
  <si>
    <t>緑</t>
    <rPh sb="0" eb="1">
      <t>ミドリ</t>
    </rPh>
    <phoneticPr fontId="2"/>
  </si>
  <si>
    <t>地方特定道路Ｂ</t>
    <rPh sb="0" eb="2">
      <t>チホウ</t>
    </rPh>
    <rPh sb="2" eb="4">
      <t>トクテイ</t>
    </rPh>
    <rPh sb="4" eb="6">
      <t>ドウロ</t>
    </rPh>
    <phoneticPr fontId="2"/>
  </si>
  <si>
    <t>青</t>
    <rPh sb="0" eb="1">
      <t>アオ</t>
    </rPh>
    <phoneticPr fontId="2"/>
  </si>
  <si>
    <t>黄</t>
    <rPh sb="0" eb="1">
      <t>キ</t>
    </rPh>
    <phoneticPr fontId="2"/>
  </si>
  <si>
    <t>桃</t>
    <rPh sb="0" eb="1">
      <t>モモ</t>
    </rPh>
    <phoneticPr fontId="2"/>
  </si>
  <si>
    <t>都市再生区画等</t>
    <rPh sb="0" eb="2">
      <t>トシ</t>
    </rPh>
    <rPh sb="2" eb="4">
      <t>サイセイ</t>
    </rPh>
    <rPh sb="4" eb="6">
      <t>クカク</t>
    </rPh>
    <rPh sb="6" eb="7">
      <t>トウ</t>
    </rPh>
    <phoneticPr fontId="2"/>
  </si>
  <si>
    <t>赤紫</t>
    <rPh sb="0" eb="2">
      <t>アカムラサキ</t>
    </rPh>
    <phoneticPr fontId="2"/>
  </si>
  <si>
    <t>黄土</t>
    <rPh sb="0" eb="2">
      <t>オウド</t>
    </rPh>
    <phoneticPr fontId="2"/>
  </si>
  <si>
    <t>旧地域活力基盤創造交付金</t>
    <rPh sb="0" eb="1">
      <t>キュウ</t>
    </rPh>
    <rPh sb="1" eb="3">
      <t>チイキ</t>
    </rPh>
    <rPh sb="3" eb="5">
      <t>カツリョク</t>
    </rPh>
    <rPh sb="5" eb="7">
      <t>キバン</t>
    </rPh>
    <rPh sb="7" eb="9">
      <t>ソウゾウ</t>
    </rPh>
    <rPh sb="9" eb="12">
      <t>コウフキン</t>
    </rPh>
    <phoneticPr fontId="2"/>
  </si>
  <si>
    <t>赤</t>
    <rPh sb="0" eb="1">
      <t>アカ</t>
    </rPh>
    <phoneticPr fontId="2"/>
  </si>
  <si>
    <t>凡例</t>
    <rPh sb="0" eb="2">
      <t>ハンレイ</t>
    </rPh>
    <phoneticPr fontId="2"/>
  </si>
  <si>
    <t>資金別路線図</t>
    <rPh sb="0" eb="2">
      <t>シキン</t>
    </rPh>
    <rPh sb="2" eb="3">
      <t>ベツ</t>
    </rPh>
    <rPh sb="3" eb="5">
      <t>ロセン</t>
    </rPh>
    <rPh sb="5" eb="6">
      <t>ズ</t>
    </rPh>
    <phoneticPr fontId="2"/>
  </si>
  <si>
    <t>(6)資金別路線図</t>
    <rPh sb="3" eb="5">
      <t>シキン</t>
    </rPh>
    <rPh sb="5" eb="6">
      <t>ベツ</t>
    </rPh>
    <rPh sb="6" eb="8">
      <t>ロセン</t>
    </rPh>
    <rPh sb="8" eb="9">
      <t>ズ</t>
    </rPh>
    <phoneticPr fontId="2"/>
  </si>
  <si>
    <t>地区平均単価</t>
    <rPh sb="0" eb="2">
      <t>チク</t>
    </rPh>
    <rPh sb="2" eb="4">
      <t>ヘイキン</t>
    </rPh>
    <rPh sb="4" eb="6">
      <t>タンカ</t>
    </rPh>
    <phoneticPr fontId="2"/>
  </si>
  <si>
    <t>最低価格</t>
    <rPh sb="0" eb="2">
      <t>サイテイ</t>
    </rPh>
    <rPh sb="2" eb="4">
      <t>カカク</t>
    </rPh>
    <phoneticPr fontId="2"/>
  </si>
  <si>
    <t>最高価格</t>
    <rPh sb="0" eb="2">
      <t>サイコウ</t>
    </rPh>
    <rPh sb="2" eb="4">
      <t>カカク</t>
    </rPh>
    <phoneticPr fontId="2"/>
  </si>
  <si>
    <t>売買実例</t>
    <rPh sb="0" eb="2">
      <t>バイバイ</t>
    </rPh>
    <rPh sb="2" eb="4">
      <t>ジツレイ</t>
    </rPh>
    <phoneticPr fontId="2"/>
  </si>
  <si>
    <t>(参考)</t>
    <rPh sb="1" eb="3">
      <t>サンコウ</t>
    </rPh>
    <phoneticPr fontId="2"/>
  </si>
  <si>
    <t>補正係数算定根拠を明記すること。</t>
    <rPh sb="0" eb="2">
      <t>ホセイ</t>
    </rPh>
    <rPh sb="2" eb="4">
      <t>ケイスウ</t>
    </rPh>
    <rPh sb="4" eb="6">
      <t>サンテイ</t>
    </rPh>
    <rPh sb="6" eb="8">
      <t>コンキョ</t>
    </rPh>
    <rPh sb="9" eb="11">
      <t>メイキ</t>
    </rPh>
    <phoneticPr fontId="2"/>
  </si>
  <si>
    <t>不動産鑑定価格</t>
    <rPh sb="0" eb="3">
      <t>フドウサン</t>
    </rPh>
    <rPh sb="3" eb="5">
      <t>カンテイ</t>
    </rPh>
    <rPh sb="5" eb="7">
      <t>カカク</t>
    </rPh>
    <phoneticPr fontId="2"/>
  </si>
  <si>
    <t>(記入例)</t>
    <rPh sb="1" eb="3">
      <t>キニュウ</t>
    </rPh>
    <rPh sb="3" eb="4">
      <t>レイ</t>
    </rPh>
    <phoneticPr fontId="2"/>
  </si>
  <si>
    <t>(円/㎡)</t>
    <rPh sb="1" eb="2">
      <t>エン</t>
    </rPh>
    <phoneticPr fontId="2"/>
  </si>
  <si>
    <t>(年月日)</t>
    <rPh sb="1" eb="4">
      <t>ネンガッピ</t>
    </rPh>
    <phoneticPr fontId="2"/>
  </si>
  <si>
    <t>(㎡）</t>
    <phoneticPr fontId="2"/>
  </si>
  <si>
    <t>備　考</t>
    <rPh sb="0" eb="1">
      <t>ビ</t>
    </rPh>
    <rPh sb="2" eb="3">
      <t>コウ</t>
    </rPh>
    <phoneticPr fontId="2"/>
  </si>
  <si>
    <t>現在単価</t>
    <rPh sb="0" eb="2">
      <t>ゲンザイ</t>
    </rPh>
    <rPh sb="2" eb="4">
      <t>タンカ</t>
    </rPh>
    <phoneticPr fontId="2"/>
  </si>
  <si>
    <t>補正　　　　　　指数</t>
    <rPh sb="0" eb="2">
      <t>ホセイ</t>
    </rPh>
    <rPh sb="8" eb="10">
      <t>シスウ</t>
    </rPh>
    <phoneticPr fontId="2"/>
  </si>
  <si>
    <t>事業認可時単価</t>
    <rPh sb="0" eb="2">
      <t>ジギョウ</t>
    </rPh>
    <rPh sb="2" eb="4">
      <t>ニンカ</t>
    </rPh>
    <rPh sb="4" eb="5">
      <t>ジ</t>
    </rPh>
    <rPh sb="5" eb="7">
      <t>タンカ</t>
    </rPh>
    <phoneticPr fontId="2"/>
  </si>
  <si>
    <t>評価日</t>
    <rPh sb="0" eb="2">
      <t>ヒョウカ</t>
    </rPh>
    <rPh sb="2" eb="3">
      <t>ビ</t>
    </rPh>
    <phoneticPr fontId="2"/>
  </si>
  <si>
    <t>単　価</t>
    <rPh sb="0" eb="1">
      <t>タン</t>
    </rPh>
    <rPh sb="2" eb="3">
      <t>アタイ</t>
    </rPh>
    <phoneticPr fontId="2"/>
  </si>
  <si>
    <t>評価額</t>
    <rPh sb="0" eb="3">
      <t>ヒョウカガク</t>
    </rPh>
    <phoneticPr fontId="2"/>
  </si>
  <si>
    <t>評価面積</t>
    <rPh sb="0" eb="2">
      <t>ヒョウカ</t>
    </rPh>
    <rPh sb="2" eb="4">
      <t>メンセキ</t>
    </rPh>
    <phoneticPr fontId="2"/>
  </si>
  <si>
    <t>地目</t>
    <rPh sb="0" eb="2">
      <t>チモク</t>
    </rPh>
    <phoneticPr fontId="2"/>
  </si>
  <si>
    <t>地番</t>
    <rPh sb="0" eb="2">
      <t>チバン</t>
    </rPh>
    <phoneticPr fontId="2"/>
  </si>
  <si>
    <t>路線名又は地帯名</t>
    <rPh sb="0" eb="2">
      <t>ロセン</t>
    </rPh>
    <rPh sb="2" eb="3">
      <t>メイ</t>
    </rPh>
    <rPh sb="3" eb="4">
      <t>マタ</t>
    </rPh>
    <rPh sb="5" eb="7">
      <t>チタイ</t>
    </rPh>
    <rPh sb="7" eb="8">
      <t>メイ</t>
    </rPh>
    <phoneticPr fontId="2"/>
  </si>
  <si>
    <t>図面対照番号</t>
    <rPh sb="0" eb="2">
      <t>ズメン</t>
    </rPh>
    <rPh sb="2" eb="4">
      <t>タイショウ</t>
    </rPh>
    <rPh sb="4" eb="6">
      <t>バンゴウ</t>
    </rPh>
    <phoneticPr fontId="2"/>
  </si>
  <si>
    <t>評価方法</t>
    <rPh sb="0" eb="2">
      <t>ヒョウカ</t>
    </rPh>
    <rPh sb="2" eb="4">
      <t>ホウホウ</t>
    </rPh>
    <phoneticPr fontId="2"/>
  </si>
  <si>
    <t>当初事業認可　(　　年　　月　　日　　)</t>
    <rPh sb="0" eb="2">
      <t>トウショ</t>
    </rPh>
    <rPh sb="2" eb="4">
      <t>ジギョウ</t>
    </rPh>
    <rPh sb="4" eb="6">
      <t>ニンカ</t>
    </rPh>
    <rPh sb="10" eb="11">
      <t>ネン</t>
    </rPh>
    <rPh sb="13" eb="14">
      <t>ガツ</t>
    </rPh>
    <rPh sb="16" eb="17">
      <t>ニチ</t>
    </rPh>
    <phoneticPr fontId="2"/>
  </si>
  <si>
    <t>(7)地価の現況</t>
    <rPh sb="3" eb="5">
      <t>チカ</t>
    </rPh>
    <rPh sb="6" eb="8">
      <t>ゲンキョウ</t>
    </rPh>
    <phoneticPr fontId="2"/>
  </si>
  <si>
    <t>(　　年　　月　　日現在)</t>
    <rPh sb="3" eb="4">
      <t>ネン</t>
    </rPh>
    <rPh sb="6" eb="7">
      <t>ガツ</t>
    </rPh>
    <rPh sb="9" eb="10">
      <t>ニチ</t>
    </rPh>
    <rPh sb="10" eb="12">
      <t>ゲンザイ</t>
    </rPh>
    <phoneticPr fontId="2"/>
  </si>
  <si>
    <t>用地買収方式事業費積算説明図</t>
    <rPh sb="0" eb="2">
      <t>ヨウチ</t>
    </rPh>
    <rPh sb="2" eb="4">
      <t>バイシュウ</t>
    </rPh>
    <rPh sb="4" eb="6">
      <t>ホウシキ</t>
    </rPh>
    <rPh sb="6" eb="9">
      <t>ジギョウヒ</t>
    </rPh>
    <rPh sb="9" eb="11">
      <t>セキサン</t>
    </rPh>
    <rPh sb="11" eb="13">
      <t>セツメイ</t>
    </rPh>
    <rPh sb="13" eb="14">
      <t>ズ</t>
    </rPh>
    <phoneticPr fontId="2"/>
  </si>
  <si>
    <t>(8)用地買収方式事業費積算説明図</t>
    <rPh sb="3" eb="5">
      <t>ヨウチ</t>
    </rPh>
    <rPh sb="5" eb="7">
      <t>バイシュウ</t>
    </rPh>
    <rPh sb="7" eb="9">
      <t>ホウシキ</t>
    </rPh>
    <rPh sb="9" eb="12">
      <t>ジギョウヒ</t>
    </rPh>
    <rPh sb="12" eb="14">
      <t>セキサン</t>
    </rPh>
    <rPh sb="14" eb="16">
      <t>セツメイ</t>
    </rPh>
    <rPh sb="16" eb="17">
      <t>ズ</t>
    </rPh>
    <phoneticPr fontId="2"/>
  </si>
  <si>
    <t>施行前単価等積算説明図</t>
    <rPh sb="0" eb="2">
      <t>シコウ</t>
    </rPh>
    <rPh sb="2" eb="3">
      <t>マエ</t>
    </rPh>
    <rPh sb="3" eb="6">
      <t>タンカナド</t>
    </rPh>
    <rPh sb="6" eb="8">
      <t>セキサン</t>
    </rPh>
    <rPh sb="8" eb="10">
      <t>セツメイ</t>
    </rPh>
    <rPh sb="10" eb="11">
      <t>ズ</t>
    </rPh>
    <phoneticPr fontId="2"/>
  </si>
  <si>
    <t>(9)施行前単価等積算説明図</t>
    <rPh sb="3" eb="5">
      <t>シコウ</t>
    </rPh>
    <rPh sb="5" eb="6">
      <t>マエ</t>
    </rPh>
    <rPh sb="6" eb="9">
      <t>タンカナド</t>
    </rPh>
    <rPh sb="9" eb="11">
      <t>セキサン</t>
    </rPh>
    <rPh sb="11" eb="13">
      <t>セツメイ</t>
    </rPh>
    <rPh sb="13" eb="14">
      <t>ズ</t>
    </rPh>
    <phoneticPr fontId="2"/>
  </si>
  <si>
    <t>(注) 電線共同溝等（共同溝、自治体管路等を含む）を施行する場合は、「(うち電線共同溝等)」欄に、道路整備費用のうち、電線共同溝等整備にかかる金額等を記入すること。</t>
    <rPh sb="1" eb="2">
      <t>チュウ</t>
    </rPh>
    <rPh sb="4" eb="6">
      <t>デンセン</t>
    </rPh>
    <rPh sb="6" eb="8">
      <t>キョウドウ</t>
    </rPh>
    <rPh sb="8" eb="9">
      <t>コウ</t>
    </rPh>
    <rPh sb="9" eb="10">
      <t>トウ</t>
    </rPh>
    <rPh sb="11" eb="14">
      <t>キョウドウコウ</t>
    </rPh>
    <rPh sb="15" eb="18">
      <t>ジチタイ</t>
    </rPh>
    <rPh sb="18" eb="20">
      <t>カンロ</t>
    </rPh>
    <rPh sb="20" eb="21">
      <t>トウ</t>
    </rPh>
    <rPh sb="22" eb="23">
      <t>フク</t>
    </rPh>
    <rPh sb="26" eb="28">
      <t>セコウ</t>
    </rPh>
    <rPh sb="30" eb="32">
      <t>バアイ</t>
    </rPh>
    <rPh sb="38" eb="40">
      <t>デンセン</t>
    </rPh>
    <rPh sb="40" eb="42">
      <t>キョウドウ</t>
    </rPh>
    <rPh sb="42" eb="44">
      <t>ミゾナド</t>
    </rPh>
    <rPh sb="46" eb="47">
      <t>ラン</t>
    </rPh>
    <rPh sb="49" eb="51">
      <t>ドウロ</t>
    </rPh>
    <rPh sb="51" eb="53">
      <t>セイビ</t>
    </rPh>
    <rPh sb="53" eb="55">
      <t>ヒヨウ</t>
    </rPh>
    <rPh sb="59" eb="61">
      <t>デンセン</t>
    </rPh>
    <rPh sb="61" eb="64">
      <t>キョウドウコウ</t>
    </rPh>
    <rPh sb="64" eb="65">
      <t>トウ</t>
    </rPh>
    <rPh sb="65" eb="67">
      <t>セイビ</t>
    </rPh>
    <rPh sb="71" eb="73">
      <t>キンガク</t>
    </rPh>
    <rPh sb="73" eb="74">
      <t>トウ</t>
    </rPh>
    <phoneticPr fontId="2"/>
  </si>
  <si>
    <t>借入金利息</t>
    <rPh sb="0" eb="2">
      <t>カリイレ</t>
    </rPh>
    <rPh sb="2" eb="3">
      <t>キン</t>
    </rPh>
    <rPh sb="3" eb="5">
      <t>リソク</t>
    </rPh>
    <phoneticPr fontId="2"/>
  </si>
  <si>
    <t>ニ） 法第135条による負担</t>
    <rPh sb="3" eb="4">
      <t>ホウ</t>
    </rPh>
    <rPh sb="4" eb="5">
      <t>ダイ</t>
    </rPh>
    <rPh sb="8" eb="9">
      <t>ジョウ</t>
    </rPh>
    <rPh sb="12" eb="14">
      <t>フタン</t>
    </rPh>
    <phoneticPr fontId="2"/>
  </si>
  <si>
    <t>その他(　　)</t>
    <rPh sb="2" eb="3">
      <t>タ</t>
    </rPh>
    <phoneticPr fontId="2"/>
  </si>
  <si>
    <t>調査設計</t>
    <rPh sb="0" eb="2">
      <t>チョウサ</t>
    </rPh>
    <rPh sb="2" eb="4">
      <t>セッケイ</t>
    </rPh>
    <phoneticPr fontId="2"/>
  </si>
  <si>
    <t>・ガス</t>
    <phoneticPr fontId="2"/>
  </si>
  <si>
    <t>その他工事費</t>
    <rPh sb="2" eb="3">
      <t>タ</t>
    </rPh>
    <rPh sb="3" eb="5">
      <t>コウジ</t>
    </rPh>
    <rPh sb="5" eb="6">
      <t>ヒ</t>
    </rPh>
    <phoneticPr fontId="2"/>
  </si>
  <si>
    <t>・電気</t>
    <rPh sb="1" eb="3">
      <t>デンキ</t>
    </rPh>
    <phoneticPr fontId="2"/>
  </si>
  <si>
    <t>(その他)</t>
    <rPh sb="3" eb="4">
      <t>タ</t>
    </rPh>
    <phoneticPr fontId="2"/>
  </si>
  <si>
    <t>・下水道</t>
    <rPh sb="1" eb="4">
      <t>ゲスイドウ</t>
    </rPh>
    <phoneticPr fontId="2"/>
  </si>
  <si>
    <t>法第2条2項</t>
    <rPh sb="0" eb="1">
      <t>ホウ</t>
    </rPh>
    <rPh sb="1" eb="2">
      <t>ダイ</t>
    </rPh>
    <rPh sb="3" eb="4">
      <t>ジョウ</t>
    </rPh>
    <rPh sb="5" eb="6">
      <t>コウ</t>
    </rPh>
    <phoneticPr fontId="2"/>
  </si>
  <si>
    <t>・上水道</t>
    <rPh sb="1" eb="4">
      <t>ジョウスイドウ</t>
    </rPh>
    <phoneticPr fontId="2"/>
  </si>
  <si>
    <t>(立体換地建築物)</t>
    <rPh sb="1" eb="3">
      <t>リッタイ</t>
    </rPh>
    <rPh sb="3" eb="5">
      <t>カンチ</t>
    </rPh>
    <rPh sb="5" eb="8">
      <t>ケンチクブツ</t>
    </rPh>
    <phoneticPr fontId="2"/>
  </si>
  <si>
    <t>ハ) 法第2条2項による負担</t>
    <rPh sb="3" eb="4">
      <t>ホウ</t>
    </rPh>
    <rPh sb="4" eb="5">
      <t>ダイ</t>
    </rPh>
    <rPh sb="6" eb="7">
      <t>ジョウ</t>
    </rPh>
    <rPh sb="8" eb="9">
      <t>コウ</t>
    </rPh>
    <rPh sb="12" eb="14">
      <t>フタン</t>
    </rPh>
    <phoneticPr fontId="2"/>
  </si>
  <si>
    <t>宅地整地</t>
    <rPh sb="0" eb="2">
      <t>タクチ</t>
    </rPh>
    <rPh sb="2" eb="4">
      <t>セイチ</t>
    </rPh>
    <phoneticPr fontId="2"/>
  </si>
  <si>
    <t>その他工事費・利息・事務費等</t>
    <rPh sb="2" eb="3">
      <t>タ</t>
    </rPh>
    <rPh sb="3" eb="6">
      <t>コウジヒ</t>
    </rPh>
    <rPh sb="7" eb="9">
      <t>リソク</t>
    </rPh>
    <rPh sb="10" eb="13">
      <t>ジムヒ</t>
    </rPh>
    <rPh sb="13" eb="14">
      <t>トウ</t>
    </rPh>
    <phoneticPr fontId="2"/>
  </si>
  <si>
    <t>・調整池(他の開発の分も併せて整備する場合)</t>
    <rPh sb="1" eb="3">
      <t>チョウセイ</t>
    </rPh>
    <rPh sb="3" eb="4">
      <t>イケ</t>
    </rPh>
    <rPh sb="5" eb="6">
      <t>タ</t>
    </rPh>
    <rPh sb="7" eb="9">
      <t>カイハツ</t>
    </rPh>
    <rPh sb="10" eb="11">
      <t>ブン</t>
    </rPh>
    <rPh sb="12" eb="13">
      <t>アワ</t>
    </rPh>
    <rPh sb="15" eb="17">
      <t>セイビ</t>
    </rPh>
    <rPh sb="19" eb="21">
      <t>バアイ</t>
    </rPh>
    <phoneticPr fontId="2"/>
  </si>
  <si>
    <t>・電線共同溝等</t>
    <rPh sb="1" eb="3">
      <t>デンセン</t>
    </rPh>
    <rPh sb="3" eb="6">
      <t>キョウドウコウ</t>
    </rPh>
    <rPh sb="6" eb="7">
      <t>トウ</t>
    </rPh>
    <phoneticPr fontId="2"/>
  </si>
  <si>
    <t>その他（　　）</t>
    <rPh sb="2" eb="3">
      <t>タ</t>
    </rPh>
    <phoneticPr fontId="2"/>
  </si>
  <si>
    <t>・自由通路(歩行者専用通路として整備する場合)</t>
    <rPh sb="1" eb="3">
      <t>ジユウ</t>
    </rPh>
    <rPh sb="3" eb="5">
      <t>ツウロ</t>
    </rPh>
    <rPh sb="6" eb="9">
      <t>ホコウシャ</t>
    </rPh>
    <rPh sb="9" eb="11">
      <t>センヨウ</t>
    </rPh>
    <rPh sb="11" eb="13">
      <t>ツウロ</t>
    </rPh>
    <rPh sb="16" eb="18">
      <t>セイビ</t>
    </rPh>
    <rPh sb="20" eb="22">
      <t>バアイ</t>
    </rPh>
    <phoneticPr fontId="2"/>
  </si>
  <si>
    <t>減価補償</t>
    <rPh sb="0" eb="2">
      <t>ゲンカ</t>
    </rPh>
    <rPh sb="2" eb="4">
      <t>ホショウ</t>
    </rPh>
    <phoneticPr fontId="2"/>
  </si>
  <si>
    <t>(鉄道事業の受益増加分がある場合)</t>
    <rPh sb="1" eb="3">
      <t>テツドウ</t>
    </rPh>
    <rPh sb="3" eb="5">
      <t>ジギョウ</t>
    </rPh>
    <rPh sb="6" eb="8">
      <t>ジュエキ</t>
    </rPh>
    <rPh sb="8" eb="11">
      <t>ゾウカブン</t>
    </rPh>
    <rPh sb="14" eb="16">
      <t>バアイ</t>
    </rPh>
    <phoneticPr fontId="2"/>
  </si>
  <si>
    <t>移設</t>
    <rPh sb="0" eb="2">
      <t>イセツ</t>
    </rPh>
    <phoneticPr fontId="2"/>
  </si>
  <si>
    <t>・駅前広場鉄道の移設等</t>
    <rPh sb="1" eb="3">
      <t>エキマエ</t>
    </rPh>
    <rPh sb="3" eb="5">
      <t>ヒロバ</t>
    </rPh>
    <rPh sb="5" eb="7">
      <t>テツドウ</t>
    </rPh>
    <rPh sb="8" eb="10">
      <t>イセツ</t>
    </rPh>
    <rPh sb="10" eb="11">
      <t>トウ</t>
    </rPh>
    <phoneticPr fontId="2"/>
  </si>
  <si>
    <t>移転</t>
    <rPh sb="0" eb="2">
      <t>イテン</t>
    </rPh>
    <phoneticPr fontId="2"/>
  </si>
  <si>
    <t>移転移設補償費</t>
    <rPh sb="0" eb="2">
      <t>イテン</t>
    </rPh>
    <rPh sb="2" eb="4">
      <t>イセツ</t>
    </rPh>
    <rPh sb="4" eb="6">
      <t>ホショウ</t>
    </rPh>
    <rPh sb="6" eb="7">
      <t>ヒ</t>
    </rPh>
    <phoneticPr fontId="2"/>
  </si>
  <si>
    <t>・駅前広場</t>
    <rPh sb="1" eb="3">
      <t>エキマエ</t>
    </rPh>
    <rPh sb="3" eb="5">
      <t>ヒロバ</t>
    </rPh>
    <phoneticPr fontId="2"/>
  </si>
  <si>
    <t>ロ) 他事業者と費用分担が必要な施設</t>
    <rPh sb="3" eb="5">
      <t>タジ</t>
    </rPh>
    <rPh sb="5" eb="7">
      <t>ギョウシャ</t>
    </rPh>
    <rPh sb="8" eb="10">
      <t>ヒヨウ</t>
    </rPh>
    <rPh sb="10" eb="12">
      <t>ブンタン</t>
    </rPh>
    <rPh sb="13" eb="15">
      <t>ヒツヨウ</t>
    </rPh>
    <rPh sb="16" eb="18">
      <t>シセツ</t>
    </rPh>
    <phoneticPr fontId="2"/>
  </si>
  <si>
    <t>河川･水路</t>
    <rPh sb="0" eb="2">
      <t>カセン</t>
    </rPh>
    <rPh sb="3" eb="5">
      <t>スイロ</t>
    </rPh>
    <phoneticPr fontId="2"/>
  </si>
  <si>
    <t>(うち電線共同溝等)</t>
    <phoneticPr fontId="2"/>
  </si>
  <si>
    <t>小計</t>
    <phoneticPr fontId="2"/>
  </si>
  <si>
    <t>特殊道路</t>
    <rPh sb="0" eb="2">
      <t>トクシュ</t>
    </rPh>
    <rPh sb="2" eb="4">
      <t>ドウロ</t>
    </rPh>
    <phoneticPr fontId="2"/>
  </si>
  <si>
    <t>イ) 公共施設又は宅地の整備水準の向上</t>
    <rPh sb="3" eb="5">
      <t>コウキョウ</t>
    </rPh>
    <rPh sb="5" eb="7">
      <t>シセツ</t>
    </rPh>
    <rPh sb="7" eb="8">
      <t>マタ</t>
    </rPh>
    <rPh sb="9" eb="11">
      <t>タクチ</t>
    </rPh>
    <rPh sb="12" eb="14">
      <t>セイビ</t>
    </rPh>
    <rPh sb="14" eb="16">
      <t>スイジュン</t>
    </rPh>
    <rPh sb="17" eb="19">
      <t>コウジョウ</t>
    </rPh>
    <phoneticPr fontId="2"/>
  </si>
  <si>
    <t>都市計画道路</t>
    <rPh sb="0" eb="2">
      <t>トシ</t>
    </rPh>
    <rPh sb="2" eb="4">
      <t>ケイカク</t>
    </rPh>
    <rPh sb="4" eb="6">
      <t>ドウロ</t>
    </rPh>
    <phoneticPr fontId="2"/>
  </si>
  <si>
    <t>道　路</t>
    <rPh sb="0" eb="1">
      <t>ミチ</t>
    </rPh>
    <rPh sb="2" eb="3">
      <t>ミチ</t>
    </rPh>
    <phoneticPr fontId="2"/>
  </si>
  <si>
    <t>　次の事項に該当する場合は、その費用負担の考え方と内訳を記述すること。</t>
    <rPh sb="1" eb="2">
      <t>ツギ</t>
    </rPh>
    <rPh sb="3" eb="5">
      <t>ジコウ</t>
    </rPh>
    <rPh sb="6" eb="8">
      <t>ガイトウ</t>
    </rPh>
    <rPh sb="10" eb="12">
      <t>バアイ</t>
    </rPh>
    <rPh sb="16" eb="18">
      <t>ヒヨウ</t>
    </rPh>
    <rPh sb="18" eb="20">
      <t>フタン</t>
    </rPh>
    <rPh sb="21" eb="22">
      <t>カンガ</t>
    </rPh>
    <rPh sb="23" eb="24">
      <t>カタ</t>
    </rPh>
    <rPh sb="25" eb="27">
      <t>ウチワケ</t>
    </rPh>
    <rPh sb="28" eb="30">
      <t>キジュツ</t>
    </rPh>
    <phoneticPr fontId="2"/>
  </si>
  <si>
    <t>うち関連社会資本整備事業　　　　　　　　　　　　　　　　　及び効果促進事業による
施行分</t>
    <rPh sb="2" eb="4">
      <t>カンレン</t>
    </rPh>
    <rPh sb="4" eb="8">
      <t>シャカイシホン</t>
    </rPh>
    <rPh sb="8" eb="10">
      <t>セイビ</t>
    </rPh>
    <rPh sb="10" eb="12">
      <t>ジギョウ</t>
    </rPh>
    <rPh sb="31" eb="33">
      <t>コウカ</t>
    </rPh>
    <rPh sb="33" eb="35">
      <t>ソクシン</t>
    </rPh>
    <rPh sb="35" eb="37">
      <t>ジギョウ</t>
    </rPh>
    <rPh sb="41" eb="43">
      <t>シコウ</t>
    </rPh>
    <rPh sb="43" eb="44">
      <t>ブン</t>
    </rPh>
    <phoneticPr fontId="2"/>
  </si>
  <si>
    <t>うち道路及び地域住宅支援
による施行分</t>
    <rPh sb="2" eb="4">
      <t>ドウロ</t>
    </rPh>
    <rPh sb="4" eb="5">
      <t>オヨ</t>
    </rPh>
    <rPh sb="6" eb="8">
      <t>チイキ</t>
    </rPh>
    <rPh sb="8" eb="10">
      <t>ジュウタク</t>
    </rPh>
    <rPh sb="10" eb="12">
      <t>シエン</t>
    </rPh>
    <rPh sb="16" eb="18">
      <t>セコウ</t>
    </rPh>
    <rPh sb="18" eb="19">
      <t>ブン</t>
    </rPh>
    <phoneticPr fontId="2"/>
  </si>
  <si>
    <t>単位</t>
    <rPh sb="0" eb="2">
      <t>タンイ</t>
    </rPh>
    <phoneticPr fontId="2"/>
  </si>
  <si>
    <t>(2)費用負担の考え方と内訳</t>
    <rPh sb="3" eb="5">
      <t>ヒヨウ</t>
    </rPh>
    <rPh sb="5" eb="7">
      <t>フタン</t>
    </rPh>
    <rPh sb="8" eb="9">
      <t>カンガ</t>
    </rPh>
    <rPh sb="10" eb="11">
      <t>カタ</t>
    </rPh>
    <rPh sb="12" eb="14">
      <t>ウチワケ</t>
    </rPh>
    <phoneticPr fontId="2"/>
  </si>
  <si>
    <t>(1)支出</t>
    <rPh sb="3" eb="5">
      <t>シシュツ</t>
    </rPh>
    <phoneticPr fontId="2"/>
  </si>
  <si>
    <t>資金計画(支出)</t>
    <rPh sb="0" eb="2">
      <t>シキン</t>
    </rPh>
    <rPh sb="2" eb="4">
      <t>ケイカク</t>
    </rPh>
    <rPh sb="5" eb="7">
      <t>シシュツ</t>
    </rPh>
    <phoneticPr fontId="2"/>
  </si>
  <si>
    <t>シート５</t>
    <phoneticPr fontId="2"/>
  </si>
  <si>
    <t>借入金返済</t>
    <rPh sb="0" eb="2">
      <t>カリイレ</t>
    </rPh>
    <rPh sb="2" eb="3">
      <t>キン</t>
    </rPh>
    <rPh sb="3" eb="5">
      <t>ヘンサイ</t>
    </rPh>
    <phoneticPr fontId="2"/>
  </si>
  <si>
    <t>その他工事費･事務費等</t>
    <rPh sb="2" eb="3">
      <t>タ</t>
    </rPh>
    <rPh sb="3" eb="5">
      <t>コウジ</t>
    </rPh>
    <rPh sb="5" eb="6">
      <t>ヒ</t>
    </rPh>
    <rPh sb="7" eb="10">
      <t>ジムヒ</t>
    </rPh>
    <rPh sb="10" eb="11">
      <t>トウ</t>
    </rPh>
    <phoneticPr fontId="2"/>
  </si>
  <si>
    <t>公共施設整備費</t>
    <rPh sb="0" eb="2">
      <t>コウキョウ</t>
    </rPh>
    <rPh sb="2" eb="4">
      <t>シセツ</t>
    </rPh>
    <rPh sb="4" eb="6">
      <t>セイビ</t>
    </rPh>
    <rPh sb="6" eb="7">
      <t>ヒ</t>
    </rPh>
    <phoneticPr fontId="2"/>
  </si>
  <si>
    <t>支出</t>
    <rPh sb="0" eb="2">
      <t>シシュツ</t>
    </rPh>
    <phoneticPr fontId="2"/>
  </si>
  <si>
    <t>借入金</t>
    <rPh sb="0" eb="2">
      <t>カリイレ</t>
    </rPh>
    <rPh sb="2" eb="3">
      <t>キン</t>
    </rPh>
    <phoneticPr fontId="2"/>
  </si>
  <si>
    <t>地方特定道路Ｂ　　　　　　　　　　　　　　　　　　　　　　　　　　　　（単独事業路線分）</t>
    <rPh sb="0" eb="2">
      <t>チホウ</t>
    </rPh>
    <rPh sb="2" eb="4">
      <t>トクテイ</t>
    </rPh>
    <rPh sb="4" eb="6">
      <t>ドウロ</t>
    </rPh>
    <rPh sb="36" eb="38">
      <t>タンドク</t>
    </rPh>
    <rPh sb="38" eb="40">
      <t>ジギョウ</t>
    </rPh>
    <rPh sb="40" eb="42">
      <t>ロセン</t>
    </rPh>
    <rPh sb="42" eb="43">
      <t>ブン</t>
    </rPh>
    <phoneticPr fontId="2"/>
  </si>
  <si>
    <t>そ　　　の　　　他</t>
    <rPh sb="8" eb="9">
      <t>タ</t>
    </rPh>
    <phoneticPr fontId="2"/>
  </si>
  <si>
    <t>河　　　　　　　　川</t>
    <rPh sb="0" eb="1">
      <t>カワ</t>
    </rPh>
    <rPh sb="9" eb="10">
      <t>カワ</t>
    </rPh>
    <phoneticPr fontId="2"/>
  </si>
  <si>
    <t>公　　　　　　　　園</t>
    <rPh sb="0" eb="1">
      <t>コウ</t>
    </rPh>
    <rPh sb="9" eb="10">
      <t>エン</t>
    </rPh>
    <phoneticPr fontId="2"/>
  </si>
  <si>
    <t>道　　　　　　　　路</t>
    <rPh sb="0" eb="1">
      <t>ミチ</t>
    </rPh>
    <rPh sb="9" eb="10">
      <t>ロ</t>
    </rPh>
    <phoneticPr fontId="2"/>
  </si>
  <si>
    <t>公管金</t>
    <rPh sb="0" eb="1">
      <t>コウ</t>
    </rPh>
    <rPh sb="1" eb="3">
      <t>カンキン</t>
    </rPh>
    <phoneticPr fontId="2"/>
  </si>
  <si>
    <t>地方特定道路Ａ　　　　　　　　　　　　　　　　　　　　　　　　　　　　（補助対象路線分）</t>
    <rPh sb="0" eb="2">
      <t>チホウ</t>
    </rPh>
    <rPh sb="2" eb="4">
      <t>トクテイ</t>
    </rPh>
    <rPh sb="4" eb="6">
      <t>ドウロ</t>
    </rPh>
    <rPh sb="36" eb="38">
      <t>ホジョ</t>
    </rPh>
    <rPh sb="38" eb="40">
      <t>タイショウ</t>
    </rPh>
    <rPh sb="40" eb="42">
      <t>ロセン</t>
    </rPh>
    <rPh sb="42" eb="43">
      <t>ブン</t>
    </rPh>
    <phoneticPr fontId="2"/>
  </si>
  <si>
    <t>土地区画整理</t>
    <rPh sb="0" eb="6">
      <t>トチクカクセイリ</t>
    </rPh>
    <phoneticPr fontId="2"/>
  </si>
  <si>
    <t>国際競争拠点
都市整備</t>
    <rPh sb="0" eb="2">
      <t>コクサイ</t>
    </rPh>
    <rPh sb="2" eb="4">
      <t>キョウソウ</t>
    </rPh>
    <rPh sb="4" eb="6">
      <t>キョテン</t>
    </rPh>
    <rPh sb="7" eb="9">
      <t>トシ</t>
    </rPh>
    <rPh sb="9" eb="11">
      <t>セイビ</t>
    </rPh>
    <phoneticPr fontId="2"/>
  </si>
  <si>
    <t>都市再生整備計画</t>
    <rPh sb="0" eb="2">
      <t>トシ</t>
    </rPh>
    <rPh sb="2" eb="4">
      <t>サイセイ</t>
    </rPh>
    <rPh sb="4" eb="6">
      <t>セイビ</t>
    </rPh>
    <rPh sb="6" eb="8">
      <t>ケイカク</t>
    </rPh>
    <phoneticPr fontId="2"/>
  </si>
  <si>
    <r>
      <t>旧地域活力基盤創造交付金</t>
    </r>
    <r>
      <rPr>
        <sz val="8"/>
        <color indexed="8"/>
        <rFont val="ＭＳ Ｐ明朝"/>
        <family val="1"/>
        <charset val="128"/>
      </rPr>
      <t xml:space="preserve">
</t>
    </r>
    <r>
      <rPr>
        <sz val="9"/>
        <color indexed="8"/>
        <rFont val="ＭＳ Ｐ明朝"/>
        <family val="1"/>
        <charset val="128"/>
      </rPr>
      <t>地方道路整備事業</t>
    </r>
    <rPh sb="0" eb="1">
      <t>キュウ</t>
    </rPh>
    <rPh sb="1" eb="3">
      <t>チイキ</t>
    </rPh>
    <rPh sb="3" eb="5">
      <t>カツリョク</t>
    </rPh>
    <rPh sb="5" eb="7">
      <t>キバン</t>
    </rPh>
    <rPh sb="7" eb="9">
      <t>ソウゾウ</t>
    </rPh>
    <rPh sb="9" eb="12">
      <t>コウフキン</t>
    </rPh>
    <rPh sb="13" eb="15">
      <t>チホウ</t>
    </rPh>
    <rPh sb="15" eb="17">
      <t>ドウロ</t>
    </rPh>
    <rPh sb="17" eb="19">
      <t>セイビ</t>
    </rPh>
    <rPh sb="19" eb="21">
      <t>ジギョウ</t>
    </rPh>
    <phoneticPr fontId="2"/>
  </si>
  <si>
    <t>旧通常費</t>
    <rPh sb="0" eb="1">
      <t>キュウ</t>
    </rPh>
    <rPh sb="1" eb="3">
      <t>ツウジョウ</t>
    </rPh>
    <rPh sb="3" eb="4">
      <t>ヒ</t>
    </rPh>
    <phoneticPr fontId="2"/>
  </si>
  <si>
    <t>基幹事業</t>
    <rPh sb="0" eb="4">
      <t>キカンジギョウ</t>
    </rPh>
    <phoneticPr fontId="2"/>
  </si>
  <si>
    <t>都市再生　　　　　　区画整理</t>
    <rPh sb="0" eb="2">
      <t>トシ</t>
    </rPh>
    <rPh sb="2" eb="4">
      <t>サイセイ</t>
    </rPh>
    <rPh sb="10" eb="12">
      <t>クカク</t>
    </rPh>
    <rPh sb="12" eb="14">
      <t>セイリ</t>
    </rPh>
    <phoneticPr fontId="2"/>
  </si>
  <si>
    <t>都市再生区画整理</t>
    <rPh sb="4" eb="6">
      <t>クカク</t>
    </rPh>
    <rPh sb="6" eb="8">
      <t>セイリ</t>
    </rPh>
    <phoneticPr fontId="2"/>
  </si>
  <si>
    <t>通　　　 　 　　　　常　　　　　　 　　費</t>
    <phoneticPr fontId="2"/>
  </si>
  <si>
    <t>収入</t>
    <rPh sb="0" eb="2">
      <t>シュウニュウ</t>
    </rPh>
    <phoneticPr fontId="2"/>
  </si>
  <si>
    <t>Ｈ　年度</t>
    <rPh sb="2" eb="4">
      <t>ネンド</t>
    </rPh>
    <phoneticPr fontId="2"/>
  </si>
  <si>
    <t>資金計画（年度別収支計画)</t>
    <rPh sb="0" eb="2">
      <t>シキン</t>
    </rPh>
    <rPh sb="2" eb="4">
      <t>ケイカク</t>
    </rPh>
    <rPh sb="5" eb="7">
      <t>ネンド</t>
    </rPh>
    <rPh sb="7" eb="8">
      <t>ベツ</t>
    </rPh>
    <rPh sb="8" eb="10">
      <t>シュウシ</t>
    </rPh>
    <rPh sb="10" eb="12">
      <t>ケイカク</t>
    </rPh>
    <phoneticPr fontId="2"/>
  </si>
  <si>
    <t>シート６</t>
    <phoneticPr fontId="2"/>
  </si>
  <si>
    <t>一体型プログラム、密集リノベーション整備計画への位置づけ、旧大都市法の重点供給地域、拠点的市街地形成重点地区において公益施設等が整備される場合、都市再構築戦略事業【人口密度維持タイプ】、地方都市リノベーション事業で行う場合に係る面積要件の緩和措置を適用する場合は、以下に適用要件と適用状況を記入すること</t>
    <rPh sb="72" eb="74">
      <t>トシ</t>
    </rPh>
    <rPh sb="74" eb="77">
      <t>サイコウチク</t>
    </rPh>
    <rPh sb="77" eb="79">
      <t>センリャク</t>
    </rPh>
    <rPh sb="79" eb="81">
      <t>ジギョウ</t>
    </rPh>
    <rPh sb="82" eb="84">
      <t>ジンコウ</t>
    </rPh>
    <rPh sb="84" eb="86">
      <t>ミツド</t>
    </rPh>
    <rPh sb="86" eb="88">
      <t>イジ</t>
    </rPh>
    <rPh sb="93" eb="95">
      <t>チホウ</t>
    </rPh>
    <rPh sb="95" eb="97">
      <t>トシ</t>
    </rPh>
    <rPh sb="104" eb="106">
      <t>ジギョウ</t>
    </rPh>
    <rPh sb="107" eb="108">
      <t>オコナ</t>
    </rPh>
    <rPh sb="109" eb="111">
      <t>バアイ</t>
    </rPh>
    <phoneticPr fontId="2"/>
  </si>
  <si>
    <r>
      <t>)％ ＜ 15％（20％）</t>
    </r>
    <r>
      <rPr>
        <vertAlign val="superscript"/>
        <sz val="11"/>
        <rFont val="ＭＳ Ｐ明朝"/>
        <family val="1"/>
        <charset val="128"/>
      </rPr>
      <t>＊</t>
    </r>
    <phoneticPr fontId="2"/>
  </si>
  <si>
    <t>社会資本整備総合交付金
／防災・安全交付金</t>
    <rPh sb="13" eb="15">
      <t>ボウサイ</t>
    </rPh>
    <rPh sb="16" eb="18">
      <t>アンゼン</t>
    </rPh>
    <rPh sb="18" eb="21">
      <t>コウフキン</t>
    </rPh>
    <phoneticPr fontId="2"/>
  </si>
  <si>
    <t>社会資本整備総合交付金／防災・安全交付金</t>
    <rPh sb="12" eb="14">
      <t>ボウサイ</t>
    </rPh>
    <rPh sb="15" eb="17">
      <t>アンゼン</t>
    </rPh>
    <rPh sb="17" eb="20">
      <t>コウフキン</t>
    </rPh>
    <phoneticPr fontId="2"/>
  </si>
  <si>
    <t>※公共用地の増分の用地費に2/3を乗じたもの。ただし、公益施設、誘導施設の</t>
    <rPh sb="1" eb="3">
      <t>コウキョウ</t>
    </rPh>
    <rPh sb="3" eb="5">
      <t>ヨウチ</t>
    </rPh>
    <rPh sb="6" eb="8">
      <t>ゾウブン</t>
    </rPh>
    <rPh sb="9" eb="12">
      <t>ヨウチヒ</t>
    </rPh>
    <rPh sb="17" eb="18">
      <t>ジョウ</t>
    </rPh>
    <rPh sb="27" eb="29">
      <t>コウエキ</t>
    </rPh>
    <rPh sb="29" eb="31">
      <t>シセツ</t>
    </rPh>
    <rPh sb="32" eb="34">
      <t>ユウドウ</t>
    </rPh>
    <rPh sb="34" eb="36">
      <t>シセツ</t>
    </rPh>
    <phoneticPr fontId="2"/>
  </si>
  <si>
    <t>旧活力交付金算入分</t>
    <rPh sb="0" eb="1">
      <t>キュウ</t>
    </rPh>
    <rPh sb="1" eb="3">
      <t>カツリョク</t>
    </rPh>
    <rPh sb="3" eb="6">
      <t>コウフキン</t>
    </rPh>
    <rPh sb="6" eb="8">
      <t>サンニュウ</t>
    </rPh>
    <rPh sb="8" eb="9">
      <t>ブン</t>
    </rPh>
    <phoneticPr fontId="2"/>
  </si>
  <si>
    <t>社会資本整備総合交付金
／防災・安全交付金</t>
    <rPh sb="0" eb="4">
      <t>シャカイシホン</t>
    </rPh>
    <rPh sb="4" eb="6">
      <t>セイビ</t>
    </rPh>
    <rPh sb="6" eb="8">
      <t>ソウゴウ</t>
    </rPh>
    <rPh sb="8" eb="11">
      <t>コウフキン</t>
    </rPh>
    <rPh sb="13" eb="15">
      <t>ボウサイ</t>
    </rPh>
    <rPh sb="16" eb="18">
      <t>アンゼン</t>
    </rPh>
    <rPh sb="18" eb="21">
      <t>コウフキン</t>
    </rPh>
    <phoneticPr fontId="2"/>
  </si>
  <si>
    <t>・「緑化施設等」の土塁・堀跡について、次の３点がわかる内容の記入や資料の添付してください。</t>
    <rPh sb="2" eb="4">
      <t>リョクカ</t>
    </rPh>
    <rPh sb="4" eb="6">
      <t>シセツ</t>
    </rPh>
    <rPh sb="6" eb="7">
      <t>ナド</t>
    </rPh>
    <rPh sb="9" eb="11">
      <t>ドルイ</t>
    </rPh>
    <rPh sb="12" eb="13">
      <t>ホリ</t>
    </rPh>
    <rPh sb="13" eb="14">
      <t>アト</t>
    </rPh>
    <rPh sb="19" eb="20">
      <t>ツギ</t>
    </rPh>
    <rPh sb="22" eb="23">
      <t>テン</t>
    </rPh>
    <rPh sb="27" eb="29">
      <t>ナイヨウ</t>
    </rPh>
    <rPh sb="30" eb="32">
      <t>キニュウ</t>
    </rPh>
    <rPh sb="33" eb="35">
      <t>シリョウ</t>
    </rPh>
    <rPh sb="36" eb="38">
      <t>テンプ</t>
    </rPh>
    <phoneticPr fontId="2"/>
  </si>
  <si>
    <r>
      <t>　③都市再生整備計画の区域と歴史的風致維持向上計画の重点区域の区域が重複する部分が、いずれかの区域の概ね2</t>
    </r>
    <r>
      <rPr>
        <sz val="11"/>
        <rFont val="ＭＳ Ｐゴシック"/>
        <family val="3"/>
        <charset val="128"/>
      </rPr>
      <t>/3以上であること</t>
    </r>
    <rPh sb="2" eb="4">
      <t>トシ</t>
    </rPh>
    <rPh sb="4" eb="6">
      <t>サイセイ</t>
    </rPh>
    <rPh sb="6" eb="8">
      <t>セイビ</t>
    </rPh>
    <rPh sb="8" eb="10">
      <t>ケイカク</t>
    </rPh>
    <rPh sb="11" eb="13">
      <t>クイキ</t>
    </rPh>
    <rPh sb="14" eb="17">
      <t>レキシテキ</t>
    </rPh>
    <rPh sb="17" eb="19">
      <t>フウチ</t>
    </rPh>
    <rPh sb="19" eb="21">
      <t>イジ</t>
    </rPh>
    <rPh sb="21" eb="23">
      <t>コウジョウ</t>
    </rPh>
    <rPh sb="23" eb="25">
      <t>ケイカク</t>
    </rPh>
    <rPh sb="26" eb="28">
      <t>ジュウテン</t>
    </rPh>
    <rPh sb="28" eb="30">
      <t>クイキ</t>
    </rPh>
    <rPh sb="31" eb="33">
      <t>クイキ</t>
    </rPh>
    <rPh sb="34" eb="36">
      <t>ジュウフク</t>
    </rPh>
    <rPh sb="38" eb="40">
      <t>ブブン</t>
    </rPh>
    <rPh sb="47" eb="49">
      <t>クイキ</t>
    </rPh>
    <rPh sb="50" eb="51">
      <t>オオム</t>
    </rPh>
    <rPh sb="55" eb="57">
      <t>イジョウ</t>
    </rPh>
    <phoneticPr fontId="2"/>
  </si>
  <si>
    <r>
      <t>　①文化財保護法第1</t>
    </r>
    <r>
      <rPr>
        <sz val="11"/>
        <rFont val="ＭＳ Ｐゴシック"/>
        <family val="3"/>
        <charset val="128"/>
      </rPr>
      <t>09条第1項の規定に基づく指定を受けた史跡でないこと。</t>
    </r>
    <rPh sb="2" eb="5">
      <t>ブンカザイ</t>
    </rPh>
    <rPh sb="5" eb="7">
      <t>ホゴ</t>
    </rPh>
    <rPh sb="8" eb="9">
      <t>ダイ</t>
    </rPh>
    <rPh sb="12" eb="13">
      <t>ジョウ</t>
    </rPh>
    <rPh sb="13" eb="14">
      <t>ダイ</t>
    </rPh>
    <rPh sb="15" eb="16">
      <t>コウ</t>
    </rPh>
    <rPh sb="17" eb="19">
      <t>キテイ</t>
    </rPh>
    <rPh sb="20" eb="21">
      <t>モト</t>
    </rPh>
    <rPh sb="23" eb="25">
      <t>シテイ</t>
    </rPh>
    <rPh sb="26" eb="27">
      <t>ウ</t>
    </rPh>
    <rPh sb="29" eb="31">
      <t>シセキ</t>
    </rPh>
    <phoneticPr fontId="2"/>
  </si>
  <si>
    <t>　②歴史まちづくり法第５条第８項の規定に基づく認定を受けた歴史的風致維持向上計画に位置付けられていること</t>
    <rPh sb="2" eb="4">
      <t>レキシ</t>
    </rPh>
    <rPh sb="9" eb="10">
      <t>ホウ</t>
    </rPh>
    <rPh sb="10" eb="11">
      <t>ダイ</t>
    </rPh>
    <rPh sb="12" eb="13">
      <t>ジョウ</t>
    </rPh>
    <rPh sb="13" eb="14">
      <t>ダイ</t>
    </rPh>
    <rPh sb="15" eb="16">
      <t>コウ</t>
    </rPh>
    <rPh sb="17" eb="19">
      <t>キテイ</t>
    </rPh>
    <rPh sb="20" eb="21">
      <t>モト</t>
    </rPh>
    <rPh sb="23" eb="25">
      <t>ニンテイ</t>
    </rPh>
    <rPh sb="26" eb="27">
      <t>ウ</t>
    </rPh>
    <rPh sb="29" eb="32">
      <t>レキシテキ</t>
    </rPh>
    <rPh sb="32" eb="34">
      <t>フウチ</t>
    </rPh>
    <rPh sb="34" eb="36">
      <t>イジ</t>
    </rPh>
    <rPh sb="36" eb="38">
      <t>コウジョウ</t>
    </rPh>
    <rPh sb="38" eb="40">
      <t>ケイカク</t>
    </rPh>
    <rPh sb="41" eb="43">
      <t>イチ</t>
    </rPh>
    <rPh sb="43" eb="44">
      <t>ツ</t>
    </rPh>
    <phoneticPr fontId="2"/>
  </si>
  <si>
    <t>□</t>
    <phoneticPr fontId="2"/>
  </si>
  <si>
    <t>ｍ</t>
    <phoneticPr fontId="2"/>
  </si>
  <si>
    <t>㎡</t>
    <phoneticPr fontId="2"/>
  </si>
  <si>
    <t>ウォーカブル区域（グラウンドレベル）</t>
    <rPh sb="6" eb="8">
      <t>クイキ</t>
    </rPh>
    <phoneticPr fontId="2"/>
  </si>
  <si>
    <t>㎡</t>
    <phoneticPr fontId="2"/>
  </si>
  <si>
    <t>㎡</t>
    <phoneticPr fontId="2"/>
  </si>
  <si>
    <t>㎡</t>
    <phoneticPr fontId="2"/>
  </si>
  <si>
    <t>m</t>
    <phoneticPr fontId="2"/>
  </si>
  <si>
    <t>ストリートファニチャー</t>
    <phoneticPr fontId="2"/>
  </si>
  <si>
    <t>ー</t>
    <phoneticPr fontId="2"/>
  </si>
  <si>
    <t>　　</t>
    <phoneticPr fontId="2"/>
  </si>
  <si>
    <t>滞在環境整備事業</t>
    <rPh sb="0" eb="2">
      <t>タイザイ</t>
    </rPh>
    <rPh sb="2" eb="4">
      <t>カンキョウ</t>
    </rPh>
    <rPh sb="4" eb="6">
      <t>セイビ</t>
    </rPh>
    <rPh sb="6" eb="8">
      <t>ジギョウ</t>
    </rPh>
    <phoneticPr fontId="2"/>
  </si>
  <si>
    <t>滞在環境の向上に資する環境整備（トイレ、倉庫、トランジットモール化に必要な施設等）</t>
    <rPh sb="0" eb="1">
      <t>タイザイ</t>
    </rPh>
    <rPh sb="1" eb="3">
      <t>カンキョウ</t>
    </rPh>
    <rPh sb="4" eb="6">
      <t>コウジョウ</t>
    </rPh>
    <rPh sb="7" eb="8">
      <t>シ</t>
    </rPh>
    <rPh sb="11" eb="13">
      <t>カンキョウ</t>
    </rPh>
    <rPh sb="13" eb="15">
      <t>セイビ</t>
    </rPh>
    <rPh sb="19" eb="21">
      <t>ソウコ</t>
    </rPh>
    <rPh sb="31" eb="32">
      <t>カ</t>
    </rPh>
    <rPh sb="33" eb="35">
      <t>ヒツヨウ</t>
    </rPh>
    <rPh sb="36" eb="38">
      <t>シセツ</t>
    </rPh>
    <rPh sb="38" eb="39">
      <t>トウ</t>
    </rPh>
    <phoneticPr fontId="2"/>
  </si>
  <si>
    <t>滞在環境整備に関する調査等（社会実験、コーディネート等）</t>
    <rPh sb="0" eb="2">
      <t>タイザイ</t>
    </rPh>
    <rPh sb="2" eb="4">
      <t>カンキョウ</t>
    </rPh>
    <rPh sb="4" eb="6">
      <t>セイビ</t>
    </rPh>
    <rPh sb="7" eb="8">
      <t>カン</t>
    </rPh>
    <rPh sb="10" eb="12">
      <t>チョウサ</t>
    </rPh>
    <rPh sb="12" eb="13">
      <t>トウ</t>
    </rPh>
    <rPh sb="14" eb="16">
      <t>シャカイ</t>
    </rPh>
    <rPh sb="16" eb="18">
      <t>ジッケン</t>
    </rPh>
    <rPh sb="26" eb="27">
      <t>トウ</t>
    </rPh>
    <phoneticPr fontId="2"/>
  </si>
  <si>
    <t>・その他記入事項の注意は「地域生活基盤施設」、「高質空間形成施設」のシートと同様。</t>
    <rPh sb="3" eb="4">
      <t>タ</t>
    </rPh>
    <rPh sb="4" eb="6">
      <t>キニュウ</t>
    </rPh>
    <rPh sb="6" eb="8">
      <t>ジコウ</t>
    </rPh>
    <rPh sb="9" eb="11">
      <t>チュウイ</t>
    </rPh>
    <rPh sb="13" eb="15">
      <t>チイキ</t>
    </rPh>
    <rPh sb="15" eb="17">
      <t>セイカツ</t>
    </rPh>
    <rPh sb="17" eb="19">
      <t>キバン</t>
    </rPh>
    <rPh sb="19" eb="21">
      <t>シセツ</t>
    </rPh>
    <rPh sb="24" eb="26">
      <t>コウシツ</t>
    </rPh>
    <rPh sb="26" eb="28">
      <t>クウカン</t>
    </rPh>
    <rPh sb="28" eb="30">
      <t>ケイセイ</t>
    </rPh>
    <rPh sb="30" eb="32">
      <t>シセツ</t>
    </rPh>
    <rPh sb="38" eb="40">
      <t>ドウヨウ</t>
    </rPh>
    <phoneticPr fontId="2"/>
  </si>
  <si>
    <t>「ウォーカブル区域（グランウドレベル）」欄には、ウォーカブル区域において実施するグラウンドレベル（１階部分）の整備の場合は「○」を選択すること</t>
    <phoneticPr fontId="2"/>
  </si>
  <si>
    <t>施設名／調査内容</t>
    <rPh sb="4" eb="6">
      <t>チョウサ</t>
    </rPh>
    <rPh sb="6" eb="8">
      <t>ナイヨウ</t>
    </rPh>
    <phoneticPr fontId="2"/>
  </si>
  <si>
    <t>・まちなかウォーカブル推進事業において、高次都市施設として「市民に開かれた民間による公共空間の提供」を行う場合は、備考欄にその旨記載すること。</t>
    <rPh sb="11" eb="13">
      <t>スイシン</t>
    </rPh>
    <rPh sb="13" eb="15">
      <t>ジギョウ</t>
    </rPh>
    <rPh sb="20" eb="22">
      <t>コウジ</t>
    </rPh>
    <rPh sb="22" eb="24">
      <t>トシ</t>
    </rPh>
    <rPh sb="24" eb="26">
      <t>シセツ</t>
    </rPh>
    <rPh sb="30" eb="32">
      <t>シミン</t>
    </rPh>
    <rPh sb="33" eb="34">
      <t>ヒラ</t>
    </rPh>
    <rPh sb="37" eb="39">
      <t>ミンカン</t>
    </rPh>
    <rPh sb="42" eb="46">
      <t>コウキョウクウカン</t>
    </rPh>
    <rPh sb="47" eb="49">
      <t>テイキョウ</t>
    </rPh>
    <rPh sb="51" eb="52">
      <t>オコナ</t>
    </rPh>
    <rPh sb="53" eb="55">
      <t>バアイ</t>
    </rPh>
    <rPh sb="57" eb="60">
      <t>ビコウラン</t>
    </rPh>
    <rPh sb="63" eb="64">
      <t>ムネ</t>
    </rPh>
    <rPh sb="64" eb="66">
      <t>キサイ</t>
    </rPh>
    <phoneticPr fontId="2"/>
  </si>
  <si>
    <t>□</t>
    <phoneticPr fontId="2"/>
  </si>
  <si>
    <t>まちなかウォーカブル区域</t>
    <rPh sb="10" eb="12">
      <t>クイキ</t>
    </rPh>
    <phoneticPr fontId="2"/>
  </si>
  <si>
    <t>街づくり協定承認日</t>
    <phoneticPr fontId="2"/>
  </si>
  <si>
    <t>・駐車場には、共同駐車場、荷捌き駐車場、駐車場出入口付替等を含む。</t>
    <rPh sb="1" eb="4">
      <t>チュウシャジョウ</t>
    </rPh>
    <rPh sb="7" eb="9">
      <t>キョウドウ</t>
    </rPh>
    <rPh sb="9" eb="12">
      <t>チュウシャジョウ</t>
    </rPh>
    <rPh sb="13" eb="15">
      <t>ニサバ</t>
    </rPh>
    <rPh sb="16" eb="19">
      <t>チュウシャジョウ</t>
    </rPh>
    <rPh sb="20" eb="23">
      <t>チュウシャジョウ</t>
    </rPh>
    <rPh sb="23" eb="26">
      <t>デイリグチ</t>
    </rPh>
    <rPh sb="26" eb="27">
      <t>ツ</t>
    </rPh>
    <rPh sb="27" eb="28">
      <t>カ</t>
    </rPh>
    <rPh sb="28" eb="29">
      <t>トウ</t>
    </rPh>
    <rPh sb="30" eb="31">
      <t>フク</t>
    </rPh>
    <phoneticPr fontId="2"/>
  </si>
  <si>
    <t>記載例）■まちづくり活動推進事業（啓発・研修活動）　　</t>
    <rPh sb="10" eb="12">
      <t>カツドウ</t>
    </rPh>
    <rPh sb="12" eb="14">
      <t>スイシン</t>
    </rPh>
    <rPh sb="14" eb="16">
      <t>ジギョウ</t>
    </rPh>
    <rPh sb="17" eb="19">
      <t>ケイハツ</t>
    </rPh>
    <rPh sb="20" eb="22">
      <t>ケンシュウ</t>
    </rPh>
    <rPh sb="22" eb="24">
      <t>カツドウ</t>
    </rPh>
    <phoneticPr fontId="2"/>
  </si>
  <si>
    <t xml:space="preserve">　　　　　 ■地域創造支援事業  </t>
    <rPh sb="7" eb="9">
      <t>チイキ</t>
    </rPh>
    <rPh sb="9" eb="11">
      <t>ソウゾウ</t>
    </rPh>
    <rPh sb="11" eb="13">
      <t>シエン</t>
    </rPh>
    <rPh sb="13" eb="15">
      <t>ジギョウ</t>
    </rPh>
    <phoneticPr fontId="2"/>
  </si>
  <si>
    <t>公共公益施設と一体的に整備する情報化基盤施設</t>
    <rPh sb="0" eb="2">
      <t>コウキョウ</t>
    </rPh>
    <rPh sb="2" eb="4">
      <t>コウエキ</t>
    </rPh>
    <rPh sb="4" eb="6">
      <t>シセツ</t>
    </rPh>
    <rPh sb="7" eb="10">
      <t>イッタイテキ</t>
    </rPh>
    <rPh sb="11" eb="13">
      <t>セイビ</t>
    </rPh>
    <rPh sb="15" eb="18">
      <t>ジョウホウカ</t>
    </rPh>
    <rPh sb="18" eb="20">
      <t>キバン</t>
    </rPh>
    <rPh sb="20" eb="22">
      <t>シセツ</t>
    </rPh>
    <phoneticPr fontId="2"/>
  </si>
  <si>
    <t>賃借料</t>
    <rPh sb="0" eb="3">
      <t>チンシャクリョウ</t>
    </rPh>
    <phoneticPr fontId="2"/>
  </si>
  <si>
    <t>令和</t>
    <phoneticPr fontId="2"/>
  </si>
  <si>
    <t>令和    年度～令和    年度</t>
  </si>
  <si>
    <t>令和　　　年度　～　令和　　　年度</t>
    <rPh sb="5" eb="7">
      <t>ネンド</t>
    </rPh>
    <rPh sb="15" eb="17">
      <t>ネンド</t>
    </rPh>
    <phoneticPr fontId="2"/>
  </si>
  <si>
    <t>人工地盤等</t>
    <rPh sb="0" eb="2">
      <t>ジンコウ</t>
    </rPh>
    <rPh sb="2" eb="4">
      <t>ジバン</t>
    </rPh>
    <rPh sb="4" eb="5">
      <t>ナド</t>
    </rPh>
    <phoneticPr fontId="2"/>
  </si>
  <si>
    <t>緑化施設等（植栽・緑化施設、せせらぎ・カスケード、カラー舗装・石畳、照明施設、ストリートファニチャー・モニュメント、給電・給排水施設、土塁、堀跡等）</t>
    <rPh sb="67" eb="69">
      <t>ドルイ</t>
    </rPh>
    <rPh sb="70" eb="71">
      <t>ホリ</t>
    </rPh>
    <rPh sb="71" eb="72">
      <t>アト</t>
    </rPh>
    <phoneticPr fontId="2"/>
  </si>
  <si>
    <t>令和　　　　年度　～　令和　　　年度</t>
    <rPh sb="0" eb="2">
      <t>レイワ</t>
    </rPh>
    <rPh sb="6" eb="8">
      <t>ネンド</t>
    </rPh>
    <rPh sb="11" eb="13">
      <t>レイワ</t>
    </rPh>
    <rPh sb="16" eb="18">
      <t>ネンド</t>
    </rPh>
    <phoneticPr fontId="2"/>
  </si>
  <si>
    <t>実施計画の正式提出日</t>
    <rPh sb="0" eb="2">
      <t>ジッシ</t>
    </rPh>
    <rPh sb="2" eb="4">
      <t>ケイカク</t>
    </rPh>
    <rPh sb="5" eb="7">
      <t>セイシキ</t>
    </rPh>
    <rPh sb="7" eb="9">
      <t>テイシュツ</t>
    </rPh>
    <rPh sb="9" eb="10">
      <t>ビ</t>
    </rPh>
    <phoneticPr fontId="2"/>
  </si>
  <si>
    <t>実施計画第　回　　　　　　　　(変更)の正式提出日</t>
    <rPh sb="0" eb="2">
      <t>ジッシ</t>
    </rPh>
    <rPh sb="2" eb="4">
      <t>ケイカク</t>
    </rPh>
    <rPh sb="4" eb="5">
      <t>ダイ</t>
    </rPh>
    <rPh sb="6" eb="7">
      <t>カイ</t>
    </rPh>
    <rPh sb="16" eb="18">
      <t>ヘンコウ</t>
    </rPh>
    <rPh sb="20" eb="22">
      <t>セイシキ</t>
    </rPh>
    <rPh sb="22" eb="25">
      <t>テイシュツビ</t>
    </rPh>
    <phoneticPr fontId="2"/>
  </si>
  <si>
    <t>施行前　　　　　　　(令和 年 月現在)</t>
    <rPh sb="0" eb="2">
      <t>セコウ</t>
    </rPh>
    <rPh sb="2" eb="3">
      <t>マエ</t>
    </rPh>
    <rPh sb="11" eb="13">
      <t>レイワ</t>
    </rPh>
    <rPh sb="14" eb="15">
      <t>ネン</t>
    </rPh>
    <rPh sb="16" eb="17">
      <t>ゲツ</t>
    </rPh>
    <rPh sb="17" eb="19">
      <t>ゲンザイ</t>
    </rPh>
    <phoneticPr fontId="2"/>
  </si>
  <si>
    <t>令和　　年度　～　令和　　年度</t>
    <rPh sb="0" eb="2">
      <t>レイワ</t>
    </rPh>
    <rPh sb="4" eb="6">
      <t>ネンド</t>
    </rPh>
    <rPh sb="9" eb="11">
      <t>レイワ</t>
    </rPh>
    <rPh sb="13" eb="15">
      <t>ネンド</t>
    </rPh>
    <phoneticPr fontId="2"/>
  </si>
  <si>
    <t>平成</t>
    <rPh sb="0" eb="2">
      <t>ヘイセイ</t>
    </rPh>
    <phoneticPr fontId="2"/>
  </si>
  <si>
    <t>年度　～　平成</t>
  </si>
  <si>
    <t>重点地区共通</t>
    <rPh sb="0" eb="2">
      <t>ジュウテン</t>
    </rPh>
    <rPh sb="2" eb="4">
      <t>チク</t>
    </rPh>
    <rPh sb="4" eb="6">
      <t>キョウツウ</t>
    </rPh>
    <phoneticPr fontId="2"/>
  </si>
  <si>
    <t>直前の国勢調査によるＤＩＤに含まれる地区</t>
    <rPh sb="14" eb="15">
      <t>フク</t>
    </rPh>
    <rPh sb="18" eb="20">
      <t>チク</t>
    </rPh>
    <phoneticPr fontId="2"/>
  </si>
  <si>
    <t>都市機能誘導区域内、かつ施行後直近の国勢調査の結果に基づくDIDに含まれると見込まれる地区</t>
    <rPh sb="0" eb="4">
      <t>トシキノウ</t>
    </rPh>
    <rPh sb="4" eb="6">
      <t>ユウドウ</t>
    </rPh>
    <rPh sb="6" eb="9">
      <t>クイキナイ</t>
    </rPh>
    <rPh sb="12" eb="15">
      <t>セコウゴ</t>
    </rPh>
    <rPh sb="15" eb="17">
      <t>チョッキン</t>
    </rPh>
    <rPh sb="18" eb="20">
      <t>コクセイ</t>
    </rPh>
    <rPh sb="20" eb="22">
      <t>チョウサ</t>
    </rPh>
    <rPh sb="23" eb="25">
      <t>ケッカ</t>
    </rPh>
    <rPh sb="26" eb="27">
      <t>モト</t>
    </rPh>
    <rPh sb="33" eb="34">
      <t>フク</t>
    </rPh>
    <rPh sb="38" eb="40">
      <t>ミコ</t>
    </rPh>
    <rPh sb="43" eb="45">
      <t>チク</t>
    </rPh>
    <phoneticPr fontId="2"/>
  </si>
  <si>
    <t>一体型プログラム、密集リノベーション整備計画への位置づけ、旧大都市法の重点供給地域、拠点的市街地形成重点地区において公益施設等が整備される場合、都市再構築戦略事業【人口密度維持タイプ】に係る面積要件の緩和措置を適用する場合は、以下に適用要件と適用状況を記入すること</t>
    <rPh sb="72" eb="74">
      <t>トシ</t>
    </rPh>
    <rPh sb="74" eb="77">
      <t>サイコウチク</t>
    </rPh>
    <rPh sb="77" eb="79">
      <t>センリャク</t>
    </rPh>
    <rPh sb="79" eb="81">
      <t>ジギョウ</t>
    </rPh>
    <rPh sb="82" eb="84">
      <t>ジンコウ</t>
    </rPh>
    <rPh sb="84" eb="86">
      <t>ミツド</t>
    </rPh>
    <rPh sb="86" eb="88">
      <t>イジ</t>
    </rPh>
    <phoneticPr fontId="2"/>
  </si>
  <si>
    <t>直前の国勢調査によるＤＩＤに係る地区（重点地区は見込みも可。ただしDID外地区については、重点地区とならない）</t>
    <rPh sb="14" eb="15">
      <t>カカ</t>
    </rPh>
    <rPh sb="16" eb="18">
      <t>チク</t>
    </rPh>
    <rPh sb="45" eb="47">
      <t>ジュウテン</t>
    </rPh>
    <rPh sb="47" eb="49">
      <t>チク</t>
    </rPh>
    <phoneticPr fontId="2"/>
  </si>
  <si>
    <t>改正中心市街地活性化法に基づく基本計画に位置づけ（H28年度まで）</t>
    <rPh sb="0" eb="2">
      <t>カイセイ</t>
    </rPh>
    <rPh sb="2" eb="4">
      <t>チュウシン</t>
    </rPh>
    <rPh sb="4" eb="6">
      <t>シガイ</t>
    </rPh>
    <rPh sb="6" eb="7">
      <t>チ</t>
    </rPh>
    <rPh sb="7" eb="10">
      <t>カッセイカ</t>
    </rPh>
    <rPh sb="10" eb="11">
      <t>ホウ</t>
    </rPh>
    <rPh sb="12" eb="13">
      <t>モト</t>
    </rPh>
    <rPh sb="15" eb="17">
      <t>キホン</t>
    </rPh>
    <rPh sb="17" eb="19">
      <t>ケイカク</t>
    </rPh>
    <rPh sb="20" eb="22">
      <t>イチ</t>
    </rPh>
    <rPh sb="28" eb="30">
      <t>ネンド</t>
    </rPh>
    <phoneticPr fontId="2"/>
  </si>
  <si>
    <t>地方拠点法に規定する基本計画</t>
    <phoneticPr fontId="2"/>
  </si>
  <si>
    <t>都市再生特別措置法に規定する立地適正化計画</t>
    <rPh sb="0" eb="2">
      <t>トシ</t>
    </rPh>
    <rPh sb="2" eb="4">
      <t>サイセイ</t>
    </rPh>
    <rPh sb="4" eb="6">
      <t>トクベツ</t>
    </rPh>
    <rPh sb="6" eb="9">
      <t>ソチホウ</t>
    </rPh>
    <rPh sb="10" eb="12">
      <t>キテイ</t>
    </rPh>
    <rPh sb="14" eb="16">
      <t>リッチ</t>
    </rPh>
    <rPh sb="16" eb="19">
      <t>テキセイカ</t>
    </rPh>
    <rPh sb="19" eb="21">
      <t>ケイカク</t>
    </rPh>
    <phoneticPr fontId="2"/>
  </si>
  <si>
    <t>立地適正化計画で定められた都市機能誘導区域内（立地適正化計画に位置づけられた事業に限る）</t>
    <rPh sb="23" eb="25">
      <t>リッチ</t>
    </rPh>
    <rPh sb="25" eb="28">
      <t>テキセイカ</t>
    </rPh>
    <rPh sb="28" eb="30">
      <t>ケイカク</t>
    </rPh>
    <rPh sb="31" eb="33">
      <t>イチ</t>
    </rPh>
    <rPh sb="38" eb="40">
      <t>ジギョウ</t>
    </rPh>
    <rPh sb="41" eb="42">
      <t>カギ</t>
    </rPh>
    <phoneticPr fontId="2"/>
  </si>
  <si>
    <t>＊流通業務施設共同化重点地区、都市再構築戦略事業【人口密度維持タイプ】については、20％</t>
    <rPh sb="1" eb="3">
      <t>リュウツウ</t>
    </rPh>
    <rPh sb="3" eb="5">
      <t>ギョウム</t>
    </rPh>
    <rPh sb="5" eb="7">
      <t>シセツ</t>
    </rPh>
    <rPh sb="7" eb="10">
      <t>キョウドウカ</t>
    </rPh>
    <rPh sb="10" eb="12">
      <t>ジュウテン</t>
    </rPh>
    <rPh sb="12" eb="14">
      <t>チク</t>
    </rPh>
    <rPh sb="15" eb="17">
      <t>トシ</t>
    </rPh>
    <rPh sb="17" eb="20">
      <t>サイコウチク</t>
    </rPh>
    <rPh sb="20" eb="22">
      <t>センリャク</t>
    </rPh>
    <rPh sb="22" eb="24">
      <t>ジギョウ</t>
    </rPh>
    <rPh sb="25" eb="27">
      <t>ジンコウ</t>
    </rPh>
    <rPh sb="27" eb="29">
      <t>ミツド</t>
    </rPh>
    <rPh sb="29" eb="31">
      <t>イジ</t>
    </rPh>
    <phoneticPr fontId="2"/>
  </si>
  <si>
    <t>②-2　採択要件</t>
  </si>
  <si>
    <t>令和</t>
    <rPh sb="0" eb="2">
      <t>レイワ</t>
    </rPh>
    <phoneticPr fontId="2"/>
  </si>
  <si>
    <t>年度　～　令和</t>
    <rPh sb="5" eb="7">
      <t>レイワ</t>
    </rPh>
    <phoneticPr fontId="2"/>
  </si>
  <si>
    <t>重点供給地域に位置付けられた地区の場合</t>
    <rPh sb="0" eb="2">
      <t>ジュウテン</t>
    </rPh>
    <rPh sb="2" eb="4">
      <t>キョウキュウ</t>
    </rPh>
    <rPh sb="4" eb="6">
      <t>チイキ</t>
    </rPh>
    <phoneticPr fontId="2"/>
  </si>
  <si>
    <t>直前の国勢調査によるＤＩＤに係る地区</t>
    <rPh sb="14" eb="15">
      <t>カカ</t>
    </rPh>
    <rPh sb="16" eb="18">
      <t>チク</t>
    </rPh>
    <phoneticPr fontId="2"/>
  </si>
  <si>
    <t>●</t>
    <phoneticPr fontId="2"/>
  </si>
  <si>
    <t>防災指針</t>
    <rPh sb="0" eb="2">
      <t>ボウサイ</t>
    </rPh>
    <rPh sb="2" eb="4">
      <t>シシン</t>
    </rPh>
    <phoneticPr fontId="2"/>
  </si>
  <si>
    <t>高規格堤防</t>
    <rPh sb="0" eb="3">
      <t>コウキカク</t>
    </rPh>
    <rPh sb="3" eb="5">
      <t>テイボウ</t>
    </rPh>
    <phoneticPr fontId="2"/>
  </si>
  <si>
    <t>補助採択要件（大街区化）</t>
    <rPh sb="0" eb="2">
      <t>ホジョ</t>
    </rPh>
    <rPh sb="2" eb="4">
      <t>サイタク</t>
    </rPh>
    <rPh sb="4" eb="6">
      <t>ヨウケン</t>
    </rPh>
    <rPh sb="7" eb="11">
      <t>ダイガイクカ</t>
    </rPh>
    <phoneticPr fontId="2"/>
  </si>
  <si>
    <t>ハ）公共用地等要件</t>
    <rPh sb="2" eb="4">
      <t>コウキョウ</t>
    </rPh>
    <rPh sb="4" eb="6">
      <t>ヨウチ</t>
    </rPh>
    <rPh sb="6" eb="7">
      <t>トウ</t>
    </rPh>
    <rPh sb="7" eb="9">
      <t>ヨウケン</t>
    </rPh>
    <phoneticPr fontId="2"/>
  </si>
  <si>
    <t>従後公共用地等面積　≧　従前公共用地等面積　</t>
    <rPh sb="0" eb="2">
      <t>ジュウゴ</t>
    </rPh>
    <rPh sb="2" eb="6">
      <t>コウキョウヨウチ</t>
    </rPh>
    <rPh sb="6" eb="7">
      <t>トウ</t>
    </rPh>
    <rPh sb="7" eb="9">
      <t>メンセキ</t>
    </rPh>
    <rPh sb="12" eb="14">
      <t>ジュウゼン</t>
    </rPh>
    <rPh sb="14" eb="18">
      <t>コウキョウヨウチ</t>
    </rPh>
    <rPh sb="18" eb="19">
      <t>トウ</t>
    </rPh>
    <rPh sb="19" eb="21">
      <t>メンセキ</t>
    </rPh>
    <phoneticPr fontId="2"/>
  </si>
  <si>
    <t>（従後公共用地等面積）</t>
    <rPh sb="1" eb="3">
      <t>ジュウゴ</t>
    </rPh>
    <rPh sb="3" eb="5">
      <t>コウキョウ</t>
    </rPh>
    <rPh sb="5" eb="7">
      <t>ヨウチ</t>
    </rPh>
    <rPh sb="7" eb="8">
      <t>トウ</t>
    </rPh>
    <rPh sb="8" eb="10">
      <t>メンセキ</t>
    </rPh>
    <phoneticPr fontId="2"/>
  </si>
  <si>
    <r>
      <t>m</t>
    </r>
    <r>
      <rPr>
        <vertAlign val="superscript"/>
        <sz val="11"/>
        <rFont val="ＭＳ Ｐ明朝"/>
        <family val="1"/>
        <charset val="128"/>
      </rPr>
      <t>2</t>
    </r>
    <phoneticPr fontId="2"/>
  </si>
  <si>
    <t>≪公共施設≫</t>
    <rPh sb="1" eb="5">
      <t>コウキョウシセツ</t>
    </rPh>
    <phoneticPr fontId="2"/>
  </si>
  <si>
    <t>② 採択要件</t>
    <rPh sb="2" eb="4">
      <t>サイタク</t>
    </rPh>
    <rPh sb="4" eb="6">
      <t>ヨウケン</t>
    </rPh>
    <phoneticPr fontId="2"/>
  </si>
  <si>
    <t>≪公開空地等≫</t>
    <rPh sb="1" eb="3">
      <t>コウカイ</t>
    </rPh>
    <rPh sb="3" eb="5">
      <t>クウチ</t>
    </rPh>
    <rPh sb="5" eb="6">
      <t>トウ</t>
    </rPh>
    <phoneticPr fontId="2"/>
  </si>
  <si>
    <t>≪災害時一時避難施設建築物の屋内部分の面積≫</t>
    <rPh sb="1" eb="4">
      <t>サイガイジ</t>
    </rPh>
    <rPh sb="4" eb="6">
      <t>イチジ</t>
    </rPh>
    <rPh sb="6" eb="8">
      <t>ヒナン</t>
    </rPh>
    <rPh sb="8" eb="10">
      <t>シセツ</t>
    </rPh>
    <rPh sb="10" eb="13">
      <t>ケンチクブツ</t>
    </rPh>
    <rPh sb="14" eb="16">
      <t>オクナイ</t>
    </rPh>
    <rPh sb="16" eb="18">
      <t>ブブン</t>
    </rPh>
    <rPh sb="19" eb="21">
      <t>メンセキ</t>
    </rPh>
    <phoneticPr fontId="2"/>
  </si>
  <si>
    <t>一体型プログラム、拠点的市街地形成重点地区において公益施設等が整備される場合、都市再構築戦略事業【人口密度維持タイプ】に係る面積要件の緩和措置を適用する場合は、以下に適用要件と適用状況を記入すること</t>
    <rPh sb="39" eb="41">
      <t>トシ</t>
    </rPh>
    <rPh sb="41" eb="44">
      <t>サイコウチク</t>
    </rPh>
    <rPh sb="44" eb="46">
      <t>センリャク</t>
    </rPh>
    <rPh sb="46" eb="48">
      <t>ジギョウ</t>
    </rPh>
    <rPh sb="49" eb="51">
      <t>ジンコウ</t>
    </rPh>
    <rPh sb="51" eb="53">
      <t>ミツド</t>
    </rPh>
    <rPh sb="53" eb="55">
      <t>イジ</t>
    </rPh>
    <phoneticPr fontId="2"/>
  </si>
  <si>
    <t>（従前公共用地等面積）</t>
    <rPh sb="1" eb="3">
      <t>ジュウゼン</t>
    </rPh>
    <rPh sb="3" eb="5">
      <t>コウキョウ</t>
    </rPh>
    <rPh sb="5" eb="7">
      <t>ヨウチ</t>
    </rPh>
    <rPh sb="7" eb="8">
      <t>トウ</t>
    </rPh>
    <rPh sb="8" eb="10">
      <t>メンセキ</t>
    </rPh>
    <phoneticPr fontId="2"/>
  </si>
  <si>
    <t>直前の国勢調査によるＤＩＤに含まれる地区</t>
    <rPh sb="0" eb="2">
      <t>チョクゼン</t>
    </rPh>
    <rPh sb="3" eb="5">
      <t>コクセイ</t>
    </rPh>
    <rPh sb="5" eb="7">
      <t>チョウサ</t>
    </rPh>
    <rPh sb="14" eb="15">
      <t>フク</t>
    </rPh>
    <rPh sb="18" eb="20">
      <t>チク</t>
    </rPh>
    <phoneticPr fontId="2"/>
  </si>
  <si>
    <t>都市機能誘導区域内、かつ施行後直近の国勢調査の結果に基づくDIDに含まれると見込まれる地区</t>
    <phoneticPr fontId="2"/>
  </si>
  <si>
    <t>上記の計画、方針等に都市機能増進施設を整備することが定められていること（定めることが確実に見込まれる場合も含む）</t>
    <rPh sb="0" eb="2">
      <t>ジョウキ</t>
    </rPh>
    <rPh sb="3" eb="5">
      <t>ケイカク</t>
    </rPh>
    <rPh sb="6" eb="8">
      <t>ホウシン</t>
    </rPh>
    <rPh sb="8" eb="9">
      <t>トウ</t>
    </rPh>
    <rPh sb="10" eb="14">
      <t>トシキノウ</t>
    </rPh>
    <rPh sb="14" eb="16">
      <t>ゾウシン</t>
    </rPh>
    <rPh sb="16" eb="18">
      <t>シセツ</t>
    </rPh>
    <rPh sb="19" eb="21">
      <t>セイビ</t>
    </rPh>
    <rPh sb="26" eb="27">
      <t>サダ</t>
    </rPh>
    <rPh sb="36" eb="37">
      <t>サダ</t>
    </rPh>
    <rPh sb="42" eb="44">
      <t>カクジツ</t>
    </rPh>
    <rPh sb="45" eb="47">
      <t>ミコ</t>
    </rPh>
    <rPh sb="50" eb="52">
      <t>バアイ</t>
    </rPh>
    <rPh sb="53" eb="54">
      <t>フク</t>
    </rPh>
    <phoneticPr fontId="2"/>
  </si>
  <si>
    <t>鉄道・地下鉄駅（ピーク時運行本数（片道）が３本以上）から半径1kmの範囲内又はバス・軌道の停留所・停車場（ピーク時運行本数（片道）が３本以上）から半径500mの範囲内にあること</t>
    <rPh sb="0" eb="2">
      <t>テツドウ</t>
    </rPh>
    <rPh sb="3" eb="6">
      <t>チカテツ</t>
    </rPh>
    <rPh sb="6" eb="7">
      <t>エキ</t>
    </rPh>
    <rPh sb="11" eb="12">
      <t>ジ</t>
    </rPh>
    <rPh sb="12" eb="14">
      <t>ウンコウ</t>
    </rPh>
    <rPh sb="14" eb="16">
      <t>ホンスウ</t>
    </rPh>
    <rPh sb="17" eb="19">
      <t>カタミチ</t>
    </rPh>
    <rPh sb="22" eb="23">
      <t>ホン</t>
    </rPh>
    <rPh sb="23" eb="25">
      <t>イジョウ</t>
    </rPh>
    <rPh sb="28" eb="30">
      <t>ハンケイ</t>
    </rPh>
    <rPh sb="34" eb="37">
      <t>ハンイナイ</t>
    </rPh>
    <rPh sb="37" eb="38">
      <t>マタ</t>
    </rPh>
    <rPh sb="42" eb="44">
      <t>キドウ</t>
    </rPh>
    <rPh sb="45" eb="48">
      <t>テイリュウジョ</t>
    </rPh>
    <rPh sb="49" eb="52">
      <t>テイシャジョウ</t>
    </rPh>
    <rPh sb="56" eb="57">
      <t>ジ</t>
    </rPh>
    <rPh sb="57" eb="59">
      <t>ウンコウ</t>
    </rPh>
    <rPh sb="59" eb="61">
      <t>ホンスウ</t>
    </rPh>
    <rPh sb="62" eb="64">
      <t>カタミチ</t>
    </rPh>
    <rPh sb="67" eb="68">
      <t>ホン</t>
    </rPh>
    <rPh sb="68" eb="70">
      <t>イジョウ</t>
    </rPh>
    <rPh sb="73" eb="75">
      <t>ハンケイ</t>
    </rPh>
    <rPh sb="80" eb="83">
      <t>ハンイナイ</t>
    </rPh>
    <phoneticPr fontId="2"/>
  </si>
  <si>
    <t>鉄道・地下鉄駅から</t>
    <rPh sb="0" eb="2">
      <t>テツドウ</t>
    </rPh>
    <rPh sb="3" eb="6">
      <t>チカテツ</t>
    </rPh>
    <rPh sb="6" eb="7">
      <t>エキ</t>
    </rPh>
    <phoneticPr fontId="2"/>
  </si>
  <si>
    <t>駅名/停留所名</t>
    <rPh sb="0" eb="2">
      <t>エキメイ</t>
    </rPh>
    <rPh sb="3" eb="6">
      <t>テイリュウジョ</t>
    </rPh>
    <rPh sb="6" eb="7">
      <t>メイ</t>
    </rPh>
    <phoneticPr fontId="2"/>
  </si>
  <si>
    <t>バス・軌道の停留所・停車場から</t>
    <rPh sb="3" eb="5">
      <t>キドウ</t>
    </rPh>
    <rPh sb="6" eb="9">
      <t>テイリュウジョ</t>
    </rPh>
    <rPh sb="10" eb="13">
      <t>テイシャジョウ</t>
    </rPh>
    <phoneticPr fontId="2"/>
  </si>
  <si>
    <t>地方公共団体により大街区化による土地の有効利用事業に係る方針が定められること</t>
    <rPh sb="0" eb="6">
      <t>チホウコウキョウダンタイ</t>
    </rPh>
    <rPh sb="9" eb="13">
      <t>ダイガイクカ</t>
    </rPh>
    <rPh sb="16" eb="18">
      <t>トチ</t>
    </rPh>
    <rPh sb="19" eb="21">
      <t>ユウコウ</t>
    </rPh>
    <rPh sb="21" eb="23">
      <t>リヨウ</t>
    </rPh>
    <rPh sb="23" eb="25">
      <t>ジギョウ</t>
    </rPh>
    <rPh sb="26" eb="27">
      <t>カカ</t>
    </rPh>
    <rPh sb="28" eb="30">
      <t>ホウシン</t>
    </rPh>
    <rPh sb="31" eb="32">
      <t>サダ</t>
    </rPh>
    <phoneticPr fontId="2"/>
  </si>
  <si>
    <t>補助採択要件（空間再編賑わい創出事業）</t>
    <rPh sb="0" eb="2">
      <t>ホジョ</t>
    </rPh>
    <rPh sb="2" eb="4">
      <t>サイタク</t>
    </rPh>
    <rPh sb="4" eb="6">
      <t>ヨウケン</t>
    </rPh>
    <rPh sb="7" eb="9">
      <t>クウカン</t>
    </rPh>
    <rPh sb="9" eb="11">
      <t>サイヘン</t>
    </rPh>
    <rPh sb="11" eb="12">
      <t>ニギ</t>
    </rPh>
    <rPh sb="14" eb="16">
      <t>ソウシュツ</t>
    </rPh>
    <rPh sb="16" eb="18">
      <t>ジギョウ</t>
    </rPh>
    <phoneticPr fontId="2"/>
  </si>
  <si>
    <t xml:space="preserve"> 都市再生土地区画整理事業</t>
    <phoneticPr fontId="2"/>
  </si>
  <si>
    <t>(1/2)</t>
  </si>
  <si>
    <t>（空間再編賑わい創出事業）</t>
    <rPh sb="1" eb="3">
      <t>クウカン</t>
    </rPh>
    <rPh sb="3" eb="5">
      <t>サイヘン</t>
    </rPh>
    <rPh sb="5" eb="6">
      <t>ニギ</t>
    </rPh>
    <rPh sb="8" eb="10">
      <t>ソウシュツ</t>
    </rPh>
    <rPh sb="10" eb="12">
      <t>ジギョウ</t>
    </rPh>
    <phoneticPr fontId="2"/>
  </si>
  <si>
    <t>0.5ha</t>
    <phoneticPr fontId="2"/>
  </si>
  <si>
    <t>ロ)地区要件</t>
    <rPh sb="2" eb="4">
      <t>チク</t>
    </rPh>
    <rPh sb="4" eb="6">
      <t>ヨウケン</t>
    </rPh>
    <phoneticPr fontId="2"/>
  </si>
  <si>
    <t>立地適正化計画で定められた都市機能誘導区域内
（立地適正化計画に低未利用地等指針等の低未利用地の活用に関する方針が記載されているものに限る。）</t>
    <rPh sb="24" eb="26">
      <t>リッチ</t>
    </rPh>
    <rPh sb="26" eb="29">
      <t>テキセイカ</t>
    </rPh>
    <rPh sb="29" eb="31">
      <t>ケイカク</t>
    </rPh>
    <rPh sb="32" eb="33">
      <t>テイ</t>
    </rPh>
    <rPh sb="33" eb="37">
      <t>ミリヨウチ</t>
    </rPh>
    <rPh sb="37" eb="38">
      <t>トウ</t>
    </rPh>
    <rPh sb="38" eb="40">
      <t>シシン</t>
    </rPh>
    <rPh sb="40" eb="41">
      <t>トウ</t>
    </rPh>
    <rPh sb="42" eb="43">
      <t>テイ</t>
    </rPh>
    <rPh sb="43" eb="47">
      <t>ミリヨウチ</t>
    </rPh>
    <rPh sb="48" eb="50">
      <t>カツヨウ</t>
    </rPh>
    <rPh sb="51" eb="52">
      <t>カン</t>
    </rPh>
    <rPh sb="54" eb="56">
      <t>ホウシン</t>
    </rPh>
    <rPh sb="57" eb="59">
      <t>キサイ</t>
    </rPh>
    <rPh sb="67" eb="68">
      <t>カギ</t>
    </rPh>
    <phoneticPr fontId="2"/>
  </si>
  <si>
    <t>)％ ＜20％</t>
    <phoneticPr fontId="2"/>
  </si>
  <si>
    <t>事業計画に誘導施設整備区が定められること</t>
    <rPh sb="0" eb="2">
      <t>ジギョウ</t>
    </rPh>
    <rPh sb="2" eb="4">
      <t>ケイカク</t>
    </rPh>
    <rPh sb="5" eb="7">
      <t>ユウドウ</t>
    </rPh>
    <rPh sb="7" eb="9">
      <t>シセツ</t>
    </rPh>
    <rPh sb="9" eb="11">
      <t>セイビ</t>
    </rPh>
    <rPh sb="11" eb="12">
      <t>ク</t>
    </rPh>
    <rPh sb="13" eb="14">
      <t>サダ</t>
    </rPh>
    <phoneticPr fontId="2"/>
  </si>
  <si>
    <t>密集市街地
総合防災事業</t>
    <rPh sb="0" eb="2">
      <t>ミッシュウ</t>
    </rPh>
    <rPh sb="2" eb="5">
      <t>シガイチ</t>
    </rPh>
    <rPh sb="6" eb="8">
      <t>ソウゴウ</t>
    </rPh>
    <rPh sb="8" eb="10">
      <t>ボウサイ</t>
    </rPh>
    <rPh sb="10" eb="12">
      <t>ジギョウ</t>
    </rPh>
    <phoneticPr fontId="2"/>
  </si>
  <si>
    <t>街路事業（区画）</t>
    <rPh sb="0" eb="2">
      <t>ガイロ</t>
    </rPh>
    <rPh sb="2" eb="4">
      <t>ジギョウ</t>
    </rPh>
    <rPh sb="5" eb="7">
      <t>クカク</t>
    </rPh>
    <phoneticPr fontId="2"/>
  </si>
  <si>
    <t>都市構造再編
集中支援事業</t>
    <rPh sb="0" eb="2">
      <t>トシ</t>
    </rPh>
    <rPh sb="2" eb="4">
      <t>コウゾウ</t>
    </rPh>
    <rPh sb="4" eb="6">
      <t>サイヘン</t>
    </rPh>
    <rPh sb="7" eb="9">
      <t>シュウチュウ</t>
    </rPh>
    <rPh sb="9" eb="11">
      <t>シエン</t>
    </rPh>
    <rPh sb="11" eb="13">
      <t>ジギョウ</t>
    </rPh>
    <phoneticPr fontId="2"/>
  </si>
  <si>
    <t>(国際競争拠点都市整備（土地区画整理）、密集市街地総合防災事業（街路事業（区画））都市構造再編集中支援事業（土地区画整理）)</t>
    <rPh sb="1" eb="3">
      <t>コクサイ</t>
    </rPh>
    <rPh sb="3" eb="5">
      <t>キョウソウ</t>
    </rPh>
    <rPh sb="5" eb="7">
      <t>キョテン</t>
    </rPh>
    <rPh sb="7" eb="9">
      <t>トシ</t>
    </rPh>
    <rPh sb="9" eb="11">
      <t>セイビ</t>
    </rPh>
    <rPh sb="12" eb="14">
      <t>トチ</t>
    </rPh>
    <rPh sb="14" eb="16">
      <t>クカク</t>
    </rPh>
    <rPh sb="16" eb="18">
      <t>セイリ</t>
    </rPh>
    <rPh sb="20" eb="22">
      <t>ミッシュウ</t>
    </rPh>
    <rPh sb="22" eb="25">
      <t>シガイチ</t>
    </rPh>
    <rPh sb="25" eb="27">
      <t>ソウゴウ</t>
    </rPh>
    <rPh sb="27" eb="29">
      <t>ボウサイ</t>
    </rPh>
    <rPh sb="29" eb="31">
      <t>ジギョウ</t>
    </rPh>
    <rPh sb="32" eb="34">
      <t>ガイロ</t>
    </rPh>
    <rPh sb="34" eb="36">
      <t>ジギョウ</t>
    </rPh>
    <rPh sb="37" eb="39">
      <t>クカク</t>
    </rPh>
    <rPh sb="41" eb="43">
      <t>トシ</t>
    </rPh>
    <rPh sb="43" eb="45">
      <t>コウゾウ</t>
    </rPh>
    <rPh sb="45" eb="47">
      <t>サイヘン</t>
    </rPh>
    <rPh sb="47" eb="49">
      <t>シュウチュウ</t>
    </rPh>
    <rPh sb="49" eb="51">
      <t>シエン</t>
    </rPh>
    <rPh sb="51" eb="53">
      <t>ジギョウ</t>
    </rPh>
    <rPh sb="54" eb="56">
      <t>トチ</t>
    </rPh>
    <rPh sb="56" eb="58">
      <t>クカク</t>
    </rPh>
    <rPh sb="58" eb="60">
      <t>セイリ</t>
    </rPh>
    <phoneticPr fontId="2"/>
  </si>
  <si>
    <t>浸水対策施整地費</t>
    <rPh sb="0" eb="2">
      <t>シンスイ</t>
    </rPh>
    <rPh sb="2" eb="4">
      <t>タイサク</t>
    </rPh>
    <rPh sb="4" eb="5">
      <t>シ</t>
    </rPh>
    <rPh sb="5" eb="7">
      <t>セイチ</t>
    </rPh>
    <rPh sb="7" eb="8">
      <t>ヒ</t>
    </rPh>
    <phoneticPr fontId="2"/>
  </si>
  <si>
    <t>無</t>
    <rPh sb="0" eb="1">
      <t>ナシ</t>
    </rPh>
    <phoneticPr fontId="2"/>
  </si>
  <si>
    <t>エリマネ協定に基づく公共施設整備</t>
    <rPh sb="4" eb="6">
      <t>キョウテイ</t>
    </rPh>
    <rPh sb="7" eb="8">
      <t>モト</t>
    </rPh>
    <rPh sb="10" eb="14">
      <t>コウキョウシセツ</t>
    </rPh>
    <rPh sb="14" eb="16">
      <t>セイビ</t>
    </rPh>
    <phoneticPr fontId="2"/>
  </si>
  <si>
    <t>整備主体名</t>
    <rPh sb="0" eb="2">
      <t>セイビ</t>
    </rPh>
    <rPh sb="2" eb="4">
      <t>シュタイ</t>
    </rPh>
    <rPh sb="4" eb="5">
      <t>メイ</t>
    </rPh>
    <phoneticPr fontId="2"/>
  </si>
  <si>
    <t>限度額の積算対象として全額算入（2/3→１）する【手動計算要】。</t>
    <rPh sb="4" eb="6">
      <t>セキサン</t>
    </rPh>
    <rPh sb="6" eb="8">
      <t>タイショウ</t>
    </rPh>
    <rPh sb="11" eb="13">
      <t>ゼンガク</t>
    </rPh>
    <rPh sb="13" eb="15">
      <t>サンニュウ</t>
    </rPh>
    <rPh sb="25" eb="27">
      <t>シュドウ</t>
    </rPh>
    <rPh sb="27" eb="29">
      <t>ケイサン</t>
    </rPh>
    <rPh sb="29" eb="30">
      <t>ヨウ</t>
    </rPh>
    <phoneticPr fontId="2"/>
  </si>
  <si>
    <t xml:space="preserve">※種類には、道路、広場等の名称を記載
</t>
    <rPh sb="1" eb="3">
      <t>シュルイ</t>
    </rPh>
    <rPh sb="6" eb="8">
      <t>ドウロ</t>
    </rPh>
    <rPh sb="9" eb="11">
      <t>ヒロバ</t>
    </rPh>
    <rPh sb="11" eb="12">
      <t>トウ</t>
    </rPh>
    <rPh sb="13" eb="15">
      <t>メイショウ</t>
    </rPh>
    <rPh sb="16" eb="18">
      <t>キサイ</t>
    </rPh>
    <phoneticPr fontId="2"/>
  </si>
  <si>
    <t>※整備主体名は、協定に基づき公共施設の整備を行う者について記載</t>
  </si>
  <si>
    <t>国際競争拠点都市整備、密集市街地総合防災事業</t>
    <rPh sb="0" eb="2">
      <t>コクサイ</t>
    </rPh>
    <rPh sb="2" eb="4">
      <t>キョウソウ</t>
    </rPh>
    <rPh sb="4" eb="6">
      <t>キョテン</t>
    </rPh>
    <rPh sb="6" eb="8">
      <t>トシ</t>
    </rPh>
    <rPh sb="8" eb="10">
      <t>セイビ</t>
    </rPh>
    <rPh sb="11" eb="13">
      <t>ミッシュウ</t>
    </rPh>
    <rPh sb="13" eb="16">
      <t>シガイチ</t>
    </rPh>
    <rPh sb="16" eb="18">
      <t>ソウゴウ</t>
    </rPh>
    <rPh sb="18" eb="20">
      <t>ボウサイ</t>
    </rPh>
    <rPh sb="20" eb="22">
      <t>ジギョウ</t>
    </rPh>
    <phoneticPr fontId="2"/>
  </si>
  <si>
    <t>うち市街地整備(都市再生整備計画事業、国際競争拠点都市整備事業、密集市街地総合防災事業等を含む)による施行分</t>
    <rPh sb="2" eb="5">
      <t>シガイチ</t>
    </rPh>
    <rPh sb="5" eb="7">
      <t>セイビ</t>
    </rPh>
    <rPh sb="8" eb="10">
      <t>トシ</t>
    </rPh>
    <rPh sb="10" eb="12">
      <t>サイセイ</t>
    </rPh>
    <rPh sb="12" eb="14">
      <t>セイビ</t>
    </rPh>
    <rPh sb="14" eb="16">
      <t>ケイカク</t>
    </rPh>
    <rPh sb="16" eb="18">
      <t>ジギョウ</t>
    </rPh>
    <rPh sb="19" eb="21">
      <t>コクサイ</t>
    </rPh>
    <rPh sb="21" eb="23">
      <t>キョウソウ</t>
    </rPh>
    <rPh sb="23" eb="25">
      <t>キョテン</t>
    </rPh>
    <rPh sb="25" eb="27">
      <t>トシ</t>
    </rPh>
    <rPh sb="27" eb="29">
      <t>セイビ</t>
    </rPh>
    <rPh sb="29" eb="31">
      <t>ジギョウ</t>
    </rPh>
    <rPh sb="32" eb="34">
      <t>ミッシュウ</t>
    </rPh>
    <rPh sb="34" eb="37">
      <t>シガイチ</t>
    </rPh>
    <rPh sb="37" eb="39">
      <t>ソウゴウ</t>
    </rPh>
    <rPh sb="39" eb="41">
      <t>ボウサイ</t>
    </rPh>
    <rPh sb="41" eb="43">
      <t>ジギョウ</t>
    </rPh>
    <rPh sb="43" eb="44">
      <t>トウ</t>
    </rPh>
    <rPh sb="45" eb="46">
      <t>フク</t>
    </rPh>
    <rPh sb="51" eb="53">
      <t>シコウ</t>
    </rPh>
    <rPh sb="53" eb="54">
      <t>ブン</t>
    </rPh>
    <phoneticPr fontId="2"/>
  </si>
  <si>
    <t>その他：地区交付事業の設計図（平面図）は、都市再生整備計画関連事業で整備する都市公園全てについて添付すること。また設定した地区及び地区内の整備箇所（交付金、単独問わず）については、整備方針概要図の中に明示すること。</t>
    <rPh sb="6" eb="8">
      <t>コウフ</t>
    </rPh>
    <rPh sb="21" eb="33">
      <t>トシサイセイセイビケイカクカンレンジギョウ</t>
    </rPh>
    <rPh sb="74" eb="77">
      <t>コウフキン</t>
    </rPh>
    <phoneticPr fontId="2"/>
  </si>
  <si>
    <t>分散型エネルギーシステム</t>
    <phoneticPr fontId="2"/>
  </si>
  <si>
    <t>公共公益施設と一体的に整備する再生可能エネルギー施設等</t>
    <rPh sb="0" eb="6">
      <t>コウキョウコウエキシセツ</t>
    </rPh>
    <rPh sb="7" eb="9">
      <t>イッタイ</t>
    </rPh>
    <rPh sb="9" eb="10">
      <t>テキ</t>
    </rPh>
    <rPh sb="11" eb="13">
      <t>セイビ</t>
    </rPh>
    <rPh sb="15" eb="19">
      <t>サイセイカノウ</t>
    </rPh>
    <rPh sb="24" eb="27">
      <t>シセツトウ</t>
    </rPh>
    <phoneticPr fontId="2"/>
  </si>
  <si>
    <t>計画策定支援事業</t>
    <rPh sb="0" eb="8">
      <t>ケイカクサクテイシエンジギョウ</t>
    </rPh>
    <phoneticPr fontId="2"/>
  </si>
  <si>
    <t>重点的に取り組むテーマ</t>
    <rPh sb="0" eb="3">
      <t>ジュウテンテキ</t>
    </rPh>
    <rPh sb="4" eb="5">
      <t>ト</t>
    </rPh>
    <rPh sb="6" eb="7">
      <t>ク</t>
    </rPh>
    <phoneticPr fontId="2"/>
  </si>
  <si>
    <t>（例）○○計画策定のための調査</t>
    <rPh sb="1" eb="2">
      <t>レイ</t>
    </rPh>
    <rPh sb="4" eb="6">
      <t>ケイカク</t>
    </rPh>
    <rPh sb="6" eb="8">
      <t>サクテイ</t>
    </rPh>
    <rPh sb="12" eb="14">
      <t>チョウサ</t>
    </rPh>
    <phoneticPr fontId="2"/>
  </si>
  <si>
    <t>調査内容</t>
    <rPh sb="0" eb="2">
      <t>チョウサ</t>
    </rPh>
    <rPh sb="2" eb="4">
      <t>ナイヨウ</t>
    </rPh>
    <phoneticPr fontId="2"/>
  </si>
  <si>
    <t>計画概要</t>
    <rPh sb="0" eb="2">
      <t>ケイカク</t>
    </rPh>
    <rPh sb="2" eb="4">
      <t>ガイヨウ</t>
    </rPh>
    <phoneticPr fontId="2"/>
  </si>
  <si>
    <t>（例）滞在快適性等向上区域設定のための調査</t>
    <rPh sb="1" eb="2">
      <t>レイ</t>
    </rPh>
    <rPh sb="3" eb="13">
      <t>タイザイカイテキセイトウコウジョウクイキ</t>
    </rPh>
    <rPh sb="13" eb="15">
      <t>セッテイ</t>
    </rPh>
    <rPh sb="19" eb="21">
      <t>チョウサ</t>
    </rPh>
    <phoneticPr fontId="2"/>
  </si>
  <si>
    <t>R●</t>
    <phoneticPr fontId="2"/>
  </si>
  <si>
    <t>重点的に取り組むテーマは都市再生整備計画の整備方針等のその他欄に記載したものと整合させること</t>
    <rPh sb="0" eb="3">
      <t>ジュウテンテキ</t>
    </rPh>
    <rPh sb="4" eb="5">
      <t>ト</t>
    </rPh>
    <rPh sb="6" eb="7">
      <t>ク</t>
    </rPh>
    <rPh sb="12" eb="14">
      <t>トシ</t>
    </rPh>
    <rPh sb="14" eb="16">
      <t>サイセイ</t>
    </rPh>
    <rPh sb="16" eb="18">
      <t>セイビ</t>
    </rPh>
    <rPh sb="18" eb="20">
      <t>ケイカク</t>
    </rPh>
    <rPh sb="21" eb="23">
      <t>セイビ</t>
    </rPh>
    <rPh sb="23" eb="25">
      <t>ホウシン</t>
    </rPh>
    <rPh sb="25" eb="26">
      <t>トウ</t>
    </rPh>
    <rPh sb="29" eb="31">
      <t>タラン</t>
    </rPh>
    <rPh sb="32" eb="34">
      <t>キサイ</t>
    </rPh>
    <rPh sb="39" eb="41">
      <t>セイゴウ</t>
    </rPh>
    <phoneticPr fontId="2"/>
  </si>
  <si>
    <t>計画概要：計画の策定目的を具体的に記載すること</t>
    <rPh sb="0" eb="2">
      <t>ケイカク</t>
    </rPh>
    <rPh sb="2" eb="4">
      <t>ガイヨウ</t>
    </rPh>
    <rPh sb="5" eb="7">
      <t>ケイカク</t>
    </rPh>
    <rPh sb="8" eb="10">
      <t>サクテイ</t>
    </rPh>
    <rPh sb="10" eb="12">
      <t>モクテキ</t>
    </rPh>
    <rPh sb="13" eb="16">
      <t>グタイテキ</t>
    </rPh>
    <rPh sb="17" eb="19">
      <t>キサイ</t>
    </rPh>
    <phoneticPr fontId="2"/>
  </si>
  <si>
    <t>調査内容：計画策定のために実施する調査等の内容を具体的に記載すること</t>
    <rPh sb="0" eb="2">
      <t>チョウサ</t>
    </rPh>
    <rPh sb="2" eb="4">
      <t>ナイヨウ</t>
    </rPh>
    <rPh sb="5" eb="7">
      <t>ケイカク</t>
    </rPh>
    <rPh sb="7" eb="9">
      <t>サクテイ</t>
    </rPh>
    <rPh sb="13" eb="15">
      <t>ジッシ</t>
    </rPh>
    <rPh sb="17" eb="19">
      <t>チョウサ</t>
    </rPh>
    <rPh sb="19" eb="20">
      <t>トウ</t>
    </rPh>
    <rPh sb="21" eb="23">
      <t>ナイヨウ</t>
    </rPh>
    <rPh sb="24" eb="27">
      <t>グタイテキ</t>
    </rPh>
    <rPh sb="28" eb="30">
      <t>キサイ</t>
    </rPh>
    <phoneticPr fontId="2"/>
  </si>
  <si>
    <t>交付期間内</t>
    <rPh sb="0" eb="2">
      <t>コウフ</t>
    </rPh>
    <rPh sb="2" eb="4">
      <t>キカン</t>
    </rPh>
    <rPh sb="4" eb="5">
      <t>ナイ</t>
    </rPh>
    <phoneticPr fontId="2"/>
  </si>
  <si>
    <t>事業費</t>
    <phoneticPr fontId="2"/>
  </si>
  <si>
    <t>開始</t>
    <rPh sb="0" eb="2">
      <t>カイシ</t>
    </rPh>
    <phoneticPr fontId="2"/>
  </si>
  <si>
    <t>完了</t>
    <rPh sb="0" eb="2">
      <t>カンリョウ</t>
    </rPh>
    <phoneticPr fontId="2"/>
  </si>
  <si>
    <t>項　　　目：策定する計画の名称等を記載すること</t>
    <rPh sb="0" eb="1">
      <t>コウ</t>
    </rPh>
    <rPh sb="4" eb="5">
      <t>メ</t>
    </rPh>
    <rPh sb="6" eb="8">
      <t>サクテイ</t>
    </rPh>
    <rPh sb="10" eb="12">
      <t>ケイカク</t>
    </rPh>
    <rPh sb="13" eb="15">
      <t>メイショウ</t>
    </rPh>
    <rPh sb="15" eb="16">
      <t>トウ</t>
    </rPh>
    <rPh sb="17" eb="19">
      <t>キサイ</t>
    </rPh>
    <phoneticPr fontId="2"/>
  </si>
  <si>
    <t>エリア価値向上整備事業</t>
    <rPh sb="3" eb="5">
      <t>カチ</t>
    </rPh>
    <rPh sb="5" eb="7">
      <t>コウジョウ</t>
    </rPh>
    <rPh sb="7" eb="9">
      <t>セイビ</t>
    </rPh>
    <rPh sb="9" eb="11">
      <t>ジギョウ</t>
    </rPh>
    <phoneticPr fontId="2"/>
  </si>
  <si>
    <t>（例）青空駐車場の広場化</t>
    <rPh sb="0" eb="1">
      <t>レイ</t>
    </rPh>
    <rPh sb="2" eb="4">
      <t>アオゾラ</t>
    </rPh>
    <rPh sb="4" eb="6">
      <t>チュウシャ</t>
    </rPh>
    <rPh sb="6" eb="7">
      <t>ジョウ</t>
    </rPh>
    <rPh sb="8" eb="10">
      <t>ヒロバ</t>
    </rPh>
    <rPh sb="10" eb="11">
      <t>カ</t>
    </rPh>
    <phoneticPr fontId="2"/>
  </si>
  <si>
    <t>（例）シェアモビリティの導入に向けた社会実験</t>
    <rPh sb="1" eb="2">
      <t>レイ</t>
    </rPh>
    <rPh sb="12" eb="14">
      <t>ドウニュウ</t>
    </rPh>
    <rPh sb="15" eb="16">
      <t>ム</t>
    </rPh>
    <rPh sb="18" eb="20">
      <t>シャカイ</t>
    </rPh>
    <rPh sb="20" eb="22">
      <t>ジッケン</t>
    </rPh>
    <phoneticPr fontId="2"/>
  </si>
  <si>
    <t>（例）駐車場の上物、整地</t>
    <rPh sb="1" eb="2">
      <t>レイ</t>
    </rPh>
    <rPh sb="3" eb="6">
      <t>チュウシャジョウ</t>
    </rPh>
    <rPh sb="7" eb="9">
      <t>ウワモノ</t>
    </rPh>
    <rPh sb="10" eb="12">
      <t>セイチ</t>
    </rPh>
    <phoneticPr fontId="2"/>
  </si>
  <si>
    <t>○○市</t>
    <rPh sb="2" eb="3">
      <t>シ</t>
    </rPh>
    <phoneticPr fontId="2"/>
  </si>
  <si>
    <t>○○法人</t>
    <rPh sb="2" eb="4">
      <t>ホウジン</t>
    </rPh>
    <phoneticPr fontId="2"/>
  </si>
  <si>
    <t>（例）芝生、ベンチの設置</t>
    <rPh sb="1" eb="2">
      <t>レイ</t>
    </rPh>
    <rPh sb="3" eb="5">
      <t>シバフ</t>
    </rPh>
    <rPh sb="10" eb="12">
      <t>セッチ</t>
    </rPh>
    <phoneticPr fontId="2"/>
  </si>
  <si>
    <t>（例）○○の整備</t>
    <rPh sb="1" eb="2">
      <t>レイ</t>
    </rPh>
    <rPh sb="6" eb="8">
      <t>セイビ</t>
    </rPh>
    <phoneticPr fontId="2"/>
  </si>
  <si>
    <t>計画概要
（エリア価値向上にどう資するか記載）</t>
    <rPh sb="0" eb="2">
      <t>ケイカク</t>
    </rPh>
    <rPh sb="2" eb="4">
      <t>ガイヨウ</t>
    </rPh>
    <rPh sb="9" eb="11">
      <t>カチ</t>
    </rPh>
    <rPh sb="11" eb="13">
      <t>コウジョウ</t>
    </rPh>
    <rPh sb="16" eb="17">
      <t>シ</t>
    </rPh>
    <rPh sb="20" eb="22">
      <t>キサイ</t>
    </rPh>
    <phoneticPr fontId="2"/>
  </si>
  <si>
    <t>実施主体</t>
    <rPh sb="0" eb="2">
      <t>シュタイ</t>
    </rPh>
    <phoneticPr fontId="2"/>
  </si>
  <si>
    <t>実施する事業内容</t>
    <rPh sb="0" eb="2">
      <t>ジッシ</t>
    </rPh>
    <rPh sb="4" eb="6">
      <t>ジギョウ</t>
    </rPh>
    <rPh sb="6" eb="8">
      <t>ナイヨウ</t>
    </rPh>
    <phoneticPr fontId="2"/>
  </si>
  <si>
    <t>エリア価値向上整備事業対象
（該当するものに○をつける）</t>
    <rPh sb="11" eb="13">
      <t>タイショウ</t>
    </rPh>
    <rPh sb="15" eb="17">
      <t>ガイトウ</t>
    </rPh>
    <phoneticPr fontId="2"/>
  </si>
  <si>
    <t>直接</t>
    <rPh sb="0" eb="2">
      <t>チョクセツ</t>
    </rPh>
    <phoneticPr fontId="2"/>
  </si>
  <si>
    <t>（例）整備に向けた地元ワークショップの実施</t>
    <rPh sb="1" eb="2">
      <t>レイ</t>
    </rPh>
    <rPh sb="3" eb="5">
      <t>セイビ</t>
    </rPh>
    <rPh sb="6" eb="7">
      <t>ム</t>
    </rPh>
    <rPh sb="9" eb="11">
      <t>ジモト</t>
    </rPh>
    <rPh sb="19" eb="21">
      <t>ジッシ</t>
    </rPh>
    <phoneticPr fontId="2"/>
  </si>
  <si>
    <t>（例）前面道路の占用料減免</t>
    <rPh sb="1" eb="2">
      <t>レイ</t>
    </rPh>
    <rPh sb="3" eb="5">
      <t>ゼンメン</t>
    </rPh>
    <rPh sb="5" eb="7">
      <t>ドウロ</t>
    </rPh>
    <rPh sb="8" eb="11">
      <t>センヨウリョウ</t>
    </rPh>
    <rPh sb="11" eb="13">
      <t>ゲンメン</t>
    </rPh>
    <phoneticPr fontId="2"/>
  </si>
  <si>
    <t>Ｒ●より実施予定</t>
    <rPh sb="4" eb="6">
      <t>ジッシ</t>
    </rPh>
    <rPh sb="6" eb="8">
      <t>ヨテイ</t>
    </rPh>
    <phoneticPr fontId="2"/>
  </si>
  <si>
    <t>（例）広場化の広報</t>
    <rPh sb="1" eb="2">
      <t>レイ</t>
    </rPh>
    <rPh sb="3" eb="5">
      <t>ヒロバ</t>
    </rPh>
    <rPh sb="5" eb="6">
      <t>カ</t>
    </rPh>
    <rPh sb="7" eb="9">
      <t>コウホウ</t>
    </rPh>
    <phoneticPr fontId="2"/>
  </si>
  <si>
    <t>（例）広場の運営・管理</t>
    <rPh sb="1" eb="2">
      <t>レイ</t>
    </rPh>
    <rPh sb="3" eb="5">
      <t>ヒロバ</t>
    </rPh>
    <rPh sb="6" eb="8">
      <t>ウンエイ</t>
    </rPh>
    <rPh sb="9" eb="11">
      <t>カンリ</t>
    </rPh>
    <phoneticPr fontId="2"/>
  </si>
  <si>
    <t>○○株式会社</t>
    <rPh sb="2" eb="6">
      <t>カブシキガイシャ</t>
    </rPh>
    <phoneticPr fontId="2"/>
  </si>
  <si>
    <t>（例）広場の日常清掃</t>
    <rPh sb="1" eb="2">
      <t>レイ</t>
    </rPh>
    <rPh sb="3" eb="5">
      <t>ヒロバ</t>
    </rPh>
    <rPh sb="6" eb="8">
      <t>ニチジョウ</t>
    </rPh>
    <rPh sb="8" eb="10">
      <t>セイソウ</t>
    </rPh>
    <phoneticPr fontId="2"/>
  </si>
  <si>
    <t>・・・</t>
    <phoneticPr fontId="2"/>
  </si>
  <si>
    <t>↑全ての欄に○がつく場合は、官民連携とは言えず採択不可</t>
    <rPh sb="1" eb="2">
      <t>スベ</t>
    </rPh>
    <rPh sb="4" eb="5">
      <t>ラン</t>
    </rPh>
    <rPh sb="10" eb="12">
      <t>バアイ</t>
    </rPh>
    <rPh sb="14" eb="16">
      <t>カンミン</t>
    </rPh>
    <rPh sb="16" eb="18">
      <t>レンケイ</t>
    </rPh>
    <rPh sb="20" eb="21">
      <t>イ</t>
    </rPh>
    <rPh sb="23" eb="25">
      <t>サイタク</t>
    </rPh>
    <rPh sb="25" eb="27">
      <t>フカ</t>
    </rPh>
    <phoneticPr fontId="2"/>
  </si>
  <si>
    <t>エリア価値向上整備事業における実施内容イメージ</t>
    <rPh sb="3" eb="11">
      <t>カチコウジョウセイビジギョウ</t>
    </rPh>
    <rPh sb="15" eb="17">
      <t>ジッシ</t>
    </rPh>
    <rPh sb="17" eb="19">
      <t>ナイヨウ</t>
    </rPh>
    <phoneticPr fontId="2"/>
  </si>
  <si>
    <t>目次</t>
  </si>
  <si>
    <t>提案事業</t>
  </si>
  <si>
    <t>公園１</t>
  </si>
  <si>
    <t>公園２</t>
  </si>
  <si>
    <t>地域生活</t>
  </si>
  <si>
    <t>高質空間</t>
  </si>
  <si>
    <t>既存活用</t>
  </si>
  <si>
    <t>区画０－１</t>
  </si>
  <si>
    <t>区画０－２</t>
  </si>
  <si>
    <t>区画１ (2)</t>
  </si>
  <si>
    <t>区画２ (2)</t>
  </si>
  <si>
    <t>区画３－１</t>
  </si>
  <si>
    <t>区画３－２</t>
  </si>
  <si>
    <t>区画３－３（Ｈ19以前採択）</t>
  </si>
  <si>
    <t>区画３－３（Ｈ20以降採択）</t>
  </si>
  <si>
    <t>区画３－４（Ｈ24以降採択）</t>
  </si>
  <si>
    <t>区画３－５（Ｈ28以降採択Ｈ30着手まで）</t>
  </si>
  <si>
    <t>区画３－６（R1以降採択）</t>
  </si>
  <si>
    <t>区画３－７（R3以降採択）</t>
  </si>
  <si>
    <t>区画３－８（大街区化）</t>
  </si>
  <si>
    <t>区画３－９（空間再編）</t>
  </si>
  <si>
    <t>区画４－１</t>
  </si>
  <si>
    <t>区画４－２</t>
  </si>
  <si>
    <t>区画４－３</t>
  </si>
  <si>
    <t>区画４－４</t>
  </si>
  <si>
    <t>区画４－５</t>
  </si>
  <si>
    <t>区画４－６</t>
  </si>
  <si>
    <t>区画４－７</t>
  </si>
  <si>
    <t>区画５</t>
  </si>
  <si>
    <t>区画６</t>
  </si>
  <si>
    <t>再開発1</t>
  </si>
  <si>
    <t>再開発２</t>
  </si>
  <si>
    <t>バリ環</t>
  </si>
  <si>
    <t>街環</t>
  </si>
  <si>
    <t>エリア価値（イメージ図）</t>
  </si>
  <si>
    <t>滞在環境</t>
  </si>
  <si>
    <t>計画策定</t>
  </si>
  <si>
    <t>目次へ戻る</t>
    <rPh sb="0" eb="2">
      <t>モクジ</t>
    </rPh>
    <rPh sb="3" eb="4">
      <t>モド</t>
    </rPh>
    <phoneticPr fontId="2"/>
  </si>
  <si>
    <t>駐車場有効利用システム</t>
    <phoneticPr fontId="2"/>
  </si>
  <si>
    <t>公園（都市公園補助事業採択要件外）</t>
    <phoneticPr fontId="2"/>
  </si>
  <si>
    <t>公園３</t>
    <rPh sb="0" eb="2">
      <t>コウエン</t>
    </rPh>
    <phoneticPr fontId="2"/>
  </si>
  <si>
    <t>公園４</t>
    <rPh sb="0" eb="2">
      <t>コウエン</t>
    </rPh>
    <phoneticPr fontId="2"/>
  </si>
  <si>
    <t>計画面積(ha)　(*3)</t>
    <phoneticPr fontId="2"/>
  </si>
  <si>
    <t>交付対象事業（*2）</t>
    <rPh sb="0" eb="6">
      <t>コウフタイショウジギョウ</t>
    </rPh>
    <phoneticPr fontId="2"/>
  </si>
  <si>
    <t>供用済み面積(ha)　(*4)</t>
    <phoneticPr fontId="2"/>
  </si>
  <si>
    <t>当初の都市計画決定　(*5)</t>
    <phoneticPr fontId="2"/>
  </si>
  <si>
    <t>直近の都市計画変更　(*5)</t>
    <phoneticPr fontId="2"/>
  </si>
  <si>
    <t>当初の事業認可取得時期　(*5)</t>
    <phoneticPr fontId="2"/>
  </si>
  <si>
    <t>直近の事業認可取得時期　(*5)</t>
    <phoneticPr fontId="2"/>
  </si>
  <si>
    <t>施策公園名　(*6)</t>
    <phoneticPr fontId="2"/>
  </si>
  <si>
    <t>（*7)</t>
    <phoneticPr fontId="2"/>
  </si>
  <si>
    <t>(*7)</t>
    <phoneticPr fontId="2"/>
  </si>
  <si>
    <t>種別等　(*8)</t>
    <phoneticPr fontId="2"/>
  </si>
  <si>
    <t>*3　地区交付事業の場合は、地区面積を記入。(単位：ha）</t>
    <rPh sb="5" eb="7">
      <t>コウフ</t>
    </rPh>
    <phoneticPr fontId="2"/>
  </si>
  <si>
    <t>*4　都市再生整備計画関連事業実施以前の供用済み面積を記載。地区交付事業の場合は、地区内で事業を行う都市公園に係る供用面積の合計を記入。（単位：ha）</t>
    <rPh sb="3" eb="15">
      <t>トシサイセイセイビケイカクカンレンジギョウ</t>
    </rPh>
    <rPh sb="15" eb="17">
      <t>ジッシ</t>
    </rPh>
    <rPh sb="32" eb="34">
      <t>コウフ</t>
    </rPh>
    <rPh sb="69" eb="71">
      <t>タンイ</t>
    </rPh>
    <phoneticPr fontId="2"/>
  </si>
  <si>
    <t>*5　地区交付事業の場合は、記入不要。</t>
    <rPh sb="5" eb="7">
      <t>コウフ</t>
    </rPh>
    <phoneticPr fontId="2"/>
  </si>
  <si>
    <t>*6　国が定める政策課題に対応する個別補助事業の対象となる都市公園である場合は、「防災公園」、「自然再生緑地」、「歴史・観光関連公園」、「イベント関連公園」、「大規模公園」のいずれかを記入。</t>
    <rPh sb="3" eb="4">
      <t>クニ</t>
    </rPh>
    <rPh sb="5" eb="6">
      <t>サダ</t>
    </rPh>
    <rPh sb="8" eb="10">
      <t>セイサク</t>
    </rPh>
    <rPh sb="10" eb="12">
      <t>カダイ</t>
    </rPh>
    <rPh sb="13" eb="15">
      <t>タイオウ</t>
    </rPh>
    <rPh sb="17" eb="19">
      <t>コベツ</t>
    </rPh>
    <rPh sb="19" eb="21">
      <t>ホジョ</t>
    </rPh>
    <rPh sb="21" eb="23">
      <t>ジギョウ</t>
    </rPh>
    <rPh sb="24" eb="26">
      <t>タイショウ</t>
    </rPh>
    <rPh sb="29" eb="31">
      <t>トシ</t>
    </rPh>
    <rPh sb="31" eb="33">
      <t>コウエン</t>
    </rPh>
    <rPh sb="36" eb="38">
      <t>バアイ</t>
    </rPh>
    <rPh sb="41" eb="43">
      <t>ボウサイ</t>
    </rPh>
    <rPh sb="43" eb="45">
      <t>コウエン</t>
    </rPh>
    <rPh sb="48" eb="50">
      <t>シゼン</t>
    </rPh>
    <rPh sb="50" eb="52">
      <t>サイセイ</t>
    </rPh>
    <rPh sb="52" eb="54">
      <t>リョクチ</t>
    </rPh>
    <rPh sb="57" eb="59">
      <t>レキシ</t>
    </rPh>
    <rPh sb="60" eb="62">
      <t>カンコウ</t>
    </rPh>
    <rPh sb="62" eb="64">
      <t>カンレン</t>
    </rPh>
    <rPh sb="64" eb="66">
      <t>コウエン</t>
    </rPh>
    <rPh sb="73" eb="75">
      <t>カンレン</t>
    </rPh>
    <rPh sb="75" eb="77">
      <t>コウエン</t>
    </rPh>
    <rPh sb="80" eb="83">
      <t>ダイキボ</t>
    </rPh>
    <rPh sb="83" eb="85">
      <t>コウエン</t>
    </rPh>
    <rPh sb="92" eb="94">
      <t>キニュウ</t>
    </rPh>
    <phoneticPr fontId="2"/>
  </si>
  <si>
    <t>*7　地区交付事業の場合、Ⅰ、Ⅱのどちらの要件に該当するか○を記入する。地区交付事業でない場合は、記入不要。</t>
    <rPh sb="3" eb="5">
      <t>チク</t>
    </rPh>
    <rPh sb="5" eb="7">
      <t>コウフ</t>
    </rPh>
    <rPh sb="7" eb="9">
      <t>ジギョウ</t>
    </rPh>
    <rPh sb="10" eb="12">
      <t>バアイ</t>
    </rPh>
    <rPh sb="21" eb="23">
      <t>ヨウケン</t>
    </rPh>
    <rPh sb="24" eb="26">
      <t>ガイトウ</t>
    </rPh>
    <rPh sb="31" eb="33">
      <t>キニュウ</t>
    </rPh>
    <rPh sb="36" eb="38">
      <t>チク</t>
    </rPh>
    <rPh sb="38" eb="40">
      <t>コウフ</t>
    </rPh>
    <rPh sb="40" eb="42">
      <t>ジギョウ</t>
    </rPh>
    <rPh sb="45" eb="47">
      <t>バアイ</t>
    </rPh>
    <rPh sb="49" eb="51">
      <t>キニュウ</t>
    </rPh>
    <rPh sb="51" eb="53">
      <t>フヨウ</t>
    </rPh>
    <phoneticPr fontId="2"/>
  </si>
  <si>
    <t>*8　緑化重点地区総合整備事業において、都市公園以外の公共公益施設の緑化を行う場合は、当該施設名称を記入。（小学校、市庁舎等）</t>
    <phoneticPr fontId="2"/>
  </si>
  <si>
    <t>*2　「交付対象事業」欄には、「A-1　都市公園」、「A-2　街区公園、近隣公園」、「A-3　都市緑地」、「A－４　特殊公園」、「B　防災公園」、「C　国家的事業関連公園、大規模公園、自然再生緑地」、「D　低炭素まちづくり公園」、「E　地域づくり拠点公園」、「F　CO2吸収源等となる都市公園の公園」のいずれかを記入。</t>
    <rPh sb="4" eb="10">
      <t>コウフタイショウジギョウ</t>
    </rPh>
    <rPh sb="11" eb="12">
      <t>ラン</t>
    </rPh>
    <rPh sb="156" eb="158">
      <t>キニュウ</t>
    </rPh>
    <phoneticPr fontId="2"/>
  </si>
  <si>
    <t>※本様式の対象は社会資本整備総合交付金のうち、Ⅰ都市公園事業のB防災公園、もしくは防災・安全交付金のうち、Ⅰ都市公園事業を実施する要素事業となります。</t>
    <rPh sb="1" eb="2">
      <t>ホン</t>
    </rPh>
    <rPh sb="2" eb="4">
      <t>ヨウシキ</t>
    </rPh>
    <rPh sb="5" eb="7">
      <t>タイショウ</t>
    </rPh>
    <rPh sb="8" eb="10">
      <t>シャカイ</t>
    </rPh>
    <rPh sb="10" eb="12">
      <t>シホン</t>
    </rPh>
    <rPh sb="12" eb="14">
      <t>セイビ</t>
    </rPh>
    <rPh sb="14" eb="16">
      <t>ソウゴウ</t>
    </rPh>
    <rPh sb="16" eb="19">
      <t>コウフキン</t>
    </rPh>
    <rPh sb="24" eb="26">
      <t>トシ</t>
    </rPh>
    <rPh sb="26" eb="28">
      <t>コウエン</t>
    </rPh>
    <rPh sb="28" eb="30">
      <t>ジギョウ</t>
    </rPh>
    <rPh sb="32" eb="34">
      <t>ボウサイ</t>
    </rPh>
    <rPh sb="34" eb="36">
      <t>コウエン</t>
    </rPh>
    <rPh sb="41" eb="43">
      <t>ボウサイ</t>
    </rPh>
    <rPh sb="44" eb="46">
      <t>アンゼン</t>
    </rPh>
    <rPh sb="46" eb="49">
      <t>コウフキン</t>
    </rPh>
    <rPh sb="54" eb="56">
      <t>トシ</t>
    </rPh>
    <rPh sb="56" eb="58">
      <t>コウエン</t>
    </rPh>
    <rPh sb="58" eb="60">
      <t>ジギョウ</t>
    </rPh>
    <rPh sb="61" eb="63">
      <t>ジッシ</t>
    </rPh>
    <rPh sb="65" eb="67">
      <t>ヨウソ</t>
    </rPh>
    <rPh sb="67" eb="69">
      <t>ジギョウ</t>
    </rPh>
    <phoneticPr fontId="2"/>
  </si>
  <si>
    <t>都道府県</t>
    <phoneticPr fontId="2"/>
  </si>
  <si>
    <r>
      <t>災害時の円滑な公園利用に向けた平常時の取組</t>
    </r>
    <r>
      <rPr>
        <sz val="6"/>
        <rFont val="ＭＳ Ｐゴシック"/>
        <family val="3"/>
        <charset val="128"/>
      </rPr>
      <t>(4)</t>
    </r>
    <rPh sb="0" eb="2">
      <t>サイガイ</t>
    </rPh>
    <rPh sb="2" eb="3">
      <t>ジ</t>
    </rPh>
    <rPh sb="4" eb="6">
      <t>エンカツ</t>
    </rPh>
    <rPh sb="7" eb="9">
      <t>コウエン</t>
    </rPh>
    <rPh sb="9" eb="11">
      <t>リヨウ</t>
    </rPh>
    <rPh sb="12" eb="13">
      <t>ム</t>
    </rPh>
    <rPh sb="15" eb="17">
      <t>ヘイジョウ</t>
    </rPh>
    <rPh sb="17" eb="18">
      <t>ジ</t>
    </rPh>
    <rPh sb="19" eb="21">
      <t>トリクミ</t>
    </rPh>
    <phoneticPr fontId="2"/>
  </si>
  <si>
    <r>
      <t xml:space="preserve">政令市名 </t>
    </r>
    <r>
      <rPr>
        <sz val="6"/>
        <rFont val="ＭＳ Ｐゴシック"/>
        <family val="3"/>
        <charset val="128"/>
      </rPr>
      <t xml:space="preserve"> (1)</t>
    </r>
    <phoneticPr fontId="2"/>
  </si>
  <si>
    <r>
      <t xml:space="preserve">都市名
（区名） </t>
    </r>
    <r>
      <rPr>
        <sz val="6"/>
        <rFont val="ＭＳ Ｐゴシック"/>
        <family val="3"/>
        <charset val="128"/>
      </rPr>
      <t>(2)</t>
    </r>
    <phoneticPr fontId="2"/>
  </si>
  <si>
    <r>
      <t>　　  （　</t>
    </r>
    <r>
      <rPr>
        <sz val="11"/>
        <rFont val="ＭＳ Ｐゴシック"/>
        <family val="3"/>
        <charset val="128"/>
      </rPr>
      <t xml:space="preserve"> 　区）</t>
    </r>
    <rPh sb="8" eb="9">
      <t>く</t>
    </rPh>
    <phoneticPr fontId="2" type="Hiragana" alignment="distributed"/>
  </si>
  <si>
    <r>
      <t xml:space="preserve">公園名  </t>
    </r>
    <r>
      <rPr>
        <sz val="6"/>
        <rFont val="ＭＳ Ｐゴシック"/>
        <family val="3"/>
        <charset val="128"/>
      </rPr>
      <t>(3)</t>
    </r>
    <phoneticPr fontId="2"/>
  </si>
  <si>
    <r>
      <t>R4事業費（百万円）</t>
    </r>
    <r>
      <rPr>
        <sz val="6"/>
        <rFont val="ＭＳ Ｐゴシック"/>
        <family val="3"/>
        <charset val="128"/>
      </rPr>
      <t>(5)</t>
    </r>
    <rPh sb="2" eb="5">
      <t>ジギョウヒ</t>
    </rPh>
    <rPh sb="6" eb="9">
      <t>ヒャクマンエン</t>
    </rPh>
    <phoneticPr fontId="2"/>
  </si>
  <si>
    <t>うち用地費（百万円）</t>
    <rPh sb="2" eb="4">
      <t>ヨウチ</t>
    </rPh>
    <rPh sb="4" eb="5">
      <t>ヒ</t>
    </rPh>
    <phoneticPr fontId="2"/>
  </si>
  <si>
    <t>うち施設費（百万円）</t>
    <rPh sb="2" eb="4">
      <t>シセツ</t>
    </rPh>
    <rPh sb="4" eb="5">
      <t>ヒ</t>
    </rPh>
    <phoneticPr fontId="2"/>
  </si>
  <si>
    <r>
      <t>災害時の施設ごとの具体的な機能が位置付けられた計画名</t>
    </r>
    <r>
      <rPr>
        <sz val="6"/>
        <rFont val="ＭＳ Ｐゴシック"/>
        <family val="3"/>
        <charset val="128"/>
      </rPr>
      <t>(6)</t>
    </r>
    <rPh sb="0" eb="2">
      <t>サイガイ</t>
    </rPh>
    <rPh sb="2" eb="3">
      <t>ジ</t>
    </rPh>
    <rPh sb="4" eb="6">
      <t>シセツ</t>
    </rPh>
    <rPh sb="9" eb="12">
      <t>グタイテキ</t>
    </rPh>
    <rPh sb="13" eb="15">
      <t>キノウ</t>
    </rPh>
    <rPh sb="16" eb="19">
      <t>イチヅ</t>
    </rPh>
    <rPh sb="23" eb="25">
      <t>ケイカク</t>
    </rPh>
    <rPh sb="25" eb="26">
      <t>メイ</t>
    </rPh>
    <phoneticPr fontId="2"/>
  </si>
  <si>
    <r>
      <t>公表時期</t>
    </r>
    <r>
      <rPr>
        <sz val="6"/>
        <rFont val="ＭＳ Ｐゴシック"/>
        <family val="3"/>
        <charset val="128"/>
      </rPr>
      <t>(7)</t>
    </r>
    <rPh sb="0" eb="2">
      <t>コウヒョウ</t>
    </rPh>
    <rPh sb="2" eb="4">
      <t>ジキ</t>
    </rPh>
    <phoneticPr fontId="2"/>
  </si>
  <si>
    <r>
      <t>公表方法</t>
    </r>
    <r>
      <rPr>
        <sz val="6"/>
        <rFont val="ＭＳ Ｐゴシック"/>
        <family val="3"/>
        <charset val="128"/>
      </rPr>
      <t>(8)</t>
    </r>
    <rPh sb="0" eb="2">
      <t>コウヒョウ</t>
    </rPh>
    <rPh sb="2" eb="4">
      <t>ホウホウ</t>
    </rPh>
    <phoneticPr fontId="2"/>
  </si>
  <si>
    <t>①</t>
    <phoneticPr fontId="2"/>
  </si>
  <si>
    <t>③</t>
    <phoneticPr fontId="2"/>
  </si>
  <si>
    <t>④</t>
    <phoneticPr fontId="2"/>
  </si>
  <si>
    <t>防災対策として整備する施設</t>
    <rPh sb="0" eb="2">
      <t>ボウサイ</t>
    </rPh>
    <rPh sb="2" eb="4">
      <t>タイサク</t>
    </rPh>
    <rPh sb="7" eb="9">
      <t>セイビ</t>
    </rPh>
    <rPh sb="11" eb="13">
      <t>シセツ</t>
    </rPh>
    <phoneticPr fontId="2"/>
  </si>
  <si>
    <t>都道府県名</t>
    <rPh sb="0" eb="4">
      <t>トドウフケン</t>
    </rPh>
    <rPh sb="4" eb="5">
      <t>メイ</t>
    </rPh>
    <phoneticPr fontId="2"/>
  </si>
  <si>
    <t>都市名</t>
    <rPh sb="0" eb="3">
      <t>トシメイ</t>
    </rPh>
    <phoneticPr fontId="2"/>
  </si>
  <si>
    <t>公園名</t>
    <rPh sb="0" eb="2">
      <t>コウエン</t>
    </rPh>
    <rPh sb="2" eb="3">
      <t>メイ</t>
    </rPh>
    <phoneticPr fontId="2"/>
  </si>
  <si>
    <r>
      <t>大分類</t>
    </r>
    <r>
      <rPr>
        <sz val="6"/>
        <rFont val="ＭＳ Ｐゴシック"/>
        <family val="3"/>
        <charset val="128"/>
      </rPr>
      <t>(9)</t>
    </r>
    <rPh sb="0" eb="3">
      <t>ダイブンルイ</t>
    </rPh>
    <phoneticPr fontId="2"/>
  </si>
  <si>
    <r>
      <t>小分類</t>
    </r>
    <r>
      <rPr>
        <sz val="6"/>
        <rFont val="ＭＳ Ｐゴシック"/>
        <family val="3"/>
        <charset val="128"/>
      </rPr>
      <t>(10)</t>
    </r>
    <rPh sb="0" eb="3">
      <t>ショウブンルイ</t>
    </rPh>
    <phoneticPr fontId="2"/>
  </si>
  <si>
    <r>
      <t>具体の整備内容</t>
    </r>
    <r>
      <rPr>
        <sz val="6"/>
        <rFont val="ＭＳ Ｐゴシック"/>
        <family val="3"/>
        <charset val="128"/>
      </rPr>
      <t>(11)</t>
    </r>
    <rPh sb="0" eb="2">
      <t>グタイ</t>
    </rPh>
    <rPh sb="3" eb="5">
      <t>セイビ</t>
    </rPh>
    <rPh sb="5" eb="7">
      <t>ナイヨウ</t>
    </rPh>
    <phoneticPr fontId="2"/>
  </si>
  <si>
    <r>
      <t>全体国費
（百万円）</t>
    </r>
    <r>
      <rPr>
        <sz val="6"/>
        <rFont val="ＭＳ Ｐゴシック"/>
        <family val="3"/>
        <charset val="128"/>
      </rPr>
      <t>(12)</t>
    </r>
    <rPh sb="0" eb="2">
      <t>ゼンタイ</t>
    </rPh>
    <rPh sb="2" eb="4">
      <t>コクヒ</t>
    </rPh>
    <rPh sb="6" eb="9">
      <t>ヒャクマンエン</t>
    </rPh>
    <phoneticPr fontId="2"/>
  </si>
  <si>
    <r>
      <t>災害時における役割及び運営方法</t>
    </r>
    <r>
      <rPr>
        <sz val="6"/>
        <rFont val="ＭＳ Ｐゴシック"/>
        <family val="3"/>
        <charset val="128"/>
      </rPr>
      <t>(14)</t>
    </r>
    <rPh sb="0" eb="2">
      <t>サイガイ</t>
    </rPh>
    <rPh sb="2" eb="3">
      <t>ジ</t>
    </rPh>
    <rPh sb="7" eb="9">
      <t>ヤクワリ</t>
    </rPh>
    <rPh sb="9" eb="10">
      <t>オヨ</t>
    </rPh>
    <rPh sb="11" eb="13">
      <t>ウンエイ</t>
    </rPh>
    <rPh sb="13" eb="15">
      <t>ホウホウ</t>
    </rPh>
    <phoneticPr fontId="2"/>
  </si>
  <si>
    <r>
      <t>位置づける計画</t>
    </r>
    <r>
      <rPr>
        <sz val="6"/>
        <rFont val="ＭＳ Ｐゴシック"/>
        <family val="3"/>
        <charset val="128"/>
      </rPr>
      <t>(15)</t>
    </r>
    <rPh sb="0" eb="2">
      <t>イチ</t>
    </rPh>
    <rPh sb="5" eb="7">
      <t>ケイカク</t>
    </rPh>
    <phoneticPr fontId="2"/>
  </si>
  <si>
    <r>
      <t>備考</t>
    </r>
    <r>
      <rPr>
        <sz val="6"/>
        <rFont val="ＭＳ Ｐゴシック"/>
        <family val="3"/>
        <charset val="128"/>
      </rPr>
      <t>(16)</t>
    </r>
    <rPh sb="0" eb="2">
      <t>ビコウ</t>
    </rPh>
    <phoneticPr fontId="2"/>
  </si>
  <si>
    <t>平常時の利用に資する施設として整備する施設（社総交のみ）・その他用地等</t>
    <rPh sb="0" eb="2">
      <t>ヘイジョウ</t>
    </rPh>
    <rPh sb="2" eb="3">
      <t>ジ</t>
    </rPh>
    <rPh sb="4" eb="6">
      <t>リヨウ</t>
    </rPh>
    <rPh sb="7" eb="8">
      <t>シ</t>
    </rPh>
    <rPh sb="10" eb="12">
      <t>シセツ</t>
    </rPh>
    <rPh sb="15" eb="17">
      <t>セイビ</t>
    </rPh>
    <rPh sb="19" eb="21">
      <t>シセツ</t>
    </rPh>
    <rPh sb="22" eb="23">
      <t>シャ</t>
    </rPh>
    <rPh sb="23" eb="24">
      <t>ソウ</t>
    </rPh>
    <rPh sb="24" eb="25">
      <t>コウ</t>
    </rPh>
    <rPh sb="31" eb="32">
      <t>タ</t>
    </rPh>
    <rPh sb="32" eb="34">
      <t>ヨウチ</t>
    </rPh>
    <rPh sb="34" eb="35">
      <t>トウ</t>
    </rPh>
    <phoneticPr fontId="2"/>
  </si>
  <si>
    <r>
      <t>防災対策としての整備にならない理由</t>
    </r>
    <r>
      <rPr>
        <sz val="6"/>
        <rFont val="ＭＳ Ｐゴシック"/>
        <family val="3"/>
        <charset val="128"/>
      </rPr>
      <t>(17)</t>
    </r>
    <rPh sb="0" eb="2">
      <t>ボウサイ</t>
    </rPh>
    <rPh sb="2" eb="4">
      <t>タイサク</t>
    </rPh>
    <rPh sb="8" eb="10">
      <t>セイビ</t>
    </rPh>
    <rPh sb="15" eb="17">
      <t>リユウ</t>
    </rPh>
    <phoneticPr fontId="2"/>
  </si>
  <si>
    <t>園路広場</t>
    <rPh sb="0" eb="2">
      <t>エンロ</t>
    </rPh>
    <rPh sb="2" eb="4">
      <t>ヒロバ</t>
    </rPh>
    <phoneticPr fontId="2"/>
  </si>
  <si>
    <t>園路</t>
    <rPh sb="0" eb="1">
      <t>エン</t>
    </rPh>
    <rPh sb="1" eb="2">
      <t>ロ</t>
    </rPh>
    <phoneticPr fontId="2"/>
  </si>
  <si>
    <t>事業主体種別</t>
    <rPh sb="0" eb="2">
      <t>ジギョウ</t>
    </rPh>
    <rPh sb="2" eb="4">
      <t>シュタイ</t>
    </rPh>
    <rPh sb="4" eb="6">
      <t>シュベツ</t>
    </rPh>
    <phoneticPr fontId="2"/>
  </si>
  <si>
    <t>新規継続</t>
    <rPh sb="0" eb="2">
      <t>シンキ</t>
    </rPh>
    <rPh sb="2" eb="4">
      <t>ケイゾク</t>
    </rPh>
    <phoneticPr fontId="2"/>
  </si>
  <si>
    <t>本省一括</t>
    <rPh sb="0" eb="2">
      <t>ホンショウ</t>
    </rPh>
    <rPh sb="2" eb="4">
      <t>イッカツ</t>
    </rPh>
    <phoneticPr fontId="2"/>
  </si>
  <si>
    <t>事業種類</t>
    <rPh sb="0" eb="2">
      <t>ジギョウ</t>
    </rPh>
    <rPh sb="2" eb="4">
      <t>シュルイ</t>
    </rPh>
    <phoneticPr fontId="2"/>
  </si>
  <si>
    <t>事業区分</t>
    <rPh sb="0" eb="2">
      <t>ジギョウ</t>
    </rPh>
    <rPh sb="2" eb="4">
      <t>クブン</t>
    </rPh>
    <phoneticPr fontId="2"/>
  </si>
  <si>
    <t>要素事業</t>
    <rPh sb="0" eb="2">
      <t>ヨウソ</t>
    </rPh>
    <rPh sb="2" eb="4">
      <t>ジギョウ</t>
    </rPh>
    <phoneticPr fontId="2"/>
  </si>
  <si>
    <t>用国要素事業</t>
    <rPh sb="0" eb="2">
      <t>ヨウコク</t>
    </rPh>
    <rPh sb="2" eb="4">
      <t>ヨウソ</t>
    </rPh>
    <rPh sb="4" eb="6">
      <t>ジギョウ</t>
    </rPh>
    <phoneticPr fontId="2"/>
  </si>
  <si>
    <t>個別統合</t>
    <rPh sb="0" eb="2">
      <t>コベツ</t>
    </rPh>
    <rPh sb="2" eb="4">
      <t>トウゴウ</t>
    </rPh>
    <phoneticPr fontId="2"/>
  </si>
  <si>
    <t>大種別</t>
    <rPh sb="0" eb="1">
      <t>ダイ</t>
    </rPh>
    <rPh sb="1" eb="3">
      <t>シュベツ</t>
    </rPh>
    <phoneticPr fontId="2"/>
  </si>
  <si>
    <t>大種別_3_2</t>
    <rPh sb="0" eb="1">
      <t>ダイ</t>
    </rPh>
    <rPh sb="1" eb="3">
      <t>シュベツ</t>
    </rPh>
    <phoneticPr fontId="2"/>
  </si>
  <si>
    <t>種別_個別</t>
    <rPh sb="0" eb="2">
      <t>シュベツ</t>
    </rPh>
    <rPh sb="3" eb="5">
      <t>コベツ</t>
    </rPh>
    <phoneticPr fontId="2"/>
  </si>
  <si>
    <t>種別_3_2</t>
    <rPh sb="0" eb="2">
      <t>シュベツ</t>
    </rPh>
    <phoneticPr fontId="2"/>
  </si>
  <si>
    <t>種別_緑総</t>
    <rPh sb="0" eb="2">
      <t>シュベツ</t>
    </rPh>
    <rPh sb="3" eb="5">
      <t>リョクソウ</t>
    </rPh>
    <phoneticPr fontId="2"/>
  </si>
  <si>
    <t>みどりの基本計画</t>
    <rPh sb="4" eb="6">
      <t>キホン</t>
    </rPh>
    <rPh sb="6" eb="8">
      <t>ケイカク</t>
    </rPh>
    <phoneticPr fontId="2"/>
  </si>
  <si>
    <t>評価手法</t>
    <rPh sb="0" eb="2">
      <t>ヒョウカ</t>
    </rPh>
    <rPh sb="2" eb="4">
      <t>シュホウ</t>
    </rPh>
    <phoneticPr fontId="2"/>
  </si>
  <si>
    <t>新旧</t>
    <rPh sb="0" eb="2">
      <t>シンキュウ</t>
    </rPh>
    <phoneticPr fontId="2"/>
  </si>
  <si>
    <t>手法新旧</t>
    <rPh sb="0" eb="2">
      <t>シュホウ</t>
    </rPh>
    <rPh sb="2" eb="4">
      <t>シンキュウ</t>
    </rPh>
    <phoneticPr fontId="2"/>
  </si>
  <si>
    <t>施策名</t>
    <rPh sb="0" eb="2">
      <t>セサク</t>
    </rPh>
    <rPh sb="2" eb="3">
      <t>メイ</t>
    </rPh>
    <phoneticPr fontId="2"/>
  </si>
  <si>
    <t>施策名_緑総</t>
    <rPh sb="0" eb="2">
      <t>セサク</t>
    </rPh>
    <rPh sb="2" eb="3">
      <t>メイ</t>
    </rPh>
    <rPh sb="4" eb="6">
      <t>リョクソウ</t>
    </rPh>
    <phoneticPr fontId="2"/>
  </si>
  <si>
    <t>再評価案件</t>
    <rPh sb="0" eb="3">
      <t>サイヒョウカ</t>
    </rPh>
    <rPh sb="3" eb="5">
      <t>アンケン</t>
    </rPh>
    <phoneticPr fontId="2"/>
  </si>
  <si>
    <t>災害応急対策施設</t>
    <rPh sb="0" eb="2">
      <t>サイガイ</t>
    </rPh>
    <rPh sb="2" eb="4">
      <t>オウキュウ</t>
    </rPh>
    <rPh sb="4" eb="6">
      <t>タイサク</t>
    </rPh>
    <rPh sb="6" eb="8">
      <t>シセツ</t>
    </rPh>
    <phoneticPr fontId="2"/>
  </si>
  <si>
    <t>防災種類</t>
    <rPh sb="0" eb="2">
      <t>ボウサイ</t>
    </rPh>
    <rPh sb="2" eb="4">
      <t>シュルイ</t>
    </rPh>
    <phoneticPr fontId="2"/>
  </si>
  <si>
    <t>防災計画</t>
    <rPh sb="0" eb="2">
      <t>ボウサイ</t>
    </rPh>
    <rPh sb="2" eb="4">
      <t>ケイカク</t>
    </rPh>
    <phoneticPr fontId="2"/>
  </si>
  <si>
    <t>防災地域</t>
    <rPh sb="0" eb="2">
      <t>ボウサイ</t>
    </rPh>
    <rPh sb="2" eb="4">
      <t>チイキ</t>
    </rPh>
    <phoneticPr fontId="2"/>
  </si>
  <si>
    <t>様式3-1（5）</t>
    <rPh sb="0" eb="2">
      <t>ヨウシキ</t>
    </rPh>
    <phoneticPr fontId="2"/>
  </si>
  <si>
    <t>大分類</t>
    <rPh sb="0" eb="3">
      <t>ダイブンルイ</t>
    </rPh>
    <phoneticPr fontId="2"/>
  </si>
  <si>
    <t>修景施設</t>
    <rPh sb="0" eb="2">
      <t>シュウケイ</t>
    </rPh>
    <rPh sb="2" eb="4">
      <t>シセツ</t>
    </rPh>
    <phoneticPr fontId="2"/>
  </si>
  <si>
    <t>休憩施設</t>
    <rPh sb="0" eb="2">
      <t>キュウケイ</t>
    </rPh>
    <rPh sb="2" eb="4">
      <t>シセツ</t>
    </rPh>
    <phoneticPr fontId="2"/>
  </si>
  <si>
    <t>遊戯施設</t>
    <rPh sb="0" eb="2">
      <t>ユウギ</t>
    </rPh>
    <rPh sb="2" eb="4">
      <t>シセツ</t>
    </rPh>
    <phoneticPr fontId="2"/>
  </si>
  <si>
    <t>運動施設</t>
    <rPh sb="0" eb="2">
      <t>ウンドウ</t>
    </rPh>
    <rPh sb="2" eb="4">
      <t>シセツ</t>
    </rPh>
    <phoneticPr fontId="2"/>
  </si>
  <si>
    <t>教養施設</t>
    <rPh sb="0" eb="2">
      <t>キョウヨウ</t>
    </rPh>
    <rPh sb="2" eb="4">
      <t>シセツ</t>
    </rPh>
    <phoneticPr fontId="2"/>
  </si>
  <si>
    <t>便益施設</t>
    <rPh sb="0" eb="2">
      <t>ベンエキ</t>
    </rPh>
    <rPh sb="2" eb="4">
      <t>シセツ</t>
    </rPh>
    <phoneticPr fontId="2"/>
  </si>
  <si>
    <t>管理施設</t>
    <rPh sb="0" eb="2">
      <t>カンリ</t>
    </rPh>
    <rPh sb="2" eb="4">
      <t>シセツ</t>
    </rPh>
    <phoneticPr fontId="2"/>
  </si>
  <si>
    <t xml:space="preserve">災害応急対策施設 </t>
    <rPh sb="0" eb="2">
      <t>サイガイ</t>
    </rPh>
    <rPh sb="2" eb="4">
      <t>オウキュウ</t>
    </rPh>
    <rPh sb="4" eb="6">
      <t>タイサク</t>
    </rPh>
    <rPh sb="6" eb="8">
      <t>シセツ</t>
    </rPh>
    <phoneticPr fontId="2"/>
  </si>
  <si>
    <t>都</t>
    <rPh sb="0" eb="1">
      <t>ト</t>
    </rPh>
    <phoneticPr fontId="2"/>
  </si>
  <si>
    <t>本省</t>
    <rPh sb="0" eb="2">
      <t>ホンショウ</t>
    </rPh>
    <phoneticPr fontId="2"/>
  </si>
  <si>
    <t>A</t>
    <phoneticPr fontId="2"/>
  </si>
  <si>
    <t>①-Ⅰ　都市公園事業</t>
  </si>
  <si>
    <t>都市公園</t>
    <rPh sb="0" eb="4">
      <t>トシコウエン</t>
    </rPh>
    <phoneticPr fontId="2"/>
  </si>
  <si>
    <t>都市公園</t>
  </si>
  <si>
    <t>個別</t>
    <rPh sb="0" eb="2">
      <t>コベツ</t>
    </rPh>
    <phoneticPr fontId="2"/>
  </si>
  <si>
    <t>住区基幹公園</t>
    <rPh sb="0" eb="2">
      <t>ジュウク</t>
    </rPh>
    <rPh sb="2" eb="4">
      <t>キカン</t>
    </rPh>
    <rPh sb="4" eb="6">
      <t>コウエン</t>
    </rPh>
    <phoneticPr fontId="2"/>
  </si>
  <si>
    <t>近隣</t>
  </si>
  <si>
    <t>街区</t>
  </si>
  <si>
    <t>大規模</t>
    <rPh sb="0" eb="3">
      <t>ダイキボ</t>
    </rPh>
    <phoneticPr fontId="2"/>
  </si>
  <si>
    <t>新</t>
    <rPh sb="0" eb="1">
      <t>シン</t>
    </rPh>
    <phoneticPr fontId="2"/>
  </si>
  <si>
    <t>大新</t>
    <rPh sb="0" eb="1">
      <t>ダイ</t>
    </rPh>
    <rPh sb="1" eb="2">
      <t>シン</t>
    </rPh>
    <phoneticPr fontId="2"/>
  </si>
  <si>
    <t>防災</t>
    <rPh sb="0" eb="2">
      <t>ボウサイ</t>
    </rPh>
    <phoneticPr fontId="2"/>
  </si>
  <si>
    <t>自然再生</t>
    <rPh sb="0" eb="2">
      <t>シゼン</t>
    </rPh>
    <rPh sb="2" eb="4">
      <t>サイセイ</t>
    </rPh>
    <phoneticPr fontId="2"/>
  </si>
  <si>
    <t>広域拠点</t>
    <rPh sb="0" eb="2">
      <t>コウイキ</t>
    </rPh>
    <rPh sb="2" eb="4">
      <t>キョテン</t>
    </rPh>
    <phoneticPr fontId="2"/>
  </si>
  <si>
    <t>地域防災</t>
    <rPh sb="0" eb="2">
      <t>チイキ</t>
    </rPh>
    <rPh sb="2" eb="4">
      <t>ボウサイ</t>
    </rPh>
    <phoneticPr fontId="2"/>
  </si>
  <si>
    <t>①都市公園事業</t>
    <rPh sb="1" eb="3">
      <t>トシ</t>
    </rPh>
    <rPh sb="3" eb="5">
      <t>コウエン</t>
    </rPh>
    <rPh sb="5" eb="7">
      <t>ジギョウ</t>
    </rPh>
    <phoneticPr fontId="2"/>
  </si>
  <si>
    <t>自然生態園</t>
  </si>
  <si>
    <t>休憩所</t>
    <phoneticPr fontId="2"/>
  </si>
  <si>
    <t>ぶらんこ</t>
    <phoneticPr fontId="2"/>
  </si>
  <si>
    <t>野球場</t>
    <phoneticPr fontId="2"/>
  </si>
  <si>
    <t>門</t>
  </si>
  <si>
    <t>備蓄倉庫</t>
  </si>
  <si>
    <t>展望台</t>
    <phoneticPr fontId="2"/>
  </si>
  <si>
    <t>道</t>
    <rPh sb="0" eb="1">
      <t>ドウ</t>
    </rPh>
    <phoneticPr fontId="2"/>
  </si>
  <si>
    <t>継続</t>
    <rPh sb="0" eb="2">
      <t>ケイゾク</t>
    </rPh>
    <phoneticPr fontId="2"/>
  </si>
  <si>
    <t>一括</t>
    <rPh sb="0" eb="2">
      <t>イッカツ</t>
    </rPh>
    <phoneticPr fontId="2"/>
  </si>
  <si>
    <t>①-Ⅱ　防災緑地緊急整備事業</t>
  </si>
  <si>
    <t>都市公園防災</t>
    <rPh sb="0" eb="4">
      <t>トシコウエン</t>
    </rPh>
    <rPh sb="4" eb="6">
      <t>ボウサイ</t>
    </rPh>
    <phoneticPr fontId="2"/>
  </si>
  <si>
    <t>古都保存</t>
  </si>
  <si>
    <t>統合</t>
    <rPh sb="0" eb="2">
      <t>トウゴウ</t>
    </rPh>
    <phoneticPr fontId="2"/>
  </si>
  <si>
    <t>都市基幹公園</t>
    <rPh sb="0" eb="2">
      <t>トシ</t>
    </rPh>
    <rPh sb="2" eb="4">
      <t>キカン</t>
    </rPh>
    <rPh sb="4" eb="6">
      <t>コウエン</t>
    </rPh>
    <phoneticPr fontId="2"/>
  </si>
  <si>
    <t>地区</t>
  </si>
  <si>
    <t>小規模</t>
    <rPh sb="0" eb="3">
      <t>ショウキボ</t>
    </rPh>
    <phoneticPr fontId="2"/>
  </si>
  <si>
    <t>旧</t>
    <rPh sb="0" eb="1">
      <t>キュウ</t>
    </rPh>
    <phoneticPr fontId="2"/>
  </si>
  <si>
    <t>大旧</t>
    <rPh sb="0" eb="1">
      <t>ダイ</t>
    </rPh>
    <rPh sb="1" eb="2">
      <t>キュウ</t>
    </rPh>
    <phoneticPr fontId="2"/>
  </si>
  <si>
    <t>観光</t>
    <rPh sb="0" eb="2">
      <t>カンコウ</t>
    </rPh>
    <phoneticPr fontId="2"/>
  </si>
  <si>
    <t>地域拠点</t>
    <rPh sb="0" eb="2">
      <t>チイキ</t>
    </rPh>
    <rPh sb="2" eb="4">
      <t>キョテン</t>
    </rPh>
    <phoneticPr fontId="2"/>
  </si>
  <si>
    <t>地防五計</t>
    <rPh sb="0" eb="1">
      <t>チ</t>
    </rPh>
    <rPh sb="1" eb="2">
      <t>ボウ</t>
    </rPh>
    <rPh sb="2" eb="3">
      <t>ゴ</t>
    </rPh>
    <rPh sb="3" eb="4">
      <t>ケイ</t>
    </rPh>
    <phoneticPr fontId="2"/>
  </si>
  <si>
    <t>②防災緑地緊急整備事業</t>
    <rPh sb="1" eb="3">
      <t>ボウサイ</t>
    </rPh>
    <rPh sb="3" eb="5">
      <t>リョクチ</t>
    </rPh>
    <rPh sb="5" eb="7">
      <t>キンキュウ</t>
    </rPh>
    <rPh sb="7" eb="9">
      <t>セイビ</t>
    </rPh>
    <rPh sb="9" eb="11">
      <t>ジギョウ</t>
    </rPh>
    <phoneticPr fontId="2"/>
  </si>
  <si>
    <t>広場</t>
    <rPh sb="0" eb="2">
      <t>ヒロバ</t>
    </rPh>
    <phoneticPr fontId="2"/>
  </si>
  <si>
    <t>野鳥観察所</t>
  </si>
  <si>
    <t>ベンチ</t>
    <phoneticPr fontId="2"/>
  </si>
  <si>
    <t>滑り台</t>
    <rPh sb="0" eb="1">
      <t>スベ</t>
    </rPh>
    <rPh sb="2" eb="3">
      <t>ダイ</t>
    </rPh>
    <phoneticPr fontId="2"/>
  </si>
  <si>
    <t>陸上競技場</t>
  </si>
  <si>
    <t>園内移動用施設</t>
    <rPh sb="4" eb="5">
      <t>ヨウ</t>
    </rPh>
    <phoneticPr fontId="2"/>
  </si>
  <si>
    <t>さく</t>
    <phoneticPr fontId="2"/>
  </si>
  <si>
    <t>耐震性貯水槽</t>
  </si>
  <si>
    <t>用地</t>
    <rPh sb="0" eb="2">
      <t>ヨウチ</t>
    </rPh>
    <phoneticPr fontId="2"/>
  </si>
  <si>
    <t>府</t>
    <rPh sb="0" eb="1">
      <t>フ</t>
    </rPh>
    <phoneticPr fontId="2"/>
  </si>
  <si>
    <t>C</t>
    <phoneticPr fontId="2"/>
  </si>
  <si>
    <t>①-Ⅲ　特定地区公園事業</t>
  </si>
  <si>
    <t>近郊緑地</t>
  </si>
  <si>
    <t>大規模公園</t>
    <rPh sb="0" eb="3">
      <t>ダイキボ</t>
    </rPh>
    <rPh sb="3" eb="5">
      <t>コウエン</t>
    </rPh>
    <phoneticPr fontId="2"/>
  </si>
  <si>
    <t>緩衝緑地等</t>
    <rPh sb="0" eb="2">
      <t>カンショウ</t>
    </rPh>
    <rPh sb="2" eb="4">
      <t>リョクチ</t>
    </rPh>
    <rPh sb="4" eb="5">
      <t>トウ</t>
    </rPh>
    <phoneticPr fontId="2"/>
  </si>
  <si>
    <t>特地</t>
  </si>
  <si>
    <t>小新</t>
    <rPh sb="0" eb="1">
      <t>ショウ</t>
    </rPh>
    <rPh sb="1" eb="2">
      <t>シン</t>
    </rPh>
    <phoneticPr fontId="2"/>
  </si>
  <si>
    <t>イベント</t>
    <phoneticPr fontId="2"/>
  </si>
  <si>
    <t>広域避難</t>
    <rPh sb="0" eb="2">
      <t>コウイキ</t>
    </rPh>
    <rPh sb="2" eb="4">
      <t>ヒナン</t>
    </rPh>
    <phoneticPr fontId="2"/>
  </si>
  <si>
    <t>③特定地区公園事業</t>
    <rPh sb="1" eb="3">
      <t>トクテイ</t>
    </rPh>
    <rPh sb="3" eb="5">
      <t>チク</t>
    </rPh>
    <rPh sb="5" eb="7">
      <t>コウエン</t>
    </rPh>
    <rPh sb="7" eb="9">
      <t>ジギョウ</t>
    </rPh>
    <phoneticPr fontId="2"/>
  </si>
  <si>
    <t>動植物の保護繁殖施設</t>
    <rPh sb="0" eb="3">
      <t>ドウショクブツ</t>
    </rPh>
    <rPh sb="4" eb="6">
      <t>ホゴ</t>
    </rPh>
    <rPh sb="6" eb="8">
      <t>ハンショク</t>
    </rPh>
    <rPh sb="8" eb="10">
      <t>シセツ</t>
    </rPh>
    <phoneticPr fontId="2"/>
  </si>
  <si>
    <t>野外卓</t>
    <phoneticPr fontId="2"/>
  </si>
  <si>
    <t>シーソー</t>
  </si>
  <si>
    <t>サッカー場</t>
  </si>
  <si>
    <t>便所</t>
    <phoneticPr fontId="2"/>
  </si>
  <si>
    <t>管理事務所</t>
  </si>
  <si>
    <t>放送施設</t>
  </si>
  <si>
    <t>県</t>
    <rPh sb="0" eb="1">
      <t>ケン</t>
    </rPh>
    <phoneticPr fontId="2"/>
  </si>
  <si>
    <t>特</t>
    <rPh sb="0" eb="1">
      <t>トク</t>
    </rPh>
    <phoneticPr fontId="2"/>
  </si>
  <si>
    <t>①-Ⅳ　公園事業特定計画調査</t>
  </si>
  <si>
    <t>緑地保全</t>
  </si>
  <si>
    <t>防災緑地等</t>
    <rPh sb="0" eb="2">
      <t>ボウサイ</t>
    </rPh>
    <rPh sb="2" eb="4">
      <t>リョクチ</t>
    </rPh>
    <rPh sb="4" eb="5">
      <t>トウ</t>
    </rPh>
    <phoneticPr fontId="2"/>
  </si>
  <si>
    <t>総合</t>
  </si>
  <si>
    <t>小旧</t>
    <rPh sb="0" eb="1">
      <t>ショウ</t>
    </rPh>
    <rPh sb="1" eb="2">
      <t>キュウ</t>
    </rPh>
    <phoneticPr fontId="2"/>
  </si>
  <si>
    <t>一次避難</t>
    <rPh sb="0" eb="2">
      <t>イチジ</t>
    </rPh>
    <rPh sb="2" eb="4">
      <t>ヒナン</t>
    </rPh>
    <phoneticPr fontId="2"/>
  </si>
  <si>
    <t>④市民農園整備事業</t>
    <rPh sb="1" eb="3">
      <t>シミン</t>
    </rPh>
    <rPh sb="3" eb="5">
      <t>ノウエン</t>
    </rPh>
    <rPh sb="5" eb="7">
      <t>セイビ</t>
    </rPh>
    <rPh sb="7" eb="9">
      <t>ジギョウ</t>
    </rPh>
    <phoneticPr fontId="2"/>
  </si>
  <si>
    <t>野外劇場</t>
  </si>
  <si>
    <t>キャンプ場</t>
  </si>
  <si>
    <t>ジャングルジム</t>
  </si>
  <si>
    <t>ラグビー場</t>
    <rPh sb="4" eb="5">
      <t>ジョウ</t>
    </rPh>
    <phoneticPr fontId="2"/>
  </si>
  <si>
    <t>時計台</t>
    <phoneticPr fontId="2"/>
  </si>
  <si>
    <t>苗畑</t>
    <phoneticPr fontId="2"/>
  </si>
  <si>
    <t>情報通信施設</t>
    <rPh sb="0" eb="2">
      <t>ジョウホウ</t>
    </rPh>
    <rPh sb="2" eb="4">
      <t>ツウシン</t>
    </rPh>
    <rPh sb="4" eb="6">
      <t>シセツ</t>
    </rPh>
    <phoneticPr fontId="2"/>
  </si>
  <si>
    <t>市</t>
    <rPh sb="0" eb="1">
      <t>シ</t>
    </rPh>
    <phoneticPr fontId="2"/>
  </si>
  <si>
    <t>②-Ⅰ　都市公園安全・安心対策緊急総合支援事業</t>
  </si>
  <si>
    <t>市民緑地等</t>
    <phoneticPr fontId="2"/>
  </si>
  <si>
    <t>長寿調査</t>
    <rPh sb="0" eb="2">
      <t>チョウジュ</t>
    </rPh>
    <rPh sb="2" eb="4">
      <t>チョウサ</t>
    </rPh>
    <phoneticPr fontId="2"/>
  </si>
  <si>
    <t>緑化重点地区</t>
    <rPh sb="0" eb="2">
      <t>リョクカ</t>
    </rPh>
    <rPh sb="2" eb="4">
      <t>ジュウテン</t>
    </rPh>
    <rPh sb="4" eb="6">
      <t>チク</t>
    </rPh>
    <phoneticPr fontId="2"/>
  </si>
  <si>
    <t>運動</t>
  </si>
  <si>
    <t>⑤</t>
    <phoneticPr fontId="2"/>
  </si>
  <si>
    <t>都道府県等</t>
    <rPh sb="0" eb="4">
      <t>トドウフケン</t>
    </rPh>
    <rPh sb="4" eb="5">
      <t>トウ</t>
    </rPh>
    <phoneticPr fontId="2"/>
  </si>
  <si>
    <t>避難路</t>
    <rPh sb="0" eb="3">
      <t>ヒナンロ</t>
    </rPh>
    <phoneticPr fontId="2"/>
  </si>
  <si>
    <t>⑦吸収源対策公園緑地事業</t>
    <rPh sb="1" eb="4">
      <t>キュウシュウゲン</t>
    </rPh>
    <rPh sb="4" eb="6">
      <t>タイサク</t>
    </rPh>
    <rPh sb="6" eb="8">
      <t>コウエン</t>
    </rPh>
    <rPh sb="8" eb="10">
      <t>リョクチ</t>
    </rPh>
    <rPh sb="10" eb="12">
      <t>ジギョウ</t>
    </rPh>
    <phoneticPr fontId="2"/>
  </si>
  <si>
    <t>野外音楽堂</t>
  </si>
  <si>
    <t>その他これらに類するもの</t>
    <rPh sb="2" eb="3">
      <t>タ</t>
    </rPh>
    <rPh sb="7" eb="8">
      <t>ルイ</t>
    </rPh>
    <phoneticPr fontId="2"/>
  </si>
  <si>
    <t>ラダー</t>
    <phoneticPr fontId="2"/>
  </si>
  <si>
    <t>テニスコート</t>
  </si>
  <si>
    <t>水飲場</t>
    <rPh sb="2" eb="3">
      <t>バ</t>
    </rPh>
    <phoneticPr fontId="2"/>
  </si>
  <si>
    <t>照明施設</t>
  </si>
  <si>
    <t>ヘリポート</t>
  </si>
  <si>
    <t>区</t>
    <rPh sb="0" eb="1">
      <t>ク</t>
    </rPh>
    <phoneticPr fontId="2"/>
  </si>
  <si>
    <t>②-Ⅱ　公園施設長寿命化対策支援事業</t>
  </si>
  <si>
    <t>グリーンインフラ</t>
    <phoneticPr fontId="2"/>
  </si>
  <si>
    <t>長寿対策</t>
    <rPh sb="0" eb="2">
      <t>チョウジュ</t>
    </rPh>
    <rPh sb="2" eb="4">
      <t>タイサク</t>
    </rPh>
    <phoneticPr fontId="2"/>
  </si>
  <si>
    <t>広域</t>
  </si>
  <si>
    <t>都機</t>
    <phoneticPr fontId="2"/>
  </si>
  <si>
    <t>帰宅支援</t>
    <rPh sb="0" eb="2">
      <t>キタク</t>
    </rPh>
    <rPh sb="2" eb="4">
      <t>シエン</t>
    </rPh>
    <phoneticPr fontId="2"/>
  </si>
  <si>
    <t>⑥</t>
    <phoneticPr fontId="2"/>
  </si>
  <si>
    <t>⑨中心市街地活性化広場公園整備事業</t>
    <rPh sb="1" eb="3">
      <t>チュウシン</t>
    </rPh>
    <rPh sb="3" eb="6">
      <t>シガイチ</t>
    </rPh>
    <rPh sb="6" eb="9">
      <t>カッセイカ</t>
    </rPh>
    <rPh sb="9" eb="11">
      <t>ヒロバ</t>
    </rPh>
    <rPh sb="11" eb="13">
      <t>コウエン</t>
    </rPh>
    <rPh sb="13" eb="15">
      <t>セイビ</t>
    </rPh>
    <rPh sb="15" eb="17">
      <t>ジギョウ</t>
    </rPh>
    <phoneticPr fontId="2"/>
  </si>
  <si>
    <t>体験学習施設</t>
  </si>
  <si>
    <t>砂場</t>
    <phoneticPr fontId="2"/>
  </si>
  <si>
    <t>バスケットボール場</t>
    <phoneticPr fontId="2"/>
  </si>
  <si>
    <t>手洗場</t>
    <phoneticPr fontId="2"/>
  </si>
  <si>
    <t>ごみ処理場</t>
    <phoneticPr fontId="2"/>
  </si>
  <si>
    <t>係留施設</t>
    <rPh sb="0" eb="2">
      <t>ケイリュウ</t>
    </rPh>
    <rPh sb="2" eb="4">
      <t>シセツ</t>
    </rPh>
    <phoneticPr fontId="2"/>
  </si>
  <si>
    <t>町</t>
    <rPh sb="0" eb="1">
      <t>チョウ</t>
    </rPh>
    <phoneticPr fontId="2"/>
  </si>
  <si>
    <t>②-Ⅲ　公園施設長寿命化計画策定調査</t>
  </si>
  <si>
    <t>レク</t>
  </si>
  <si>
    <t>風致</t>
  </si>
  <si>
    <t>⑦</t>
    <phoneticPr fontId="2"/>
  </si>
  <si>
    <t>徒渉池</t>
    <phoneticPr fontId="2"/>
  </si>
  <si>
    <t>バレーボール場</t>
  </si>
  <si>
    <t>水道</t>
    <rPh sb="0" eb="1">
      <t>スイ</t>
    </rPh>
    <rPh sb="1" eb="2">
      <t>ドウ</t>
    </rPh>
    <phoneticPr fontId="2"/>
  </si>
  <si>
    <t>非常用発電施設</t>
    <rPh sb="0" eb="3">
      <t>ヒジョウヨウ</t>
    </rPh>
    <rPh sb="3" eb="5">
      <t>ハツデン</t>
    </rPh>
    <rPh sb="5" eb="7">
      <t>シセツ</t>
    </rPh>
    <phoneticPr fontId="2"/>
  </si>
  <si>
    <t>村</t>
    <rPh sb="0" eb="1">
      <t>ソン</t>
    </rPh>
    <phoneticPr fontId="2"/>
  </si>
  <si>
    <t>③　　 都市公園ストック再編事業</t>
  </si>
  <si>
    <t>墓園</t>
  </si>
  <si>
    <t>⑧</t>
    <phoneticPr fontId="2"/>
  </si>
  <si>
    <t>古墳、城跡、旧宅その他の遺跡及びこれらを復原したもので歴史上又は学術上価値の高いもの</t>
    <rPh sb="0" eb="2">
      <t>コフン</t>
    </rPh>
    <rPh sb="3" eb="5">
      <t>ジョウセキ</t>
    </rPh>
    <rPh sb="6" eb="8">
      <t>キュウタク</t>
    </rPh>
    <rPh sb="10" eb="11">
      <t>タ</t>
    </rPh>
    <rPh sb="12" eb="14">
      <t>イセキ</t>
    </rPh>
    <rPh sb="14" eb="15">
      <t>オヨ</t>
    </rPh>
    <rPh sb="20" eb="22">
      <t>フクゲン</t>
    </rPh>
    <rPh sb="27" eb="30">
      <t>レキシジョウ</t>
    </rPh>
    <rPh sb="30" eb="31">
      <t>マタ</t>
    </rPh>
    <rPh sb="32" eb="34">
      <t>ガクジュツ</t>
    </rPh>
    <rPh sb="34" eb="35">
      <t>ジョウ</t>
    </rPh>
    <rPh sb="35" eb="37">
      <t>カチ</t>
    </rPh>
    <rPh sb="38" eb="39">
      <t>タカ</t>
    </rPh>
    <phoneticPr fontId="2"/>
  </si>
  <si>
    <t>ゲートボール場</t>
    <rPh sb="6" eb="7">
      <t>ジョウ</t>
    </rPh>
    <phoneticPr fontId="2"/>
  </si>
  <si>
    <t>井戸</t>
    <phoneticPr fontId="2"/>
  </si>
  <si>
    <t>延焼防止のための散水施設</t>
    <rPh sb="0" eb="2">
      <t>エンショウ</t>
    </rPh>
    <rPh sb="2" eb="4">
      <t>ボウシ</t>
    </rPh>
    <rPh sb="8" eb="10">
      <t>サンスイ</t>
    </rPh>
    <rPh sb="10" eb="12">
      <t>シセツ</t>
    </rPh>
    <phoneticPr fontId="2"/>
  </si>
  <si>
    <t>組合</t>
    <rPh sb="0" eb="2">
      <t>クミアイ</t>
    </rPh>
    <phoneticPr fontId="2"/>
  </si>
  <si>
    <t>④　　 市民農園等整備事業</t>
    <rPh sb="8" eb="9">
      <t>トウ</t>
    </rPh>
    <rPh sb="9" eb="11">
      <t>セイビ</t>
    </rPh>
    <phoneticPr fontId="2"/>
  </si>
  <si>
    <t>緩緑1</t>
  </si>
  <si>
    <t>水泳プール</t>
  </si>
  <si>
    <t>暗渠</t>
    <phoneticPr fontId="2"/>
  </si>
  <si>
    <r>
      <t>⑤-Ⅰ　</t>
    </r>
    <r>
      <rPr>
        <sz val="8"/>
        <color rgb="FFFF0000"/>
        <rFont val="ＭＳ Ｐゴシック"/>
        <family val="3"/>
        <charset val="128"/>
      </rPr>
      <t>グリーンインフラ活用型都市構築支援事業</t>
    </r>
    <rPh sb="12" eb="23">
      <t>カツヨウガタトシコウチクシエンジギョウ</t>
    </rPh>
    <phoneticPr fontId="2"/>
  </si>
  <si>
    <t>緩緑2</t>
  </si>
  <si>
    <t>温水利用型健康運動施設</t>
    <phoneticPr fontId="2"/>
  </si>
  <si>
    <t>水門</t>
    <phoneticPr fontId="2"/>
  </si>
  <si>
    <t>⑤-Ⅱ　中心市街地活性化広場公園整備事業</t>
    <phoneticPr fontId="2"/>
  </si>
  <si>
    <t>都緑</t>
  </si>
  <si>
    <t>ボート場</t>
  </si>
  <si>
    <t>雨水貯留施設</t>
    <rPh sb="0" eb="2">
      <t>ウスイ</t>
    </rPh>
    <rPh sb="2" eb="4">
      <t>チョリュウ</t>
    </rPh>
    <rPh sb="4" eb="6">
      <t>シセツ</t>
    </rPh>
    <phoneticPr fontId="2"/>
  </si>
  <si>
    <r>
      <t>⑤-</t>
    </r>
    <r>
      <rPr>
        <sz val="8"/>
        <color rgb="FFFF0000"/>
        <rFont val="ＭＳ Ｐゴシック"/>
        <family val="3"/>
        <charset val="128"/>
      </rPr>
      <t>Ⅲ</t>
    </r>
    <r>
      <rPr>
        <sz val="8"/>
        <rFont val="ＭＳ Ｐゴシック"/>
        <family val="3"/>
        <charset val="128"/>
      </rPr>
      <t>　市民緑地等整備事業</t>
    </r>
    <phoneticPr fontId="2"/>
  </si>
  <si>
    <t>緑道</t>
  </si>
  <si>
    <t>スケート場</t>
  </si>
  <si>
    <t>水質浄化施設</t>
    <rPh sb="0" eb="2">
      <t>スイシツ</t>
    </rPh>
    <rPh sb="2" eb="4">
      <t>ジョウカ</t>
    </rPh>
    <rPh sb="4" eb="6">
      <t>シセツ</t>
    </rPh>
    <phoneticPr fontId="2"/>
  </si>
  <si>
    <t>⑥-Ⅰ　古都保存事業</t>
  </si>
  <si>
    <t>特調</t>
  </si>
  <si>
    <t>スキー場</t>
    <rPh sb="3" eb="4">
      <t>ジョウ</t>
    </rPh>
    <phoneticPr fontId="2"/>
  </si>
  <si>
    <t>護岸</t>
    <phoneticPr fontId="2"/>
  </si>
  <si>
    <t>⑥-Ⅱ　緑地保全等事業</t>
  </si>
  <si>
    <t>防緑1</t>
  </si>
  <si>
    <t>相撲場</t>
    <phoneticPr fontId="2"/>
  </si>
  <si>
    <t>擁壁</t>
    <phoneticPr fontId="2"/>
  </si>
  <si>
    <t>⑦　　　官民連携型賑わい拠点創出事業</t>
    <rPh sb="4" eb="6">
      <t>カンミン</t>
    </rPh>
    <rPh sb="6" eb="8">
      <t>レンケイ</t>
    </rPh>
    <rPh sb="8" eb="9">
      <t>ガタ</t>
    </rPh>
    <rPh sb="9" eb="10">
      <t>ニギ</t>
    </rPh>
    <rPh sb="12" eb="14">
      <t>キョテン</t>
    </rPh>
    <rPh sb="14" eb="16">
      <t>ソウシュツ</t>
    </rPh>
    <rPh sb="16" eb="18">
      <t>ジギョウ</t>
    </rPh>
    <phoneticPr fontId="2"/>
  </si>
  <si>
    <t>防緑2</t>
  </si>
  <si>
    <t>弓場</t>
    <phoneticPr fontId="2"/>
  </si>
  <si>
    <t>環境への負荷低減に資する発電施設</t>
    <rPh sb="0" eb="2">
      <t>カンキョウ</t>
    </rPh>
    <rPh sb="4" eb="6">
      <t>フカ</t>
    </rPh>
    <rPh sb="6" eb="8">
      <t>テイゲン</t>
    </rPh>
    <rPh sb="9" eb="10">
      <t>シ</t>
    </rPh>
    <rPh sb="12" eb="14">
      <t>ハツデン</t>
    </rPh>
    <rPh sb="14" eb="16">
      <t>シセツ</t>
    </rPh>
    <phoneticPr fontId="2"/>
  </si>
  <si>
    <t>乗馬場</t>
    <rPh sb="0" eb="1">
      <t>ジョウ</t>
    </rPh>
    <rPh sb="1" eb="2">
      <t>ウマ</t>
    </rPh>
    <rPh sb="2" eb="3">
      <t>バ</t>
    </rPh>
    <phoneticPr fontId="2"/>
  </si>
  <si>
    <t>緑重1</t>
  </si>
  <si>
    <t>鉄棒</t>
    <phoneticPr fontId="2"/>
  </si>
  <si>
    <t>緑重2</t>
  </si>
  <si>
    <t>つり輪</t>
    <phoneticPr fontId="2"/>
  </si>
  <si>
    <t>緑重3</t>
  </si>
  <si>
    <t>リハビリテーション用運動施設</t>
    <rPh sb="9" eb="10">
      <t>ヨウ</t>
    </rPh>
    <rPh sb="10" eb="12">
      <t>ウンドウ</t>
    </rPh>
    <rPh sb="12" eb="14">
      <t>シセツ</t>
    </rPh>
    <phoneticPr fontId="2"/>
  </si>
  <si>
    <t>これらに附属する工作物</t>
    <rPh sb="4" eb="6">
      <t>フゾク</t>
    </rPh>
    <rPh sb="8" eb="11">
      <t>コウサクブツ</t>
    </rPh>
    <phoneticPr fontId="2"/>
  </si>
  <si>
    <t>吸収源</t>
  </si>
  <si>
    <t>古都</t>
  </si>
  <si>
    <t>近緑</t>
  </si>
  <si>
    <t>緑保</t>
  </si>
  <si>
    <t>市民</t>
  </si>
  <si>
    <t>借地</t>
  </si>
  <si>
    <r>
      <t>対象地域</t>
    </r>
    <r>
      <rPr>
        <sz val="6"/>
        <rFont val="ＭＳ Ｐゴシック"/>
        <family val="3"/>
        <charset val="128"/>
      </rPr>
      <t>(4)</t>
    </r>
    <rPh sb="0" eb="2">
      <t>タイショウ</t>
    </rPh>
    <rPh sb="2" eb="4">
      <t>チイキ</t>
    </rPh>
    <phoneticPr fontId="2"/>
  </si>
  <si>
    <r>
      <t>住民一人当たりの都市公園等面積(㎡)</t>
    </r>
    <r>
      <rPr>
        <sz val="6"/>
        <rFont val="ＭＳ Ｐゴシック"/>
        <family val="3"/>
        <charset val="128"/>
      </rPr>
      <t>(5)</t>
    </r>
    <rPh sb="0" eb="2">
      <t>ジュウミン</t>
    </rPh>
    <rPh sb="2" eb="4">
      <t>ヒトリ</t>
    </rPh>
    <rPh sb="4" eb="5">
      <t>ア</t>
    </rPh>
    <rPh sb="8" eb="10">
      <t>トシ</t>
    </rPh>
    <rPh sb="10" eb="12">
      <t>コウエン</t>
    </rPh>
    <rPh sb="12" eb="13">
      <t>トウ</t>
    </rPh>
    <rPh sb="13" eb="15">
      <t>メンセキ</t>
    </rPh>
    <phoneticPr fontId="2"/>
  </si>
  <si>
    <t>都計区域</t>
    <rPh sb="0" eb="2">
      <t>トケイ</t>
    </rPh>
    <rPh sb="2" eb="4">
      <t>クイキ</t>
    </rPh>
    <phoneticPr fontId="2"/>
  </si>
  <si>
    <t>DID区域</t>
    <rPh sb="3" eb="5">
      <t>クイキ</t>
    </rPh>
    <phoneticPr fontId="2"/>
  </si>
  <si>
    <r>
      <t xml:space="preserve">地区名  </t>
    </r>
    <r>
      <rPr>
        <sz val="6"/>
        <rFont val="ＭＳ Ｐゴシック"/>
        <family val="3"/>
        <charset val="128"/>
      </rPr>
      <t>(3)</t>
    </r>
    <rPh sb="0" eb="2">
      <t>チク</t>
    </rPh>
    <phoneticPr fontId="2"/>
  </si>
  <si>
    <r>
      <t xml:space="preserve">年度別事業費
(百万円)
</t>
    </r>
    <r>
      <rPr>
        <sz val="6"/>
        <rFont val="ＭＳ Ｐゴシック"/>
        <family val="3"/>
        <charset val="128"/>
      </rPr>
      <t>(6)</t>
    </r>
    <rPh sb="0" eb="2">
      <t>ネンド</t>
    </rPh>
    <rPh sb="2" eb="3">
      <t>ベツ</t>
    </rPh>
    <rPh sb="3" eb="5">
      <t>ジギョウ</t>
    </rPh>
    <rPh sb="5" eb="6">
      <t>ヒ</t>
    </rPh>
    <rPh sb="8" eb="11">
      <t>ヒャクマンエン</t>
    </rPh>
    <phoneticPr fontId="2"/>
  </si>
  <si>
    <r>
      <t>整備計画名</t>
    </r>
    <r>
      <rPr>
        <sz val="6"/>
        <rFont val="ＭＳ Ｐゴシック"/>
        <family val="3"/>
        <charset val="128"/>
      </rPr>
      <t>(7)</t>
    </r>
    <rPh sb="0" eb="2">
      <t>セイビ</t>
    </rPh>
    <rPh sb="2" eb="4">
      <t>ケイカク</t>
    </rPh>
    <rPh sb="4" eb="5">
      <t>メイ</t>
    </rPh>
    <phoneticPr fontId="2"/>
  </si>
  <si>
    <t>施設</t>
    <rPh sb="0" eb="2">
      <t>シセツ</t>
    </rPh>
    <phoneticPr fontId="2"/>
  </si>
  <si>
    <r>
      <t>公園名</t>
    </r>
    <r>
      <rPr>
        <sz val="6"/>
        <rFont val="ＭＳ Ｐゴシック"/>
        <family val="3"/>
        <charset val="128"/>
      </rPr>
      <t>(8)</t>
    </r>
    <rPh sb="0" eb="2">
      <t>コウエン</t>
    </rPh>
    <rPh sb="2" eb="3">
      <t>メイ</t>
    </rPh>
    <phoneticPr fontId="2"/>
  </si>
  <si>
    <r>
      <t>新設/既設</t>
    </r>
    <r>
      <rPr>
        <sz val="6"/>
        <rFont val="ＭＳ Ｐゴシック"/>
        <family val="3"/>
        <charset val="128"/>
      </rPr>
      <t>(9)</t>
    </r>
    <rPh sb="0" eb="2">
      <t>シンセツ</t>
    </rPh>
    <rPh sb="3" eb="5">
      <t>キセツ</t>
    </rPh>
    <phoneticPr fontId="2"/>
  </si>
  <si>
    <r>
      <t>面積(㎡)</t>
    </r>
    <r>
      <rPr>
        <sz val="6"/>
        <rFont val="ＭＳ Ｐゴシック"/>
        <family val="3"/>
        <charset val="128"/>
      </rPr>
      <t>(10)</t>
    </r>
    <rPh sb="0" eb="2">
      <t>メンセキ</t>
    </rPh>
    <phoneticPr fontId="2"/>
  </si>
  <si>
    <r>
      <t>緑化率(%)</t>
    </r>
    <r>
      <rPr>
        <sz val="6"/>
        <rFont val="ＭＳ Ｐゴシック"/>
        <family val="3"/>
        <charset val="128"/>
      </rPr>
      <t>(11)</t>
    </r>
    <rPh sb="0" eb="2">
      <t>リョッカ</t>
    </rPh>
    <rPh sb="2" eb="3">
      <t>リツ</t>
    </rPh>
    <phoneticPr fontId="2"/>
  </si>
  <si>
    <r>
      <t>樹木率(%)</t>
    </r>
    <r>
      <rPr>
        <sz val="6"/>
        <rFont val="ＭＳ Ｐゴシック"/>
        <family val="3"/>
        <charset val="128"/>
      </rPr>
      <t>(12)</t>
    </r>
    <rPh sb="0" eb="2">
      <t>ジュモク</t>
    </rPh>
    <rPh sb="2" eb="3">
      <t>リツ</t>
    </rPh>
    <phoneticPr fontId="2"/>
  </si>
  <si>
    <r>
      <t>R4要望国費(百万円)</t>
    </r>
    <r>
      <rPr>
        <sz val="6"/>
        <rFont val="ＭＳ Ｐゴシック"/>
        <family val="3"/>
        <charset val="128"/>
      </rPr>
      <t>(13)</t>
    </r>
    <rPh sb="2" eb="4">
      <t>ヨウボウ</t>
    </rPh>
    <rPh sb="4" eb="6">
      <t>コクヒ</t>
    </rPh>
    <rPh sb="7" eb="10">
      <t>ヒャクマンエン</t>
    </rPh>
    <phoneticPr fontId="2"/>
  </si>
  <si>
    <r>
      <t>B/C</t>
    </r>
    <r>
      <rPr>
        <sz val="6"/>
        <rFont val="ＭＳ Ｐゴシック"/>
        <family val="3"/>
        <charset val="128"/>
      </rPr>
      <t>(14)</t>
    </r>
    <phoneticPr fontId="2"/>
  </si>
  <si>
    <r>
      <t>植栽以外の整備内容</t>
    </r>
    <r>
      <rPr>
        <sz val="6"/>
        <rFont val="ＭＳ Ｐゴシック"/>
        <family val="3"/>
        <charset val="128"/>
      </rPr>
      <t>(15)</t>
    </r>
    <phoneticPr fontId="2"/>
  </si>
  <si>
    <t xml:space="preserve">【整備】
・駐車場の上物、アスファルトの撤去等含めた整地まで自治体で実施・負担
・芝生、ベンチ等の設置はまちづくり会社で実施・負担
【運営】
・地元商店等と連携してまちづくり会社にて実施　（地元商店は屋台店舗を出店・運営）　
※運営費をどう確保するのかも記載すること
</t>
    <rPh sb="1" eb="3">
      <t>セイビ</t>
    </rPh>
    <rPh sb="68" eb="70">
      <t>ウンエイ</t>
    </rPh>
    <phoneticPr fontId="2"/>
  </si>
  <si>
    <t>整備・維持管理を含めた官民の役割分担</t>
    <phoneticPr fontId="2"/>
  </si>
  <si>
    <t>規模</t>
    <rPh sb="0" eb="1">
      <t>キボ</t>
    </rPh>
    <phoneticPr fontId="2"/>
  </si>
  <si>
    <t>交付期間内事業費（百万円）</t>
    <rPh sb="0" eb="2">
      <t>コウフ</t>
    </rPh>
    <rPh sb="2" eb="4">
      <t>キカン</t>
    </rPh>
    <rPh sb="4" eb="5">
      <t>ナイ</t>
    </rPh>
    <rPh sb="5" eb="8">
      <t>ジギョウヒ</t>
    </rPh>
    <rPh sb="9" eb="10">
      <t>ヒャク</t>
    </rPh>
    <rPh sb="10" eb="12">
      <t>マンエン</t>
    </rPh>
    <phoneticPr fontId="2"/>
  </si>
  <si>
    <t>（単位：百万円）</t>
    <rPh sb="1" eb="3">
      <t>タンイ</t>
    </rPh>
    <rPh sb="4" eb="5">
      <t>ヒャク</t>
    </rPh>
    <rPh sb="5" eb="7">
      <t>マンエン</t>
    </rPh>
    <phoneticPr fontId="2"/>
  </si>
  <si>
    <t>うち
調査費</t>
    <rPh sb="3" eb="5">
      <t>チョウサ</t>
    </rPh>
    <rPh sb="5" eb="6">
      <t>ヒ</t>
    </rPh>
    <phoneticPr fontId="2"/>
  </si>
  <si>
    <t>うち
整備費</t>
    <rPh sb="3" eb="6">
      <t>セイビヒ</t>
    </rPh>
    <phoneticPr fontId="2"/>
  </si>
  <si>
    <t>うち
購入費</t>
    <rPh sb="3" eb="6">
      <t>コウニュウヒ</t>
    </rPh>
    <phoneticPr fontId="2"/>
  </si>
  <si>
    <t>－</t>
    <phoneticPr fontId="2"/>
  </si>
  <si>
    <t>合計</t>
    <rPh sb="0" eb="1">
      <t>ゴウケイ</t>
    </rPh>
    <phoneticPr fontId="2"/>
  </si>
  <si>
    <t>直接
（○○法人に委託予定）</t>
    <rPh sb="0" eb="2">
      <t>チョクセツ</t>
    </rPh>
    <rPh sb="6" eb="8">
      <t>ホウジン</t>
    </rPh>
    <rPh sb="9" eb="11">
      <t>イタク</t>
    </rPh>
    <rPh sb="11" eb="13">
      <t>ヨテイ</t>
    </rPh>
    <phoneticPr fontId="2"/>
  </si>
  <si>
    <t>公園（都市公園：その３　防災公園箇所別表）</t>
    <rPh sb="0" eb="2">
      <t>コウエン</t>
    </rPh>
    <rPh sb="3" eb="5">
      <t>トシ</t>
    </rPh>
    <rPh sb="5" eb="7">
      <t>コウエン</t>
    </rPh>
    <rPh sb="12" eb="14">
      <t>ボウサイ</t>
    </rPh>
    <rPh sb="14" eb="16">
      <t>コウエン</t>
    </rPh>
    <rPh sb="16" eb="18">
      <t>カショ</t>
    </rPh>
    <rPh sb="18" eb="20">
      <t>ベッピョウ</t>
    </rPh>
    <phoneticPr fontId="2"/>
  </si>
  <si>
    <t>公園（都市公園：その４　CO2吸収源等となる都市公園箇所別表）</t>
    <rPh sb="0" eb="2">
      <t>コウエン</t>
    </rPh>
    <rPh sb="3" eb="7">
      <t>トシコウエン</t>
    </rPh>
    <rPh sb="15" eb="18">
      <t>キュウシュウゲン</t>
    </rPh>
    <rPh sb="18" eb="19">
      <t>トウ</t>
    </rPh>
    <rPh sb="22" eb="24">
      <t>トシ</t>
    </rPh>
    <rPh sb="24" eb="26">
      <t>コウエン</t>
    </rPh>
    <rPh sb="26" eb="28">
      <t>カショ</t>
    </rPh>
    <rPh sb="28" eb="30">
      <t>ベッピョウ</t>
    </rPh>
    <phoneticPr fontId="2"/>
  </si>
  <si>
    <t>R〇</t>
    <phoneticPr fontId="2"/>
  </si>
  <si>
    <r>
      <t>R〇国費
（百万円）</t>
    </r>
    <r>
      <rPr>
        <sz val="6"/>
        <rFont val="ＭＳ Ｐゴシック"/>
        <family val="3"/>
        <charset val="128"/>
      </rPr>
      <t>(13)</t>
    </r>
    <rPh sb="2" eb="4">
      <t>コクヒ</t>
    </rPh>
    <rPh sb="6" eb="9">
      <t>ヒャクマンエン</t>
    </rPh>
    <phoneticPr fontId="2"/>
  </si>
  <si>
    <t>設計費</t>
    <rPh sb="0" eb="3">
      <t>セッケイヒ</t>
    </rPh>
    <phoneticPr fontId="2"/>
  </si>
  <si>
    <t>施設整備費</t>
    <rPh sb="0" eb="5">
      <t>シセツセイビヒ</t>
    </rPh>
    <phoneticPr fontId="2"/>
  </si>
  <si>
    <t>交付期間内事業費内訳</t>
    <rPh sb="0" eb="10">
      <t>コウフキカンナイジギョウヒウチワケ</t>
    </rPh>
    <phoneticPr fontId="2"/>
  </si>
  <si>
    <t>交付期間以前</t>
    <rPh sb="0" eb="2">
      <t>コウフ</t>
    </rPh>
    <rPh sb="2" eb="4">
      <t>キカン</t>
    </rPh>
    <rPh sb="4" eb="6">
      <t>イゼン</t>
    </rPh>
    <phoneticPr fontId="2"/>
  </si>
  <si>
    <t>交付期間内取得面積</t>
    <rPh sb="5" eb="7">
      <t>シュトク</t>
    </rPh>
    <phoneticPr fontId="2"/>
  </si>
  <si>
    <t>交付期間以前事業費</t>
    <rPh sb="0" eb="2">
      <t>コウフ</t>
    </rPh>
    <rPh sb="2" eb="4">
      <t>キカン</t>
    </rPh>
    <rPh sb="4" eb="6">
      <t>イゼン</t>
    </rPh>
    <rPh sb="6" eb="9">
      <t>ジギョウヒ</t>
    </rPh>
    <phoneticPr fontId="2"/>
  </si>
  <si>
    <t>*5　青色で着色してあるセルは自動計算されるので入力しないこと。</t>
    <rPh sb="3" eb="5">
      <t>アオイロ</t>
    </rPh>
    <rPh sb="6" eb="8">
      <t>チャクショク</t>
    </rPh>
    <rPh sb="15" eb="17">
      <t>ジドウ</t>
    </rPh>
    <rPh sb="17" eb="19">
      <t>ケイサン</t>
    </rPh>
    <rPh sb="24" eb="26">
      <t>ニュウリョク</t>
    </rPh>
    <phoneticPr fontId="2"/>
  </si>
  <si>
    <t>面積（㎡）</t>
    <rPh sb="0" eb="2">
      <t>メンセキ</t>
    </rPh>
    <phoneticPr fontId="2"/>
  </si>
  <si>
    <t>備考</t>
    <rPh sb="0" eb="2">
      <t>ビコウ</t>
    </rPh>
    <phoneticPr fontId="2"/>
  </si>
  <si>
    <t>*4　「施設概要」欄には整備する主な施設名（園路、植栽、あずまや、体験学習施設等）や整備内容を簡潔に記載。</t>
    <rPh sb="4" eb="6">
      <t>シセツ</t>
    </rPh>
    <rPh sb="6" eb="8">
      <t>ガイヨウ</t>
    </rPh>
    <rPh sb="20" eb="21">
      <t>メイ</t>
    </rPh>
    <rPh sb="42" eb="46">
      <t>セイビナイヨウ</t>
    </rPh>
    <phoneticPr fontId="2"/>
  </si>
  <si>
    <t>（面積、幅員、</t>
    <phoneticPr fontId="2"/>
  </si>
  <si>
    <t>延長等）</t>
    <phoneticPr fontId="2"/>
  </si>
  <si>
    <t>規模</t>
    <rPh sb="0" eb="2">
      <t>キボ</t>
    </rPh>
    <phoneticPr fontId="2"/>
  </si>
  <si>
    <t>概要
（整備内容等）</t>
    <rPh sb="0" eb="2">
      <t>ガイヨウ</t>
    </rPh>
    <rPh sb="4" eb="8">
      <t>セイビナイヨウ</t>
    </rPh>
    <rPh sb="8" eb="9">
      <t>ナド</t>
    </rPh>
    <phoneticPr fontId="2"/>
  </si>
  <si>
    <t>交付期間内
事業費</t>
    <rPh sb="0" eb="2">
      <t>コウフ</t>
    </rPh>
    <rPh sb="2" eb="5">
      <t>キカンナイ</t>
    </rPh>
    <phoneticPr fontId="2"/>
  </si>
  <si>
    <t>①　市街地再開発事業等により建設される複合建築物の一部を活用して整備する場合</t>
  </si>
  <si>
    <t>嵩上げ要件</t>
    <rPh sb="0" eb="2">
      <t>カサア</t>
    </rPh>
    <rPh sb="3" eb="5">
      <t>ヨウケン</t>
    </rPh>
    <phoneticPr fontId="2"/>
  </si>
  <si>
    <t>②　都市機能の安全性強化に必要な防災対策を行う施設を整備する場合（立地適正化計画に記載された防災指針に即した事業に限る。）</t>
  </si>
  <si>
    <t>施設床面積</t>
    <rPh sb="0" eb="2">
      <t>シセツ</t>
    </rPh>
    <rPh sb="2" eb="5">
      <t>ユカメンセキ</t>
    </rPh>
    <phoneticPr fontId="2"/>
  </si>
  <si>
    <t>概要（整備内容等）</t>
    <rPh sb="0" eb="2">
      <t>ガイヨウ</t>
    </rPh>
    <rPh sb="3" eb="5">
      <t>セイビ</t>
    </rPh>
    <rPh sb="5" eb="7">
      <t>ナイヨウ</t>
    </rPh>
    <rPh sb="7" eb="8">
      <t>トウ</t>
    </rPh>
    <phoneticPr fontId="2"/>
  </si>
  <si>
    <t>設計費</t>
    <phoneticPr fontId="2"/>
  </si>
  <si>
    <t>備考</t>
    <rPh sb="0" eb="2">
      <t>ビコウ</t>
    </rPh>
    <phoneticPr fontId="2"/>
  </si>
  <si>
    <t>整備概要（目的、計画概要）</t>
    <rPh sb="0" eb="2">
      <t>セイビ</t>
    </rPh>
    <rPh sb="2" eb="4">
      <t>ガイヨウ</t>
    </rPh>
    <rPh sb="5" eb="7">
      <t>モクテキ</t>
    </rPh>
    <rPh sb="8" eb="10">
      <t>ケイカク</t>
    </rPh>
    <rPh sb="10" eb="12">
      <t>ガイヨウ</t>
    </rPh>
    <phoneticPr fontId="2"/>
  </si>
  <si>
    <t>　都市公園でない場合は「無」を記入し、「施設概要」欄に制度上の位置付け（条例設置公園等）を簡潔に記載。</t>
    <phoneticPr fontId="2"/>
  </si>
  <si>
    <t>事業地区面積（敷地面積）</t>
    <rPh sb="0" eb="2">
      <t>ジギョウ</t>
    </rPh>
    <rPh sb="2" eb="4">
      <t>チク</t>
    </rPh>
    <rPh sb="4" eb="6">
      <t>メンセキ</t>
    </rPh>
    <rPh sb="7" eb="9">
      <t>シキチ</t>
    </rPh>
    <rPh sb="9" eb="11">
      <t>メンセキ</t>
    </rPh>
    <phoneticPr fontId="2"/>
  </si>
  <si>
    <t>【嵩上げ要件】　高次都市</t>
    <rPh sb="1" eb="3">
      <t>カサア</t>
    </rPh>
    <rPh sb="4" eb="6">
      <t>ヨウケン</t>
    </rPh>
    <rPh sb="8" eb="12">
      <t>コウジトシ</t>
    </rPh>
    <phoneticPr fontId="2"/>
  </si>
  <si>
    <t>【嵩上げ要件】　誘導施設</t>
    <rPh sb="1" eb="3">
      <t>カサア</t>
    </rPh>
    <rPh sb="4" eb="6">
      <t>ヨウケン</t>
    </rPh>
    <rPh sb="8" eb="12">
      <t>ユウドウシセツ</t>
    </rPh>
    <phoneticPr fontId="2"/>
  </si>
  <si>
    <t>設計費</t>
    <rPh sb="0" eb="3">
      <t>セッケイヒ</t>
    </rPh>
    <phoneticPr fontId="2"/>
  </si>
  <si>
    <t>【交付対象施設】</t>
    <phoneticPr fontId="2"/>
  </si>
  <si>
    <t>施設概要
(施設名、整備内容等)
（*4）</t>
    <rPh sb="0" eb="2">
      <t>シセツ</t>
    </rPh>
    <rPh sb="2" eb="4">
      <t>ガイヨウ</t>
    </rPh>
    <rPh sb="6" eb="9">
      <t>シセツメイ</t>
    </rPh>
    <rPh sb="10" eb="14">
      <t>セイビナイヨウ</t>
    </rPh>
    <rPh sb="14" eb="15">
      <t>ナド</t>
    </rPh>
    <phoneticPr fontId="2"/>
  </si>
  <si>
    <t>規模
（箇所数、延長等）</t>
    <rPh sb="0" eb="2">
      <t>キボ</t>
    </rPh>
    <phoneticPr fontId="2"/>
  </si>
  <si>
    <t>施設名
（路線名等）</t>
    <phoneticPr fontId="2"/>
  </si>
  <si>
    <t>交付対象事業費</t>
    <phoneticPr fontId="2"/>
  </si>
  <si>
    <t>②　ZEB Readyの省エネ性能の水準に適合する建築物を整備する場合</t>
    <phoneticPr fontId="2"/>
  </si>
  <si>
    <t>③　ZEB Readyの省エネ性能の水準に適合する建築物を整備する場合</t>
    <phoneticPr fontId="2"/>
  </si>
  <si>
    <t>交付対象事業費の内訳</t>
    <phoneticPr fontId="2"/>
  </si>
  <si>
    <t>交付対象事業費の内訳</t>
    <rPh sb="0" eb="2">
      <t>コウフ</t>
    </rPh>
    <rPh sb="2" eb="4">
      <t>タイショウ</t>
    </rPh>
    <rPh sb="4" eb="7">
      <t>ジギョウヒ</t>
    </rPh>
    <rPh sb="8" eb="10">
      <t>ウチワケ</t>
    </rPh>
    <phoneticPr fontId="2"/>
  </si>
  <si>
    <t>概要
（面積、幅員、延長、規模等）</t>
    <rPh sb="0" eb="2">
      <t>ガイヨウ</t>
    </rPh>
    <phoneticPr fontId="2"/>
  </si>
  <si>
    <t>概要
（箇所数、規模等）</t>
    <phoneticPr fontId="2"/>
  </si>
  <si>
    <t>【交付対象施設】
施設名</t>
    <phoneticPr fontId="2"/>
  </si>
  <si>
    <t>うち用地費・補償費</t>
    <rPh sb="2" eb="5">
      <t>ヨウチヒ</t>
    </rPh>
    <rPh sb="6" eb="8">
      <t>ホショウ</t>
    </rPh>
    <rPh sb="8" eb="9">
      <t>ヒ</t>
    </rPh>
    <phoneticPr fontId="2"/>
  </si>
  <si>
    <r>
      <t>・「交付期間内事業費」欄は、全体事業費のうち本計画の交付期間内において要する額を、「うち調査費」欄は、調査・設計・まちづくり推進活動・社会実験等のいわゆるソフト事業に要する費用を、</t>
    </r>
    <r>
      <rPr>
        <sz val="16"/>
        <color rgb="FFFF0000"/>
        <rFont val="ＭＳ Ｐゴシック"/>
        <family val="3"/>
        <charset val="128"/>
      </rPr>
      <t>「うち用地費・補償費」欄は、用地取得に要する費用・補償に要する費用を</t>
    </r>
    <r>
      <rPr>
        <sz val="16"/>
        <rFont val="ＭＳ Ｐゴシック"/>
        <family val="3"/>
        <charset val="128"/>
      </rPr>
      <t>、「うち整備費」は、施設の整備に要する費用を記入すること。調査費、用地費、整備費の合計が交付期間内事業費となる。</t>
    </r>
    <rPh sb="2" eb="4">
      <t>コウフ</t>
    </rPh>
    <rPh sb="4" eb="6">
      <t>キカン</t>
    </rPh>
    <rPh sb="6" eb="7">
      <t>ナイ</t>
    </rPh>
    <rPh sb="7" eb="10">
      <t>ジギョウヒ</t>
    </rPh>
    <rPh sb="11" eb="12">
      <t>ラン</t>
    </rPh>
    <rPh sb="44" eb="47">
      <t>チョウサヒ</t>
    </rPh>
    <rPh sb="48" eb="49">
      <t>ラン</t>
    </rPh>
    <rPh sb="51" eb="53">
      <t>チョウサ</t>
    </rPh>
    <rPh sb="54" eb="56">
      <t>セッケイ</t>
    </rPh>
    <rPh sb="62" eb="64">
      <t>スイシン</t>
    </rPh>
    <rPh sb="64" eb="66">
      <t>カツドウ</t>
    </rPh>
    <rPh sb="67" eb="69">
      <t>シャカイ</t>
    </rPh>
    <rPh sb="69" eb="71">
      <t>ジッケン</t>
    </rPh>
    <rPh sb="71" eb="72">
      <t>トウ</t>
    </rPh>
    <rPh sb="80" eb="82">
      <t>ジギョウ</t>
    </rPh>
    <rPh sb="83" eb="84">
      <t>ヨウ</t>
    </rPh>
    <rPh sb="86" eb="88">
      <t>ヒヨウ</t>
    </rPh>
    <rPh sb="128" eb="131">
      <t>セイビヒ</t>
    </rPh>
    <rPh sb="134" eb="136">
      <t>シセツ</t>
    </rPh>
    <rPh sb="137" eb="139">
      <t>セイビ</t>
    </rPh>
    <rPh sb="140" eb="141">
      <t>ヨウ</t>
    </rPh>
    <rPh sb="143" eb="145">
      <t>ヒヨウ</t>
    </rPh>
    <rPh sb="146" eb="148">
      <t>キニュウ</t>
    </rPh>
    <rPh sb="153" eb="156">
      <t>チョウサヒ</t>
    </rPh>
    <rPh sb="157" eb="160">
      <t>ヨウチヒ</t>
    </rPh>
    <rPh sb="161" eb="164">
      <t>セイビヒ</t>
    </rPh>
    <rPh sb="165" eb="167">
      <t>ゴウケイ</t>
    </rPh>
    <rPh sb="168" eb="170">
      <t>コウフ</t>
    </rPh>
    <rPh sb="170" eb="172">
      <t>キカン</t>
    </rPh>
    <rPh sb="172" eb="173">
      <t>ナイ</t>
    </rPh>
    <rPh sb="173" eb="176">
      <t>ジギョウヒ</t>
    </rPh>
    <phoneticPr fontId="2"/>
  </si>
  <si>
    <t>用地費・補償費</t>
    <rPh sb="0" eb="3">
      <t>ヨウチヒ</t>
    </rPh>
    <rPh sb="4" eb="7">
      <t>ホショウヒ</t>
    </rPh>
    <phoneticPr fontId="2"/>
  </si>
  <si>
    <t>用地費・補償費</t>
    <rPh sb="4" eb="7">
      <t>ホショウヒ</t>
    </rPh>
    <phoneticPr fontId="2"/>
  </si>
  <si>
    <t>用地・補償</t>
    <rPh sb="0" eb="2">
      <t>ヨウチ</t>
    </rPh>
    <rPh sb="3" eb="5">
      <t>ホショウ</t>
    </rPh>
    <phoneticPr fontId="2"/>
  </si>
  <si>
    <t>用地費・
補償費</t>
    <rPh sb="0" eb="3">
      <t>ヨウチヒ</t>
    </rPh>
    <rPh sb="5" eb="8">
      <t>ホショウヒ</t>
    </rPh>
    <phoneticPr fontId="2"/>
  </si>
  <si>
    <r>
      <t>うち
用地費</t>
    </r>
    <r>
      <rPr>
        <sz val="9"/>
        <color rgb="FFFF0000"/>
        <rFont val="ＭＳ Ｐゴシック"/>
        <family val="3"/>
        <charset val="128"/>
      </rPr>
      <t>・補償費</t>
    </r>
    <rPh sb="3" eb="6">
      <t>ヨウチヒ</t>
    </rPh>
    <rPh sb="7" eb="10">
      <t>ホショウヒ</t>
    </rPh>
    <phoneticPr fontId="2"/>
  </si>
  <si>
    <t>〇次期開発に向けた機動的事業化支援を活用する場合に記入すること</t>
    <rPh sb="18" eb="20">
      <t>カツヨウ</t>
    </rPh>
    <rPh sb="22" eb="24">
      <t>バアイ</t>
    </rPh>
    <rPh sb="25" eb="27">
      <t>キニュウ</t>
    </rPh>
    <phoneticPr fontId="2"/>
  </si>
  <si>
    <t>確認事項</t>
    <rPh sb="0" eb="4">
      <t>カクニンジコウ</t>
    </rPh>
    <phoneticPr fontId="2"/>
  </si>
  <si>
    <t>チェック</t>
    <phoneticPr fontId="2"/>
  </si>
  <si>
    <t>記載事項</t>
    <rPh sb="0" eb="4">
      <t>キサイジコウ</t>
    </rPh>
    <phoneticPr fontId="2"/>
  </si>
  <si>
    <t>（１）次期開発に向けた「まちの将来ビジョン（任意の構想、計画）」を策定しているか。</t>
    <phoneticPr fontId="2"/>
  </si>
  <si>
    <t>〇</t>
  </si>
  <si>
    <t>次ページ以降にまちの将来ビジョンの構想・計画にあたる部分を抜粋して添付</t>
    <rPh sb="0" eb="1">
      <t>ツギ</t>
    </rPh>
    <rPh sb="4" eb="6">
      <t>イコウ</t>
    </rPh>
    <rPh sb="10" eb="12">
      <t>ショウライ</t>
    </rPh>
    <rPh sb="17" eb="19">
      <t>コウソウ</t>
    </rPh>
    <rPh sb="20" eb="22">
      <t>ケイカク</t>
    </rPh>
    <rPh sb="26" eb="28">
      <t>ブブン</t>
    </rPh>
    <rPh sb="29" eb="31">
      <t>バッスイ</t>
    </rPh>
    <rPh sb="33" eb="35">
      <t>テンプ</t>
    </rPh>
    <phoneticPr fontId="2"/>
  </si>
  <si>
    <t>（２）次期開発について、従前施設の商業・業務機能の規模を相当程度縮小し、かつ、公共施設が整備されるか。</t>
    <rPh sb="3" eb="5">
      <t>ジキ</t>
    </rPh>
    <rPh sb="5" eb="7">
      <t>カイハツ</t>
    </rPh>
    <phoneticPr fontId="2"/>
  </si>
  <si>
    <t>規模をどの程度縮小するか、どのような公共施設を想定しているかを記載
【記載例）4階建てから2階建てに縮小。図書館を整備予定。】</t>
    <rPh sb="0" eb="2">
      <t>キボ</t>
    </rPh>
    <rPh sb="5" eb="7">
      <t>テイド</t>
    </rPh>
    <rPh sb="7" eb="9">
      <t>シュクショウ</t>
    </rPh>
    <rPh sb="19" eb="22">
      <t>トショカン</t>
    </rPh>
    <rPh sb="57" eb="61">
      <t>セイビヨテイ</t>
    </rPh>
    <phoneticPr fontId="2"/>
  </si>
  <si>
    <t>（３）当該地が落壁による事故や周辺の犯罪増加など現に外部不経済が発生している空きビルであるか。</t>
    <phoneticPr fontId="2"/>
  </si>
  <si>
    <t>外部不経済の例を記載　【記載例）外壁がはがれ、歩行者に危険が及んでいる】</t>
    <rPh sb="0" eb="5">
      <t>ガイブフケイザイ</t>
    </rPh>
    <rPh sb="6" eb="7">
      <t>レイ</t>
    </rPh>
    <rPh sb="8" eb="10">
      <t>キサイ</t>
    </rPh>
    <rPh sb="12" eb="14">
      <t>キサイ</t>
    </rPh>
    <rPh sb="14" eb="15">
      <t>レイ</t>
    </rPh>
    <rPh sb="16" eb="18">
      <t>ガイヘキ</t>
    </rPh>
    <rPh sb="23" eb="26">
      <t>ホコウシャ</t>
    </rPh>
    <rPh sb="27" eb="29">
      <t>キケン</t>
    </rPh>
    <rPh sb="30" eb="31">
      <t>オヨ</t>
    </rPh>
    <phoneticPr fontId="2"/>
  </si>
  <si>
    <t>（４）従前の空きビルについて、次のⅰ）、ⅱ）のいずれかに当てはまるか。
　ⅰ）市町村が建物所有者である。
　ⅱ）民間事業者等が建物所有者であり、市町村と民間事業者等が上記（２）に関する協定を締結している（締結見込みを含む）</t>
    <rPh sb="3" eb="5">
      <t>ジュウゼン</t>
    </rPh>
    <rPh sb="6" eb="7">
      <t>ア</t>
    </rPh>
    <rPh sb="15" eb="16">
      <t>ツギ</t>
    </rPh>
    <rPh sb="28" eb="29">
      <t>ア</t>
    </rPh>
    <rPh sb="83" eb="85">
      <t>ジョウキ</t>
    </rPh>
    <phoneticPr fontId="2"/>
  </si>
  <si>
    <t>ⅰ）</t>
  </si>
  <si>
    <t>ⅱ）を選択した場合、協定の内容がわかる資料を添付</t>
    <rPh sb="3" eb="5">
      <t>センタク</t>
    </rPh>
    <rPh sb="7" eb="9">
      <t>バアイ</t>
    </rPh>
    <rPh sb="10" eb="12">
      <t>キョウテイ</t>
    </rPh>
    <rPh sb="13" eb="15">
      <t>ナイヨウ</t>
    </rPh>
    <rPh sb="19" eb="21">
      <t>シリョウ</t>
    </rPh>
    <rPh sb="22" eb="24">
      <t>テンプ</t>
    </rPh>
    <phoneticPr fontId="2"/>
  </si>
  <si>
    <t>　「①既存物件の除却」を活用する場合、次の1)～5)にチェックを入れてください。</t>
    <rPh sb="12" eb="14">
      <t>カツヨウ</t>
    </rPh>
    <rPh sb="16" eb="18">
      <t>バアイ</t>
    </rPh>
    <rPh sb="19" eb="20">
      <t>ツギ</t>
    </rPh>
    <rPh sb="32" eb="33">
      <t>イ</t>
    </rPh>
    <phoneticPr fontId="2"/>
  </si>
  <si>
    <t>1)従前の建物用途が都市構造再編集中支援事業費補助交付要綱第１条の３第５項又は第７項に規定する施設（誘導施設、準誘導施設）に相当する機能をもつ施設であるか。</t>
    <rPh sb="10" eb="22">
      <t>トシコウゾウサイヘンシュウチュウシエンジギョウ</t>
    </rPh>
    <rPh sb="23" eb="25">
      <t>ホジョ</t>
    </rPh>
    <rPh sb="25" eb="27">
      <t>コウフ</t>
    </rPh>
    <rPh sb="27" eb="29">
      <t>ヨウコウ</t>
    </rPh>
    <rPh sb="29" eb="30">
      <t>ダイ</t>
    </rPh>
    <rPh sb="31" eb="32">
      <t>ジョウ</t>
    </rPh>
    <rPh sb="34" eb="35">
      <t>ダイ</t>
    </rPh>
    <rPh sb="36" eb="37">
      <t>コウ</t>
    </rPh>
    <rPh sb="37" eb="38">
      <t>マタ</t>
    </rPh>
    <rPh sb="39" eb="40">
      <t>ダイ</t>
    </rPh>
    <rPh sb="41" eb="42">
      <t>コウ</t>
    </rPh>
    <rPh sb="43" eb="45">
      <t>キテイ</t>
    </rPh>
    <rPh sb="47" eb="49">
      <t>シセツ</t>
    </rPh>
    <phoneticPr fontId="2"/>
  </si>
  <si>
    <t>従前建物の用途を記載　【記載例）病院】</t>
    <rPh sb="0" eb="4">
      <t>ジュウゼンタテモノ</t>
    </rPh>
    <rPh sb="5" eb="7">
      <t>ヨウト</t>
    </rPh>
    <rPh sb="8" eb="10">
      <t>キサイ</t>
    </rPh>
    <rPh sb="16" eb="18">
      <t>ビョウイン</t>
    </rPh>
    <phoneticPr fontId="2"/>
  </si>
  <si>
    <t>2)「まちの将来ビジョン」に基づき次期開発を想定する区域における「土地利用の検討」を実施済であるか。</t>
    <phoneticPr fontId="2"/>
  </si>
  <si>
    <t>次ページ以降に土地利用の検討に関する部分を抜粋して添付</t>
    <rPh sb="7" eb="11">
      <t>トチリヨウ</t>
    </rPh>
    <rPh sb="12" eb="14">
      <t>ケントウ</t>
    </rPh>
    <rPh sb="15" eb="16">
      <t>カン</t>
    </rPh>
    <rPh sb="18" eb="20">
      <t>ブブン</t>
    </rPh>
    <phoneticPr fontId="2"/>
  </si>
  <si>
    <t>3)次期開発において民間施設の整備が想定される場合、「既存建物の除却に要する費用」に係る官民による費用負担の考え方を協定で定め、必要に応じて「既存建物の除却に要する費用」から民間負担分を控除しているか。</t>
    <phoneticPr fontId="2"/>
  </si>
  <si>
    <t>該当する場合はチェック
該当しない場合は理由を記載　【記載例）市が施設を整備・管理する予定である】
なお、該当する場合は、民間負担分を控除したことがわかる資料を添付</t>
    <rPh sb="0" eb="2">
      <t>ガイトウ</t>
    </rPh>
    <rPh sb="4" eb="6">
      <t>バアイ</t>
    </rPh>
    <rPh sb="12" eb="14">
      <t>ガイトウ</t>
    </rPh>
    <rPh sb="17" eb="19">
      <t>バアイ</t>
    </rPh>
    <rPh sb="20" eb="22">
      <t>リユウ</t>
    </rPh>
    <rPh sb="23" eb="25">
      <t>キサイ</t>
    </rPh>
    <rPh sb="27" eb="30">
      <t>キサイレイ</t>
    </rPh>
    <rPh sb="31" eb="32">
      <t>シ</t>
    </rPh>
    <rPh sb="33" eb="35">
      <t>シセツ</t>
    </rPh>
    <rPh sb="36" eb="38">
      <t>セイビ</t>
    </rPh>
    <rPh sb="39" eb="41">
      <t>カンリ</t>
    </rPh>
    <rPh sb="43" eb="45">
      <t>ヨテイ</t>
    </rPh>
    <rPh sb="53" eb="55">
      <t>ガイトウ</t>
    </rPh>
    <rPh sb="57" eb="59">
      <t>バアイ</t>
    </rPh>
    <rPh sb="61" eb="63">
      <t>ミンカン</t>
    </rPh>
    <rPh sb="63" eb="65">
      <t>フタン</t>
    </rPh>
    <rPh sb="65" eb="66">
      <t>ブン</t>
    </rPh>
    <rPh sb="67" eb="69">
      <t>コウジョ</t>
    </rPh>
    <rPh sb="77" eb="79">
      <t>シリョウ</t>
    </rPh>
    <rPh sb="80" eb="82">
      <t>テンプ</t>
    </rPh>
    <phoneticPr fontId="2"/>
  </si>
  <si>
    <t>4)以下ⅰ)～ⅲ)のいずれかの要件に該当するか。
　ⅰ)「既存物件の除却から概ね３年以内に事業着手を行う」旨の覚書の締結。
　ⅱ)事業主体と事業化に向けて協議を開始している旨を証明する書類の都市再生整備計画への添付。
　ⅲ)「地区計画」の策定(「まちの将来ビジョン」で想定する機能以外の立地の抑制、「まちの将来ビジョン」に沿った開発を行う等)</t>
    <phoneticPr fontId="2"/>
  </si>
  <si>
    <t>ⅱ）</t>
  </si>
  <si>
    <t>ⅰ）～ⅲ）の関係資料を添付</t>
    <rPh sb="6" eb="10">
      <t>カンケイシリョウ</t>
    </rPh>
    <rPh sb="11" eb="13">
      <t>テンプ</t>
    </rPh>
    <phoneticPr fontId="2"/>
  </si>
  <si>
    <t>（５）交付対象事業費は21億円を限度とし、かつ、当該事業の開始前年度における「住宅局所管事業に係る標準建設費等について」に規定する非木造建築物の除却工事費を適用しているか。</t>
    <rPh sb="3" eb="7">
      <t>コウフタイショウ</t>
    </rPh>
    <rPh sb="7" eb="10">
      <t>ジギョウヒ</t>
    </rPh>
    <rPh sb="13" eb="15">
      <t>オクエン</t>
    </rPh>
    <rPh sb="16" eb="18">
      <t>ゲンド</t>
    </rPh>
    <rPh sb="24" eb="26">
      <t>トウガイ</t>
    </rPh>
    <rPh sb="26" eb="28">
      <t>ジギョウ</t>
    </rPh>
    <rPh sb="29" eb="31">
      <t>カイシ</t>
    </rPh>
    <rPh sb="31" eb="34">
      <t>ゼンネンド</t>
    </rPh>
    <rPh sb="39" eb="41">
      <t>ジュウタク</t>
    </rPh>
    <rPh sb="41" eb="42">
      <t>キョク</t>
    </rPh>
    <rPh sb="42" eb="44">
      <t>ショカン</t>
    </rPh>
    <rPh sb="44" eb="46">
      <t>ジギョウ</t>
    </rPh>
    <rPh sb="47" eb="48">
      <t>カカ</t>
    </rPh>
    <rPh sb="49" eb="51">
      <t>ヒョウジュン</t>
    </rPh>
    <rPh sb="51" eb="54">
      <t>ケンセツヒ</t>
    </rPh>
    <rPh sb="54" eb="55">
      <t>トウ</t>
    </rPh>
    <rPh sb="61" eb="63">
      <t>キテイ</t>
    </rPh>
    <rPh sb="65" eb="66">
      <t>ヒ</t>
    </rPh>
    <rPh sb="66" eb="68">
      <t>モクゾウ</t>
    </rPh>
    <rPh sb="68" eb="70">
      <t>ケンチク</t>
    </rPh>
    <rPh sb="70" eb="71">
      <t>ブツ</t>
    </rPh>
    <rPh sb="72" eb="74">
      <t>ジョキャク</t>
    </rPh>
    <rPh sb="74" eb="76">
      <t>コウジ</t>
    </rPh>
    <rPh sb="76" eb="77">
      <t>ヒ</t>
    </rPh>
    <rPh sb="78" eb="80">
      <t>テキヨウ</t>
    </rPh>
    <phoneticPr fontId="2"/>
  </si>
  <si>
    <t>交付対象事業費算出根拠を記載（算出根拠がわかる図面等は次ページ以降に添付）
【記載例）〇〇㎡（延べ床面積）×44,000円/㎡（令和4年度除却工事費単価）＝〇〇億円≦21億円】</t>
    <rPh sb="0" eb="4">
      <t>コウフタイショウ</t>
    </rPh>
    <rPh sb="4" eb="7">
      <t>ジギョウヒ</t>
    </rPh>
    <rPh sb="7" eb="11">
      <t>サンシュツコンキョ</t>
    </rPh>
    <rPh sb="12" eb="14">
      <t>キサイ</t>
    </rPh>
    <rPh sb="15" eb="17">
      <t>サンシュツ</t>
    </rPh>
    <rPh sb="17" eb="19">
      <t>コンキョ</t>
    </rPh>
    <rPh sb="23" eb="26">
      <t>ズメントウ</t>
    </rPh>
    <rPh sb="27" eb="28">
      <t>ジ</t>
    </rPh>
    <rPh sb="31" eb="33">
      <t>イコウ</t>
    </rPh>
    <rPh sb="34" eb="36">
      <t>テンプ</t>
    </rPh>
    <rPh sb="39" eb="42">
      <t>キサイレイ</t>
    </rPh>
    <rPh sb="47" eb="48">
      <t>ノ</t>
    </rPh>
    <rPh sb="49" eb="52">
      <t>ユカメンセキ</t>
    </rPh>
    <rPh sb="60" eb="61">
      <t>エン</t>
    </rPh>
    <rPh sb="64" eb="66">
      <t>レイワ</t>
    </rPh>
    <rPh sb="67" eb="69">
      <t>ネンド</t>
    </rPh>
    <rPh sb="69" eb="71">
      <t>ジョキャク</t>
    </rPh>
    <rPh sb="71" eb="74">
      <t>コウジヒ</t>
    </rPh>
    <rPh sb="74" eb="76">
      <t>タンカ</t>
    </rPh>
    <rPh sb="80" eb="82">
      <t>オクエン</t>
    </rPh>
    <rPh sb="85" eb="86">
      <t>オク</t>
    </rPh>
    <rPh sb="86" eb="87">
      <t>エン</t>
    </rPh>
    <phoneticPr fontId="2"/>
  </si>
  <si>
    <t>　「②暫定利用（社会実験の実施及びコーディネート等に要する費用）」を活用する場合、次の1)～2)にチェックを入れてください。</t>
    <rPh sb="34" eb="36">
      <t>カツヨウ</t>
    </rPh>
    <rPh sb="38" eb="40">
      <t>バアイ</t>
    </rPh>
    <phoneticPr fontId="2"/>
  </si>
  <si>
    <t>1)当該地において「営利目的とする施設の営業」や「風営法第２条各項に規定する施設の営業」を行わないか。</t>
    <rPh sb="45" eb="46">
      <t>オコナ</t>
    </rPh>
    <phoneticPr fontId="2"/>
  </si>
  <si>
    <t>〇</t>
    <phoneticPr fontId="2"/>
  </si>
  <si>
    <t>2)次期開発が開始されるまでの期間、当該地を適切な管理のもと活用し、空き地の状態としないか。</t>
    <phoneticPr fontId="2"/>
  </si>
  <si>
    <t>管理主体・手法（予定を含む）を記載</t>
    <rPh sb="0" eb="2">
      <t>カンリ</t>
    </rPh>
    <rPh sb="2" eb="4">
      <t>シュタイ</t>
    </rPh>
    <rPh sb="5" eb="7">
      <t>シュホウ</t>
    </rPh>
    <rPh sb="8" eb="10">
      <t>ヨテイ</t>
    </rPh>
    <rPh sb="11" eb="12">
      <t>フク</t>
    </rPh>
    <rPh sb="15" eb="16">
      <t>サイ</t>
    </rPh>
    <phoneticPr fontId="2"/>
  </si>
  <si>
    <t xml:space="preserve">       </t>
    <phoneticPr fontId="2"/>
  </si>
  <si>
    <t>滞在者等の滞在及び交流を促進することを目的とした施設</t>
    <phoneticPr fontId="2"/>
  </si>
  <si>
    <t>シェアモビリティの設備整備（ポート、ポートのゲート、精算機及び登録機等）</t>
    <rPh sb="11" eb="13">
      <t>セイビ</t>
    </rPh>
    <phoneticPr fontId="2"/>
  </si>
  <si>
    <t>〇こどもまんなかまちづくり事業を活用する場合に記入すること</t>
    <rPh sb="13" eb="15">
      <t>ジギョウ</t>
    </rPh>
    <rPh sb="16" eb="18">
      <t>カツヨウ</t>
    </rPh>
    <rPh sb="20" eb="22">
      <t>バアイ</t>
    </rPh>
    <rPh sb="23" eb="25">
      <t>キニュウ</t>
    </rPh>
    <phoneticPr fontId="2"/>
  </si>
  <si>
    <t>■公園、バリアフリー多目的トイレ、地域交流センター、子育て世代活動支援センター、ベビーカーシェアポート、まちなか見守りカメラ</t>
    <rPh sb="1" eb="3">
      <t>コウエン</t>
    </rPh>
    <rPh sb="10" eb="13">
      <t>タモクテキ</t>
    </rPh>
    <rPh sb="17" eb="21">
      <t>チイキコウリュウ</t>
    </rPh>
    <rPh sb="26" eb="28">
      <t>コソダ</t>
    </rPh>
    <rPh sb="29" eb="31">
      <t>セダイ</t>
    </rPh>
    <rPh sb="31" eb="33">
      <t>カツドウ</t>
    </rPh>
    <rPh sb="33" eb="35">
      <t>シエン</t>
    </rPh>
    <rPh sb="56" eb="58">
      <t>ミマモ</t>
    </rPh>
    <phoneticPr fontId="2"/>
  </si>
  <si>
    <t>【交付対象施設】
施設名</t>
    <rPh sb="9" eb="12">
      <t>シセツメイ</t>
    </rPh>
    <phoneticPr fontId="2"/>
  </si>
  <si>
    <r>
      <t>施設床面積</t>
    </r>
    <r>
      <rPr>
        <sz val="11"/>
        <color rgb="FFFF0000"/>
        <rFont val="ＭＳ Ｐゴシック"/>
        <family val="3"/>
        <charset val="128"/>
      </rPr>
      <t xml:space="preserve">
</t>
    </r>
    <r>
      <rPr>
        <sz val="8"/>
        <color rgb="FFFF0000"/>
        <rFont val="ＭＳ Ｐゴシック"/>
        <family val="3"/>
        <charset val="128"/>
      </rPr>
      <t>※ハコモノを整備する
場合、記入</t>
    </r>
    <rPh sb="0" eb="2">
      <t>シセツ</t>
    </rPh>
    <rPh sb="2" eb="5">
      <t>ユカメンセキ</t>
    </rPh>
    <rPh sb="12" eb="14">
      <t>セイビ</t>
    </rPh>
    <rPh sb="17" eb="19">
      <t>バアイ</t>
    </rPh>
    <rPh sb="20" eb="22">
      <t>キニュウ</t>
    </rPh>
    <phoneticPr fontId="2"/>
  </si>
  <si>
    <t>概要（整備内容等）</t>
    <rPh sb="0" eb="2">
      <t>ガイヨウ</t>
    </rPh>
    <rPh sb="3" eb="5">
      <t>セイビ</t>
    </rPh>
    <rPh sb="5" eb="7">
      <t>ナイヨウ</t>
    </rPh>
    <rPh sb="7" eb="8">
      <t>ナド</t>
    </rPh>
    <phoneticPr fontId="2"/>
  </si>
  <si>
    <t>交付対象事業費</t>
    <rPh sb="0" eb="2">
      <t>コウフ</t>
    </rPh>
    <rPh sb="2" eb="4">
      <t>タイショウ</t>
    </rPh>
    <rPh sb="4" eb="7">
      <t>ジギョウヒ</t>
    </rPh>
    <phoneticPr fontId="2"/>
  </si>
  <si>
    <t>交付対象事業費の内訳</t>
    <rPh sb="2" eb="4">
      <t>タイショウ</t>
    </rPh>
    <rPh sb="4" eb="7">
      <t>ジギョウヒ</t>
    </rPh>
    <rPh sb="8" eb="10">
      <t>ウチワケ</t>
    </rPh>
    <phoneticPr fontId="2"/>
  </si>
  <si>
    <r>
      <t xml:space="preserve">嵩上げ要件
</t>
    </r>
    <r>
      <rPr>
        <sz val="8"/>
        <color rgb="FFFF0000"/>
        <rFont val="ＭＳ Ｐゴシック"/>
        <family val="3"/>
        <charset val="128"/>
      </rPr>
      <t>※該当の場合、記入</t>
    </r>
    <rPh sb="0" eb="2">
      <t>カサア</t>
    </rPh>
    <rPh sb="3" eb="5">
      <t>ヨウケン</t>
    </rPh>
    <rPh sb="7" eb="9">
      <t>ガイトウ</t>
    </rPh>
    <rPh sb="10" eb="12">
      <t>バアイ</t>
    </rPh>
    <rPh sb="13" eb="15">
      <t>キニュウ</t>
    </rPh>
    <phoneticPr fontId="2"/>
  </si>
  <si>
    <t>防災要件</t>
    <rPh sb="0" eb="2">
      <t>ボウサイ</t>
    </rPh>
    <rPh sb="2" eb="4">
      <t>ヨウケン</t>
    </rPh>
    <phoneticPr fontId="2"/>
  </si>
  <si>
    <t>設計費</t>
    <rPh sb="0" eb="2">
      <t>セッケイ</t>
    </rPh>
    <rPh sb="2" eb="3">
      <t>ヒ</t>
    </rPh>
    <phoneticPr fontId="2"/>
  </si>
  <si>
    <t>整備費</t>
    <rPh sb="0" eb="3">
      <t>セイビヒ</t>
    </rPh>
    <phoneticPr fontId="2"/>
  </si>
  <si>
    <t>【地域交流センター】
○○センター</t>
    <rPh sb="1" eb="5">
      <t>チイキコウリュウ</t>
    </rPh>
    <phoneticPr fontId="2"/>
  </si>
  <si>
    <t>キッズスペース、こども用図書スペース</t>
    <rPh sb="11" eb="12">
      <t>ヨウ</t>
    </rPh>
    <rPh sb="12" eb="14">
      <t>トショ</t>
    </rPh>
    <phoneticPr fontId="2"/>
  </si>
  <si>
    <t>●●●</t>
    <phoneticPr fontId="2"/>
  </si>
  <si>
    <t>●●●</t>
  </si>
  <si>
    <t>①再開発等</t>
  </si>
  <si>
    <t>「市町村こども計画（策定が確実に見込まれる場合を含む。）」に記載されたこども・子育て支援関連施設が含まれているか。</t>
    <rPh sb="1" eb="4">
      <t>シチョウソン</t>
    </rPh>
    <rPh sb="7" eb="9">
      <t>ケイカク</t>
    </rPh>
    <rPh sb="10" eb="12">
      <t>サクテイ</t>
    </rPh>
    <rPh sb="13" eb="15">
      <t>カクジツ</t>
    </rPh>
    <rPh sb="16" eb="18">
      <t>ミコ</t>
    </rPh>
    <rPh sb="21" eb="23">
      <t>バアイ</t>
    </rPh>
    <rPh sb="24" eb="25">
      <t>フク</t>
    </rPh>
    <rPh sb="30" eb="32">
      <t>キサイ</t>
    </rPh>
    <rPh sb="39" eb="41">
      <t>コソダ</t>
    </rPh>
    <rPh sb="42" eb="44">
      <t>シエン</t>
    </rPh>
    <rPh sb="44" eb="46">
      <t>カンレン</t>
    </rPh>
    <rPh sb="46" eb="48">
      <t>シセツ</t>
    </rPh>
    <rPh sb="49" eb="50">
      <t>フク</t>
    </rPh>
    <phoneticPr fontId="2"/>
  </si>
  <si>
    <t>該当する施設名を記載。
また、市町村こども計画に記載されていることがわかる資料を添付。</t>
    <rPh sb="0" eb="2">
      <t>ガイトウ</t>
    </rPh>
    <rPh sb="4" eb="7">
      <t>シセツメイ</t>
    </rPh>
    <rPh sb="8" eb="10">
      <t>キサイ</t>
    </rPh>
    <rPh sb="15" eb="18">
      <t>シチョウソン</t>
    </rPh>
    <rPh sb="21" eb="23">
      <t>ケイカク</t>
    </rPh>
    <rPh sb="24" eb="26">
      <t>キサイ</t>
    </rPh>
    <rPh sb="37" eb="39">
      <t>シリョウ</t>
    </rPh>
    <rPh sb="40" eb="42">
      <t>テンプ</t>
    </rPh>
    <phoneticPr fontId="2"/>
  </si>
  <si>
    <t>市町村こども計画に、こども・子育て支援関連施設について記載した年度（改定を含む）の翌年度から起算して３年以内に事業に着手すること。</t>
    <rPh sb="0" eb="3">
      <t>シチョウソン</t>
    </rPh>
    <rPh sb="6" eb="8">
      <t>ケイカク</t>
    </rPh>
    <rPh sb="14" eb="16">
      <t>コソダ</t>
    </rPh>
    <rPh sb="17" eb="19">
      <t>シエン</t>
    </rPh>
    <rPh sb="19" eb="21">
      <t>カンレン</t>
    </rPh>
    <rPh sb="21" eb="23">
      <t>シセツ</t>
    </rPh>
    <rPh sb="27" eb="29">
      <t>キサイ</t>
    </rPh>
    <rPh sb="31" eb="33">
      <t>ネンド</t>
    </rPh>
    <rPh sb="34" eb="36">
      <t>カイテイ</t>
    </rPh>
    <rPh sb="37" eb="38">
      <t>フク</t>
    </rPh>
    <rPh sb="41" eb="44">
      <t>ヨクネンド</t>
    </rPh>
    <rPh sb="46" eb="48">
      <t>キサン</t>
    </rPh>
    <rPh sb="51" eb="52">
      <t>ネン</t>
    </rPh>
    <rPh sb="52" eb="54">
      <t>イナイ</t>
    </rPh>
    <rPh sb="55" eb="57">
      <t>ジギョウ</t>
    </rPh>
    <rPh sb="58" eb="60">
      <t>チャクシュ</t>
    </rPh>
    <phoneticPr fontId="2"/>
  </si>
  <si>
    <t>市町村こども計画にこども・子育て支援関連施設が記載された年度を記載。</t>
    <rPh sb="0" eb="3">
      <t>シチョウソン</t>
    </rPh>
    <rPh sb="6" eb="8">
      <t>ケイカク</t>
    </rPh>
    <rPh sb="13" eb="15">
      <t>コソダ</t>
    </rPh>
    <rPh sb="16" eb="18">
      <t>シエン</t>
    </rPh>
    <rPh sb="18" eb="20">
      <t>カンレン</t>
    </rPh>
    <rPh sb="20" eb="22">
      <t>シセツ</t>
    </rPh>
    <rPh sb="23" eb="25">
      <t>キサイ</t>
    </rPh>
    <rPh sb="28" eb="30">
      <t>ネンド</t>
    </rPh>
    <rPh sb="31" eb="33">
      <t>キサイ</t>
    </rPh>
    <phoneticPr fontId="2"/>
  </si>
  <si>
    <t>教育施設や医療施設等の子育てに必要な施設が周辺地域に立地し(立地が確実な場合を含む)、かつ、当該施設の数が充足しているか。</t>
    <rPh sb="0" eb="2">
      <t>キョウイク</t>
    </rPh>
    <rPh sb="2" eb="4">
      <t>シセツ</t>
    </rPh>
    <rPh sb="5" eb="7">
      <t>イリョウ</t>
    </rPh>
    <rPh sb="7" eb="9">
      <t>シセツ</t>
    </rPh>
    <rPh sb="9" eb="10">
      <t>トウ</t>
    </rPh>
    <rPh sb="11" eb="13">
      <t>コソダ</t>
    </rPh>
    <rPh sb="15" eb="17">
      <t>ヒツヨウ</t>
    </rPh>
    <rPh sb="18" eb="20">
      <t>シセツ</t>
    </rPh>
    <rPh sb="21" eb="23">
      <t>シュウヘン</t>
    </rPh>
    <rPh sb="23" eb="25">
      <t>チイキ</t>
    </rPh>
    <rPh sb="26" eb="28">
      <t>リッチ</t>
    </rPh>
    <rPh sb="30" eb="32">
      <t>リッチ</t>
    </rPh>
    <rPh sb="33" eb="35">
      <t>カクジツ</t>
    </rPh>
    <rPh sb="36" eb="38">
      <t>バアイ</t>
    </rPh>
    <rPh sb="39" eb="40">
      <t>フク</t>
    </rPh>
    <rPh sb="46" eb="48">
      <t>トウガイ</t>
    </rPh>
    <rPh sb="48" eb="50">
      <t>シセツ</t>
    </rPh>
    <rPh sb="51" eb="52">
      <t>カズ</t>
    </rPh>
    <rPh sb="53" eb="55">
      <t>ジュウソク</t>
    </rPh>
    <phoneticPr fontId="2"/>
  </si>
  <si>
    <t>当該事項を満たすことがわかる資料を添付。</t>
    <rPh sb="0" eb="4">
      <t>トウガイジコウ</t>
    </rPh>
    <rPh sb="5" eb="6">
      <t>ミ</t>
    </rPh>
    <rPh sb="14" eb="16">
      <t>シリョウ</t>
    </rPh>
    <rPh sb="17" eb="19">
      <t>テンプ</t>
    </rPh>
    <phoneticPr fontId="2"/>
  </si>
  <si>
    <t>周辺地域における子育て世帯の状況に適切に対応したインフラ整備(例：鉄道駅、住宅地等の整備(新設、改築))が近年、行われているか(実施が確実な場合を含む)。</t>
    <phoneticPr fontId="2"/>
  </si>
  <si>
    <t>当該事項を満たすことがわかる資料を添付。</t>
    <phoneticPr fontId="2"/>
  </si>
  <si>
    <t>・施設ごとに１行ずつ記入。足りない場合は、適宜行を追加すること。</t>
    <phoneticPr fontId="2"/>
  </si>
  <si>
    <r>
      <t>・「施設名」欄は、施設名称のほか、【　】内に「地域交流センター、</t>
    </r>
    <r>
      <rPr>
        <sz val="11"/>
        <color rgb="FFFF0000"/>
        <rFont val="ＭＳ Ｐゴシック"/>
        <family val="3"/>
        <charset val="128"/>
      </rPr>
      <t>子育て世代活動支援センター</t>
    </r>
    <r>
      <rPr>
        <sz val="11"/>
        <rFont val="ＭＳ Ｐゴシック"/>
        <family val="3"/>
        <charset val="128"/>
      </rPr>
      <t>等」の種別を記入すること。</t>
    </r>
    <rPh sb="2" eb="4">
      <t>シセツ</t>
    </rPh>
    <rPh sb="4" eb="5">
      <t>メイ</t>
    </rPh>
    <rPh sb="6" eb="7">
      <t>ラン</t>
    </rPh>
    <rPh sb="20" eb="21">
      <t>ナイ</t>
    </rPh>
    <rPh sb="32" eb="34">
      <t>コソダ</t>
    </rPh>
    <rPh sb="35" eb="37">
      <t>セダイ</t>
    </rPh>
    <rPh sb="37" eb="41">
      <t>カツドウシエン</t>
    </rPh>
    <rPh sb="51" eb="53">
      <t>キニュウ</t>
    </rPh>
    <phoneticPr fontId="2"/>
  </si>
  <si>
    <t>・「交付対象事業費」欄は、全体事業費のうち本計画の交付期間内において要する額を、「うち設計費」欄は、調査・設計・測量試験等に要する費用を、「うち用地費・補償費」欄は、用地取得に要する費用・補償に要する費用を、「うち整備費」は、施設の整備に要する費用を、「うち購入費」は施設を購入する費用を、それぞれ記入すること。設計費、用地費、整備費、購入費の合計が交付期間内事業費となる。</t>
    <rPh sb="10" eb="11">
      <t>ラン</t>
    </rPh>
    <rPh sb="47" eb="48">
      <t>ラン</t>
    </rPh>
    <rPh sb="50" eb="52">
      <t>チョウサ</t>
    </rPh>
    <rPh sb="53" eb="55">
      <t>セッケイ</t>
    </rPh>
    <rPh sb="56" eb="58">
      <t>ソクリョウ</t>
    </rPh>
    <rPh sb="58" eb="60">
      <t>シケン</t>
    </rPh>
    <rPh sb="60" eb="61">
      <t>トウ</t>
    </rPh>
    <rPh sb="62" eb="63">
      <t>ヨウ</t>
    </rPh>
    <rPh sb="65" eb="67">
      <t>ヒヨウ</t>
    </rPh>
    <rPh sb="107" eb="110">
      <t>セイビヒ</t>
    </rPh>
    <rPh sb="113" eb="115">
      <t>シセツ</t>
    </rPh>
    <rPh sb="116" eb="118">
      <t>セイビ</t>
    </rPh>
    <rPh sb="119" eb="120">
      <t>ヨウ</t>
    </rPh>
    <rPh sb="122" eb="124">
      <t>ヒヨウ</t>
    </rPh>
    <rPh sb="129" eb="132">
      <t>コウニュウヒ</t>
    </rPh>
    <rPh sb="134" eb="136">
      <t>シセツ</t>
    </rPh>
    <rPh sb="137" eb="139">
      <t>コウニュウ</t>
    </rPh>
    <rPh sb="141" eb="143">
      <t>ヒヨウ</t>
    </rPh>
    <rPh sb="149" eb="151">
      <t>キニュウ</t>
    </rPh>
    <rPh sb="160" eb="163">
      <t>ヨウチヒ</t>
    </rPh>
    <rPh sb="164" eb="167">
      <t>セイビヒ</t>
    </rPh>
    <rPh sb="168" eb="171">
      <t>コウニュウヒ</t>
    </rPh>
    <rPh sb="172" eb="174">
      <t>ゴウケイ</t>
    </rPh>
    <rPh sb="175" eb="177">
      <t>コウフ</t>
    </rPh>
    <rPh sb="177" eb="179">
      <t>キカン</t>
    </rPh>
    <rPh sb="179" eb="180">
      <t>ナイ</t>
    </rPh>
    <rPh sb="180" eb="183">
      <t>ジギョウヒ</t>
    </rPh>
    <phoneticPr fontId="2"/>
  </si>
  <si>
    <t>・施設を購入する場合は、「備考」欄に、購入する建築物がどのような事業によって整備されるのかを記入すること（市街地再開発事業、優良建築物等整備事業等）。</t>
    <rPh sb="1" eb="3">
      <t>シセツ</t>
    </rPh>
    <rPh sb="4" eb="6">
      <t>コウニュウ</t>
    </rPh>
    <rPh sb="8" eb="10">
      <t>バアイ</t>
    </rPh>
    <rPh sb="13" eb="15">
      <t>ビコウ</t>
    </rPh>
    <rPh sb="16" eb="17">
      <t>ラン</t>
    </rPh>
    <rPh sb="19" eb="21">
      <t>コウニュウ</t>
    </rPh>
    <rPh sb="23" eb="26">
      <t>ケンチクブツ</t>
    </rPh>
    <rPh sb="32" eb="34">
      <t>ジギョウ</t>
    </rPh>
    <rPh sb="38" eb="40">
      <t>セイビ</t>
    </rPh>
    <rPh sb="46" eb="48">
      <t>キニュウ</t>
    </rPh>
    <rPh sb="53" eb="56">
      <t>シガイチ</t>
    </rPh>
    <rPh sb="56" eb="59">
      <t>サイカイハツ</t>
    </rPh>
    <rPh sb="59" eb="61">
      <t>ジギョウ</t>
    </rPh>
    <rPh sb="62" eb="64">
      <t>ユウリョウ</t>
    </rPh>
    <rPh sb="64" eb="67">
      <t>ケンチクブツ</t>
    </rPh>
    <rPh sb="67" eb="68">
      <t>トウ</t>
    </rPh>
    <rPh sb="68" eb="70">
      <t>セイビ</t>
    </rPh>
    <rPh sb="70" eb="73">
      <t>ジギョウナド</t>
    </rPh>
    <phoneticPr fontId="2"/>
  </si>
  <si>
    <t>・都市再生整備計画事業（防災・安全交付金）を活用して、地域交流センター、子育て世代活動支援センターを整備する場合は、「備考」欄に防災要件①「防災機能の具備内容」及び防災要件②「発災時に地域住民等を一時収容するための必要最低限のスペースを鑑みて適正な規模であるかどうか」にかかる内容を両方記入すること。</t>
    <rPh sb="1" eb="5">
      <t>トシサイセイ</t>
    </rPh>
    <rPh sb="5" eb="11">
      <t>セイビケイカクジギョウ</t>
    </rPh>
    <rPh sb="12" eb="14">
      <t>ボウサイ</t>
    </rPh>
    <rPh sb="15" eb="17">
      <t>アンゼン</t>
    </rPh>
    <rPh sb="17" eb="20">
      <t>コウフキン</t>
    </rPh>
    <rPh sb="22" eb="24">
      <t>カツヨウ</t>
    </rPh>
    <rPh sb="54" eb="56">
      <t>バアイ</t>
    </rPh>
    <rPh sb="59" eb="61">
      <t>ビコウ</t>
    </rPh>
    <rPh sb="62" eb="63">
      <t>ラン</t>
    </rPh>
    <rPh sb="64" eb="68">
      <t>ボウサイヨウケン</t>
    </rPh>
    <rPh sb="70" eb="74">
      <t>ボウサイキノウ</t>
    </rPh>
    <rPh sb="75" eb="79">
      <t>グビナイヨウ</t>
    </rPh>
    <rPh sb="80" eb="81">
      <t>オヨ</t>
    </rPh>
    <rPh sb="82" eb="86">
      <t>ボウサイヨウケン</t>
    </rPh>
    <rPh sb="88" eb="90">
      <t>ハッサイ</t>
    </rPh>
    <rPh sb="90" eb="91">
      <t>ジ</t>
    </rPh>
    <rPh sb="92" eb="94">
      <t>チイキ</t>
    </rPh>
    <rPh sb="94" eb="97">
      <t>ジュウミントウ</t>
    </rPh>
    <rPh sb="98" eb="100">
      <t>イチジ</t>
    </rPh>
    <rPh sb="100" eb="102">
      <t>シュウヨウ</t>
    </rPh>
    <rPh sb="107" eb="109">
      <t>ヒツヨウ</t>
    </rPh>
    <rPh sb="109" eb="112">
      <t>サイテイゲン</t>
    </rPh>
    <rPh sb="118" eb="119">
      <t>カンガ</t>
    </rPh>
    <rPh sb="121" eb="123">
      <t>テキセイ</t>
    </rPh>
    <rPh sb="124" eb="126">
      <t>キボ</t>
    </rPh>
    <rPh sb="138" eb="140">
      <t>ナイヨウ</t>
    </rPh>
    <rPh sb="141" eb="143">
      <t>リョウホウ</t>
    </rPh>
    <rPh sb="143" eb="145">
      <t>キニュウ</t>
    </rPh>
    <phoneticPr fontId="2"/>
  </si>
  <si>
    <t>・都市再生整備計画事業（社会資本整備総合交付金）の「産業促進区域支援型」を活用する場合、市街化区域等外における「子育て世代活動支援センター」については、「産業促進区域に立地する施設の従業員及び当該施設に用務のある者を主な利用者とする」ことがわかる旨を「備考」欄に記入すること。</t>
    <rPh sb="1" eb="5">
      <t>トシサイセイ</t>
    </rPh>
    <rPh sb="5" eb="11">
      <t>セイビケイカクジギョウ</t>
    </rPh>
    <rPh sb="12" eb="16">
      <t>シャカイシホン</t>
    </rPh>
    <rPh sb="16" eb="18">
      <t>セイビ</t>
    </rPh>
    <rPh sb="18" eb="23">
      <t>ソウゴウコウフキン</t>
    </rPh>
    <rPh sb="26" eb="28">
      <t>サンギョウ</t>
    </rPh>
    <rPh sb="28" eb="30">
      <t>ソクシン</t>
    </rPh>
    <rPh sb="30" eb="32">
      <t>クイキ</t>
    </rPh>
    <rPh sb="32" eb="35">
      <t>シエンガタ</t>
    </rPh>
    <rPh sb="37" eb="39">
      <t>カツヨウ</t>
    </rPh>
    <rPh sb="41" eb="43">
      <t>バアイ</t>
    </rPh>
    <rPh sb="44" eb="47">
      <t>シガイカ</t>
    </rPh>
    <rPh sb="47" eb="51">
      <t>クイキトウガイ</t>
    </rPh>
    <rPh sb="56" eb="58">
      <t>コソダ</t>
    </rPh>
    <rPh sb="59" eb="61">
      <t>セダイ</t>
    </rPh>
    <rPh sb="61" eb="63">
      <t>カツドウ</t>
    </rPh>
    <rPh sb="63" eb="65">
      <t>シエン</t>
    </rPh>
    <rPh sb="77" eb="79">
      <t>サンギョウ</t>
    </rPh>
    <rPh sb="79" eb="81">
      <t>ソクシン</t>
    </rPh>
    <rPh sb="81" eb="83">
      <t>クイキ</t>
    </rPh>
    <rPh sb="84" eb="86">
      <t>リッチ</t>
    </rPh>
    <rPh sb="88" eb="90">
      <t>シセツ</t>
    </rPh>
    <rPh sb="91" eb="94">
      <t>ジュウギョウイン</t>
    </rPh>
    <rPh sb="94" eb="95">
      <t>オヨ</t>
    </rPh>
    <rPh sb="96" eb="98">
      <t>トウガイ</t>
    </rPh>
    <rPh sb="98" eb="100">
      <t>シセツ</t>
    </rPh>
    <rPh sb="101" eb="103">
      <t>ヨウム</t>
    </rPh>
    <rPh sb="106" eb="107">
      <t>モノ</t>
    </rPh>
    <rPh sb="108" eb="109">
      <t>オモ</t>
    </rPh>
    <rPh sb="110" eb="113">
      <t>リヨウシャ</t>
    </rPh>
    <rPh sb="123" eb="124">
      <t>ムネ</t>
    </rPh>
    <rPh sb="126" eb="128">
      <t>ビコウ</t>
    </rPh>
    <rPh sb="129" eb="130">
      <t>ラン</t>
    </rPh>
    <rPh sb="131" eb="133">
      <t>キニュウ</t>
    </rPh>
    <phoneticPr fontId="2"/>
  </si>
  <si>
    <t>【嵩上げ要件】</t>
    <rPh sb="1" eb="3">
      <t>カサア</t>
    </rPh>
    <rPh sb="4" eb="6">
      <t>ヨウケン</t>
    </rPh>
    <phoneticPr fontId="2"/>
  </si>
  <si>
    <t>②　ZEB Readyの省エネ性能の水準に適合する建築物を整備する場合</t>
    <rPh sb="15" eb="17">
      <t>セイノウ</t>
    </rPh>
    <rPh sb="18" eb="20">
      <t>スイジュン</t>
    </rPh>
    <rPh sb="25" eb="28">
      <t>ケンチクブツ</t>
    </rPh>
    <phoneticPr fontId="2"/>
  </si>
  <si>
    <t>エリア価値１</t>
    <phoneticPr fontId="2"/>
  </si>
  <si>
    <t>エリア価値２</t>
    <rPh sb="3" eb="5">
      <t>カチ</t>
    </rPh>
    <phoneticPr fontId="2"/>
  </si>
  <si>
    <t>こどもまんなか</t>
    <phoneticPr fontId="2"/>
  </si>
  <si>
    <t>暑熱</t>
    <rPh sb="0" eb="2">
      <t>ショネツ</t>
    </rPh>
    <phoneticPr fontId="2"/>
  </si>
  <si>
    <t>施設種別</t>
    <phoneticPr fontId="2"/>
  </si>
  <si>
    <t>緑化施設</t>
    <rPh sb="0" eb="2">
      <t>リョクカ</t>
    </rPh>
    <rPh sb="2" eb="4">
      <t>シセツ</t>
    </rPh>
    <phoneticPr fontId="2"/>
  </si>
  <si>
    <t>●●公園</t>
    <rPh sb="2" eb="4">
      <t>コウエン</t>
    </rPh>
    <phoneticPr fontId="2"/>
  </si>
  <si>
    <t>事業数量</t>
    <rPh sb="0" eb="2">
      <t>ジギョウ</t>
    </rPh>
    <rPh sb="2" eb="4">
      <t>スウリョウ</t>
    </rPh>
    <phoneticPr fontId="2"/>
  </si>
  <si>
    <t>施設の緑化</t>
    <rPh sb="0" eb="2">
      <t>シセツ</t>
    </rPh>
    <rPh sb="3" eb="5">
      <t>リョッカ</t>
    </rPh>
    <phoneticPr fontId="2"/>
  </si>
  <si>
    <t>本</t>
    <rPh sb="0" eb="1">
      <t>ホン</t>
    </rPh>
    <phoneticPr fontId="2"/>
  </si>
  <si>
    <t>都市再生整備計画の「目標」および「目標を定量化する指標」に「暑熱対策」に資するものを設定しているか。</t>
    <rPh sb="0" eb="2">
      <t>トシ</t>
    </rPh>
    <rPh sb="2" eb="4">
      <t>サイセイ</t>
    </rPh>
    <rPh sb="4" eb="6">
      <t>セイビ</t>
    </rPh>
    <rPh sb="6" eb="8">
      <t>ケイカク</t>
    </rPh>
    <rPh sb="10" eb="12">
      <t>モクヒョウ</t>
    </rPh>
    <rPh sb="17" eb="19">
      <t>モクヒョウ</t>
    </rPh>
    <rPh sb="20" eb="23">
      <t>テイリョウカ</t>
    </rPh>
    <rPh sb="25" eb="27">
      <t>シヒョウ</t>
    </rPh>
    <rPh sb="30" eb="32">
      <t>ショネツ</t>
    </rPh>
    <rPh sb="32" eb="34">
      <t>タイサク</t>
    </rPh>
    <rPh sb="36" eb="37">
      <t>シ</t>
    </rPh>
    <rPh sb="42" eb="44">
      <t>セッテイ</t>
    </rPh>
    <phoneticPr fontId="2"/>
  </si>
  <si>
    <t>事業が区域内において線的・面的に実施されているか。</t>
    <rPh sb="0" eb="2">
      <t>ジギョウ</t>
    </rPh>
    <rPh sb="3" eb="6">
      <t>クイキナイ</t>
    </rPh>
    <rPh sb="10" eb="11">
      <t>セン</t>
    </rPh>
    <rPh sb="11" eb="12">
      <t>テキ</t>
    </rPh>
    <rPh sb="13" eb="15">
      <t>メンテキ</t>
    </rPh>
    <rPh sb="16" eb="18">
      <t>ジッシ</t>
    </rPh>
    <phoneticPr fontId="2"/>
  </si>
  <si>
    <t>〇暑熱対策事業</t>
    <rPh sb="1" eb="3">
      <t>ショネツ</t>
    </rPh>
    <rPh sb="3" eb="5">
      <t>タイサク</t>
    </rPh>
    <rPh sb="5" eb="7">
      <t>ジギョウ</t>
    </rPh>
    <phoneticPr fontId="2"/>
  </si>
  <si>
    <t>事業概要（整備内容等）</t>
    <rPh sb="0" eb="2">
      <t>ジギョウ</t>
    </rPh>
    <rPh sb="2" eb="4">
      <t>ガイヨウ</t>
    </rPh>
    <rPh sb="5" eb="7">
      <t>セイビ</t>
    </rPh>
    <rPh sb="7" eb="9">
      <t>ナイヨウ</t>
    </rPh>
    <rPh sb="9" eb="10">
      <t>ナド</t>
    </rPh>
    <phoneticPr fontId="2"/>
  </si>
  <si>
    <t>事業箇所・エリア名</t>
    <rPh sb="0" eb="2">
      <t>ジギョウ</t>
    </rPh>
    <rPh sb="2" eb="4">
      <t>カショ</t>
    </rPh>
    <rPh sb="8" eb="9">
      <t>メイ</t>
    </rPh>
    <phoneticPr fontId="2"/>
  </si>
  <si>
    <t>★★通り</t>
    <rPh sb="2" eb="3">
      <t>トオ</t>
    </rPh>
    <phoneticPr fontId="2"/>
  </si>
  <si>
    <t>■■市</t>
    <rPh sb="2" eb="3">
      <t>シ</t>
    </rPh>
    <phoneticPr fontId="2"/>
  </si>
  <si>
    <t>■■市</t>
    <phoneticPr fontId="2"/>
  </si>
  <si>
    <t>夏季以外の利用方法</t>
    <rPh sb="0" eb="2">
      <t>カキ</t>
    </rPh>
    <rPh sb="2" eb="4">
      <t>イガイ</t>
    </rPh>
    <rPh sb="5" eb="9">
      <t>リヨウホウホウ</t>
    </rPh>
    <phoneticPr fontId="2"/>
  </si>
  <si>
    <t>緑化施設</t>
    <rPh sb="0" eb="4">
      <t>リョッカシセツ</t>
    </rPh>
    <phoneticPr fontId="2"/>
  </si>
  <si>
    <t>透水・保水性舗装</t>
    <rPh sb="0" eb="2">
      <t>トウスイ</t>
    </rPh>
    <rPh sb="3" eb="6">
      <t>ホスイセイ</t>
    </rPh>
    <rPh sb="6" eb="8">
      <t>ホソウ</t>
    </rPh>
    <phoneticPr fontId="2"/>
  </si>
  <si>
    <t>m²</t>
    <phoneticPr fontId="2"/>
  </si>
  <si>
    <t>排水施設</t>
    <rPh sb="0" eb="2">
      <t>ハイスイ</t>
    </rPh>
    <rPh sb="2" eb="4">
      <t>シセツ</t>
    </rPh>
    <phoneticPr fontId="2"/>
  </si>
  <si>
    <t>透水性舗装の整備</t>
    <rPh sb="0" eb="3">
      <t>トウスイセイ</t>
    </rPh>
    <rPh sb="3" eb="5">
      <t>ホソウ</t>
    </rPh>
    <rPh sb="6" eb="8">
      <t>セイビ</t>
    </rPh>
    <phoneticPr fontId="2"/>
  </si>
  <si>
    <t>例：上表に記載の通り（想定される利用方法を記載）</t>
    <rPh sb="0" eb="1">
      <t>レイ</t>
    </rPh>
    <rPh sb="2" eb="3">
      <t>ウエ</t>
    </rPh>
    <rPh sb="3" eb="4">
      <t>ヒョウ</t>
    </rPh>
    <rPh sb="5" eb="7">
      <t>キサイ</t>
    </rPh>
    <rPh sb="8" eb="9">
      <t>トオ</t>
    </rPh>
    <rPh sb="11" eb="13">
      <t>ソウテイ</t>
    </rPh>
    <rPh sb="16" eb="18">
      <t>リヨウ</t>
    </rPh>
    <rPh sb="18" eb="20">
      <t>ホウホウ</t>
    </rPh>
    <rPh sb="21" eb="23">
      <t>キサイ</t>
    </rPh>
    <phoneticPr fontId="2"/>
  </si>
  <si>
    <t>例：令和１０年に体感温度を3.0度低減する（暑熱対策事業により得られる定量的な整備効果の指標を記載）</t>
    <rPh sb="0" eb="1">
      <t>レイ</t>
    </rPh>
    <rPh sb="2" eb="4">
      <t>レイワ</t>
    </rPh>
    <rPh sb="6" eb="7">
      <t>ネン</t>
    </rPh>
    <rPh sb="8" eb="10">
      <t>タイカン</t>
    </rPh>
    <rPh sb="10" eb="12">
      <t>オンド</t>
    </rPh>
    <rPh sb="16" eb="17">
      <t>ド</t>
    </rPh>
    <rPh sb="17" eb="19">
      <t>テイゲン</t>
    </rPh>
    <rPh sb="22" eb="24">
      <t>ショネツ</t>
    </rPh>
    <rPh sb="24" eb="26">
      <t>タイサク</t>
    </rPh>
    <rPh sb="26" eb="28">
      <t>ジギョウ</t>
    </rPh>
    <rPh sb="31" eb="32">
      <t>エ</t>
    </rPh>
    <rPh sb="35" eb="38">
      <t>テイリョウテキ</t>
    </rPh>
    <rPh sb="39" eb="41">
      <t>セイビ</t>
    </rPh>
    <rPh sb="41" eb="43">
      <t>コウカ</t>
    </rPh>
    <rPh sb="44" eb="46">
      <t>シヒョウ</t>
    </rPh>
    <rPh sb="47" eb="49">
      <t>キサイ</t>
    </rPh>
    <phoneticPr fontId="2"/>
  </si>
  <si>
    <t>記載例</t>
    <rPh sb="0" eb="2">
      <t>キサイ</t>
    </rPh>
    <rPh sb="2" eb="3">
      <t>レイ</t>
    </rPh>
    <phoneticPr fontId="2"/>
  </si>
  <si>
    <t>街路（★★通り線 機能・魅力向上プロジェクト ＠●●公園）　概要</t>
    <rPh sb="0" eb="2">
      <t>ガイロ</t>
    </rPh>
    <rPh sb="5" eb="6">
      <t>ドオ</t>
    </rPh>
    <rPh sb="7" eb="8">
      <t>セン</t>
    </rPh>
    <rPh sb="9" eb="11">
      <t>キノウ</t>
    </rPh>
    <rPh sb="12" eb="14">
      <t>ミリョク</t>
    </rPh>
    <rPh sb="14" eb="16">
      <t>コウジョウ</t>
    </rPh>
    <rPh sb="26" eb="28">
      <t>コウエン</t>
    </rPh>
    <rPh sb="30" eb="32">
      <t>ガイヨウ</t>
    </rPh>
    <phoneticPr fontId="2"/>
  </si>
  <si>
    <t>例：別紙の事業個所図のとおり面的に整備予定（暑熱対策事業のイメージと線的・面的に実施されることが分かる事業個所図を次ページに添付）</t>
    <rPh sb="5" eb="9">
      <t>ジギョウカショ</t>
    </rPh>
    <rPh sb="9" eb="10">
      <t>ズ</t>
    </rPh>
    <rPh sb="22" eb="24">
      <t>ショネツ</t>
    </rPh>
    <rPh sb="24" eb="26">
      <t>タイサク</t>
    </rPh>
    <rPh sb="26" eb="28">
      <t>ジギョウ</t>
    </rPh>
    <rPh sb="34" eb="35">
      <t>セン</t>
    </rPh>
    <rPh sb="35" eb="36">
      <t>テキ</t>
    </rPh>
    <rPh sb="37" eb="39">
      <t>メンテキ</t>
    </rPh>
    <rPh sb="40" eb="42">
      <t>ジッシ</t>
    </rPh>
    <rPh sb="48" eb="49">
      <t>ワ</t>
    </rPh>
    <rPh sb="51" eb="55">
      <t>ジギョウカショ</t>
    </rPh>
    <rPh sb="55" eb="56">
      <t>ズ</t>
    </rPh>
    <rPh sb="57" eb="58">
      <t>ジ</t>
    </rPh>
    <rPh sb="62" eb="64">
      <t>テンプ</t>
    </rPh>
    <phoneticPr fontId="2"/>
  </si>
  <si>
    <t>施設（例：日除け兼雨雪よけになる施設など）は通年利用されるものであるか</t>
    <rPh sb="0" eb="2">
      <t>シセツ</t>
    </rPh>
    <rPh sb="24" eb="26">
      <t>リヨウシリョウジユウヨウシキテンプ</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</si>
</sst>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0;[Red]&quot;¥&quot;\-#,##0"/>
    <numFmt numFmtId="176" formatCode="#,##0.0;[Red]\-#,##0.0"/>
    <numFmt numFmtId="177" formatCode="0.0%"/>
    <numFmt numFmtId="178" formatCode="0.0"/>
    <numFmt numFmtId="179" formatCode="#,##0.0&quot; ha&quot;;[Red]\-#,##0.0"/>
    <numFmt numFmtId="180" formatCode="0\ %\ "/>
    <numFmt numFmtId="181" formatCode="#,##0&quot;千円&quot;"/>
    <numFmt numFmtId="182" formatCode="0.0_ "/>
    <numFmt numFmtId="183" formatCode="#"/>
    <numFmt numFmtId="184" formatCode="0&quot;百&quot;&quot;万&quot;&quot;円&quot;"/>
    <numFmt numFmtId="185" formatCode="0&quot;㎡&quot;"/>
  </numFmts>
  <fonts count="109">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2"/>
      <name val="ＭＳ Ｐゴシック"/>
      <family val="3"/>
      <charset val="128"/>
    </font>
    <font>
      <sz val="9"/>
      <name val="ＭＳ Ｐゴシック"/>
      <family val="3"/>
      <charset val="128"/>
    </font>
    <font>
      <sz val="9"/>
      <name val="ＭＳ Ｐ明朝"/>
      <family val="1"/>
      <charset val="128"/>
    </font>
    <font>
      <sz val="10"/>
      <name val="ＭＳ Ｐ明朝"/>
      <family val="1"/>
      <charset val="128"/>
    </font>
    <font>
      <sz val="8"/>
      <name val="ＭＳ Ｐ明朝"/>
      <family val="1"/>
      <charset val="128"/>
    </font>
    <font>
      <sz val="14"/>
      <name val="ＭＳ Ｐゴシック"/>
      <family val="3"/>
      <charset val="128"/>
    </font>
    <font>
      <sz val="11"/>
      <name val="ＭＳ Ｐ明朝"/>
      <family val="1"/>
      <charset val="128"/>
    </font>
    <font>
      <sz val="14"/>
      <name val="ＭＳ Ｐ明朝"/>
      <family val="1"/>
      <charset val="128"/>
    </font>
    <font>
      <sz val="20"/>
      <name val="ＭＳ Ｐゴシック"/>
      <family val="3"/>
      <charset val="128"/>
    </font>
    <font>
      <sz val="16"/>
      <name val="ＭＳ Ｐゴシック"/>
      <family val="3"/>
      <charset val="128"/>
    </font>
    <font>
      <b/>
      <sz val="20"/>
      <name val="ＭＳ Ｐゴシック"/>
      <family val="3"/>
      <charset val="128"/>
    </font>
    <font>
      <b/>
      <sz val="18"/>
      <name val="ＭＳ Ｐゴシック"/>
      <family val="3"/>
      <charset val="128"/>
    </font>
    <font>
      <sz val="6"/>
      <name val="ＭＳ Ｐ明朝"/>
      <family val="1"/>
      <charset val="128"/>
    </font>
    <font>
      <sz val="9"/>
      <color indexed="10"/>
      <name val="ＭＳ Ｐ明朝"/>
      <family val="1"/>
      <charset val="128"/>
    </font>
    <font>
      <b/>
      <sz val="11"/>
      <name val="ＭＳ Ｐ明朝"/>
      <family val="1"/>
      <charset val="128"/>
    </font>
    <font>
      <sz val="7"/>
      <name val="ＭＳ Ｐ明朝"/>
      <family val="1"/>
      <charset val="128"/>
    </font>
    <font>
      <b/>
      <sz val="9"/>
      <name val="ＭＳ Ｐ明朝"/>
      <family val="1"/>
      <charset val="128"/>
    </font>
    <font>
      <sz val="18"/>
      <name val="ＭＳ Ｐゴシック"/>
      <family val="3"/>
      <charset val="128"/>
    </font>
    <font>
      <sz val="8"/>
      <name val="ＭＳ Ｐゴシック"/>
      <family val="3"/>
      <charset val="128"/>
    </font>
    <font>
      <sz val="18"/>
      <name val="ＭＳ ゴシック"/>
      <family val="3"/>
      <charset val="128"/>
    </font>
    <font>
      <sz val="11"/>
      <name val="ＭＳ ゴシック"/>
      <family val="3"/>
      <charset val="128"/>
    </font>
    <font>
      <sz val="12"/>
      <name val="ＭＳ Ｐ明朝"/>
      <family val="1"/>
      <charset val="128"/>
    </font>
    <font>
      <sz val="20"/>
      <name val="ＭＳ ゴシック"/>
      <family val="3"/>
      <charset val="128"/>
    </font>
    <font>
      <sz val="22"/>
      <name val="ＭＳ Ｐゴシック"/>
      <family val="3"/>
      <charset val="128"/>
    </font>
    <font>
      <sz val="14"/>
      <name val="ＭＳ ゴシック"/>
      <family val="3"/>
      <charset val="128"/>
    </font>
    <font>
      <sz val="11"/>
      <name val="ＭＳ 明朝"/>
      <family val="1"/>
      <charset val="128"/>
    </font>
    <font>
      <sz val="8"/>
      <name val="ＭＳ 明朝"/>
      <family val="1"/>
      <charset val="128"/>
    </font>
    <font>
      <sz val="9"/>
      <name val="ＭＳ 明朝"/>
      <family val="1"/>
      <charset val="128"/>
    </font>
    <font>
      <sz val="10"/>
      <name val="ＭＳ 明朝"/>
      <family val="1"/>
      <charset val="128"/>
    </font>
    <font>
      <sz val="11"/>
      <color indexed="10"/>
      <name val="ＭＳ 明朝"/>
      <family val="1"/>
      <charset val="128"/>
    </font>
    <font>
      <sz val="10"/>
      <color indexed="9"/>
      <name val="ＭＳ Ｐ明朝"/>
      <family val="1"/>
      <charset val="128"/>
    </font>
    <font>
      <sz val="7"/>
      <name val="ＭＳ 明朝"/>
      <family val="1"/>
      <charset val="128"/>
    </font>
    <font>
      <sz val="9"/>
      <color indexed="10"/>
      <name val="ＭＳ 明朝"/>
      <family val="1"/>
      <charset val="128"/>
    </font>
    <font>
      <sz val="14"/>
      <name val="ＭＳ 明朝"/>
      <family val="1"/>
      <charset val="128"/>
    </font>
    <font>
      <sz val="12"/>
      <name val="ＭＳ 明朝"/>
      <family val="1"/>
      <charset val="128"/>
    </font>
    <font>
      <sz val="11"/>
      <color indexed="8"/>
      <name val="ＭＳ Ｐゴシック"/>
      <family val="3"/>
      <charset val="128"/>
    </font>
    <font>
      <b/>
      <sz val="11"/>
      <name val="ＭＳ Ｐゴシック"/>
      <family val="3"/>
      <charset val="128"/>
    </font>
    <font>
      <b/>
      <sz val="16"/>
      <name val="ＭＳ Ｐゴシック"/>
      <family val="3"/>
      <charset val="128"/>
    </font>
    <font>
      <sz val="9"/>
      <color indexed="8"/>
      <name val="ＭＳ Ｐ明朝"/>
      <family val="1"/>
      <charset val="128"/>
    </font>
    <font>
      <sz val="11"/>
      <color indexed="10"/>
      <name val="ＭＳ Ｐゴシック"/>
      <family val="3"/>
      <charset val="128"/>
    </font>
    <font>
      <sz val="7.5"/>
      <name val="ＭＳ 明朝"/>
      <family val="1"/>
      <charset val="128"/>
    </font>
    <font>
      <sz val="18"/>
      <name val="ＭＳ Ｐ明朝"/>
      <family val="1"/>
      <charset val="128"/>
    </font>
    <font>
      <sz val="16"/>
      <name val="ＭＳ Ｐ明朝"/>
      <family val="1"/>
      <charset val="128"/>
    </font>
    <font>
      <sz val="18"/>
      <name val="ＭＳ 明朝"/>
      <family val="1"/>
      <charset val="128"/>
    </font>
    <font>
      <sz val="11"/>
      <color indexed="9"/>
      <name val="ＭＳ Ｐ明朝"/>
      <family val="1"/>
      <charset val="128"/>
    </font>
    <font>
      <sz val="8"/>
      <color indexed="8"/>
      <name val="ＭＳ Ｐ明朝"/>
      <family val="1"/>
      <charset val="128"/>
    </font>
    <font>
      <vertAlign val="superscript"/>
      <sz val="11"/>
      <name val="ＭＳ Ｐ明朝"/>
      <family val="1"/>
      <charset val="128"/>
    </font>
    <font>
      <sz val="11"/>
      <color indexed="10"/>
      <name val="ＭＳ Ｐ明朝"/>
      <family val="1"/>
      <charset val="128"/>
    </font>
    <font>
      <sz val="11"/>
      <color indexed="8"/>
      <name val="ＭＳ Ｐ明朝"/>
      <family val="1"/>
      <charset val="128"/>
    </font>
    <font>
      <sz val="11"/>
      <color indexed="8"/>
      <name val="ＭＳ Ｐゴシック"/>
      <family val="3"/>
      <charset val="128"/>
    </font>
    <font>
      <sz val="10"/>
      <color indexed="8"/>
      <name val="ＭＳ Ｐ明朝"/>
      <family val="1"/>
      <charset val="128"/>
    </font>
    <font>
      <sz val="11"/>
      <color indexed="10"/>
      <name val="ＭＳ 明朝"/>
      <family val="1"/>
      <charset val="128"/>
    </font>
    <font>
      <sz val="16"/>
      <color indexed="10"/>
      <name val="ＭＳ Ｐ明朝"/>
      <family val="1"/>
      <charset val="128"/>
    </font>
    <font>
      <sz val="18"/>
      <color indexed="8"/>
      <name val="ＭＳ Ｐ明朝"/>
      <family val="1"/>
      <charset val="128"/>
    </font>
    <font>
      <sz val="14"/>
      <color indexed="8"/>
      <name val="ＭＳ Ｐ明朝"/>
      <family val="1"/>
      <charset val="128"/>
    </font>
    <font>
      <sz val="18"/>
      <color indexed="8"/>
      <name val="ＭＳ Ｐゴシック"/>
      <family val="3"/>
      <charset val="128"/>
    </font>
    <font>
      <sz val="16"/>
      <color indexed="8"/>
      <name val="ＭＳ Ｐ明朝"/>
      <family val="1"/>
      <charset val="128"/>
    </font>
    <font>
      <sz val="18"/>
      <color indexed="8"/>
      <name val="ＭＳ 明朝"/>
      <family val="1"/>
      <charset val="128"/>
    </font>
    <font>
      <sz val="17"/>
      <color indexed="8"/>
      <name val="ＭＳ Ｐ明朝"/>
      <family val="1"/>
      <charset val="128"/>
    </font>
    <font>
      <sz val="18"/>
      <color indexed="10"/>
      <name val="ＭＳ Ｐ明朝"/>
      <family val="1"/>
      <charset val="128"/>
    </font>
    <font>
      <sz val="18"/>
      <color indexed="10"/>
      <name val="ＭＳ Ｐゴシック"/>
      <family val="3"/>
      <charset val="128"/>
    </font>
    <font>
      <sz val="12"/>
      <color indexed="9"/>
      <name val="ＭＳ Ｐ明朝"/>
      <family val="1"/>
      <charset val="128"/>
    </font>
    <font>
      <sz val="6"/>
      <name val="ＭＳ 明朝"/>
      <family val="1"/>
      <charset val="128"/>
    </font>
    <font>
      <sz val="9"/>
      <color indexed="8"/>
      <name val="ＭＳ Ｐ明朝"/>
      <family val="1"/>
      <charset val="128"/>
    </font>
    <font>
      <sz val="11"/>
      <color theme="1"/>
      <name val="ＭＳ Ｐ明朝"/>
      <family val="1"/>
      <charset val="128"/>
    </font>
    <font>
      <sz val="9"/>
      <color rgb="FFFF0000"/>
      <name val="ＭＳ Ｐゴシック"/>
      <family val="3"/>
      <charset val="128"/>
    </font>
    <font>
      <u/>
      <sz val="11"/>
      <color theme="10"/>
      <name val="ＭＳ Ｐゴシック"/>
      <family val="3"/>
      <charset val="128"/>
    </font>
    <font>
      <u/>
      <sz val="22"/>
      <color theme="10"/>
      <name val="ＭＳ Ｐゴシック"/>
      <family val="3"/>
      <charset val="128"/>
    </font>
    <font>
      <b/>
      <sz val="11"/>
      <color theme="0"/>
      <name val="ＭＳ Ｐゴシック"/>
      <family val="3"/>
      <charset val="128"/>
    </font>
    <font>
      <b/>
      <sz val="14"/>
      <color theme="0"/>
      <name val="ＭＳ Ｐゴシック"/>
      <family val="3"/>
      <charset val="128"/>
    </font>
    <font>
      <b/>
      <sz val="16"/>
      <color theme="0"/>
      <name val="ＭＳ Ｐゴシック"/>
      <family val="3"/>
      <charset val="128"/>
    </font>
    <font>
      <b/>
      <u/>
      <sz val="16"/>
      <color theme="10"/>
      <name val="ＭＳ Ｐゴシック"/>
      <family val="3"/>
      <charset val="128"/>
    </font>
    <font>
      <b/>
      <sz val="14"/>
      <color rgb="FFFF0000"/>
      <name val="ＭＳ Ｐゴシック"/>
      <family val="3"/>
      <charset val="128"/>
    </font>
    <font>
      <sz val="11"/>
      <name val="Meiryo UI"/>
      <family val="3"/>
      <charset val="128"/>
    </font>
    <font>
      <sz val="10"/>
      <name val="Meiryo UI"/>
      <family val="3"/>
      <charset val="128"/>
    </font>
    <font>
      <sz val="9"/>
      <name val="Meiryo UI"/>
      <family val="3"/>
      <charset val="128"/>
    </font>
    <font>
      <sz val="8"/>
      <name val="Meiryo UI"/>
      <family val="3"/>
      <charset val="128"/>
    </font>
    <font>
      <sz val="8"/>
      <color rgb="FFFF0000"/>
      <name val="ＭＳ Ｐゴシック"/>
      <family val="3"/>
      <charset val="128"/>
    </font>
    <font>
      <b/>
      <sz val="14"/>
      <color indexed="81"/>
      <name val="Malgun Gothic Semilight"/>
      <family val="3"/>
      <charset val="129"/>
    </font>
    <font>
      <sz val="14"/>
      <color indexed="81"/>
      <name val="MS P ゴシック"/>
      <family val="3"/>
      <charset val="128"/>
    </font>
    <font>
      <sz val="14"/>
      <color indexed="81"/>
      <name val="ＭＳ Ｐゴシック"/>
      <family val="3"/>
      <charset val="128"/>
    </font>
    <font>
      <sz val="11"/>
      <color theme="1"/>
      <name val="ＭＳ Ｐゴシック"/>
      <family val="3"/>
      <charset val="128"/>
    </font>
    <font>
      <b/>
      <sz val="18"/>
      <color theme="1"/>
      <name val="ＭＳ Ｐゴシック"/>
      <family val="3"/>
      <charset val="128"/>
    </font>
    <font>
      <sz val="9"/>
      <color theme="1"/>
      <name val="ＭＳ Ｐゴシック"/>
      <family val="3"/>
      <charset val="128"/>
    </font>
    <font>
      <sz val="8"/>
      <color theme="1"/>
      <name val="ＭＳ Ｐ明朝"/>
      <family val="1"/>
      <charset val="128"/>
    </font>
    <font>
      <sz val="6"/>
      <color theme="1"/>
      <name val="ＭＳ Ｐ明朝"/>
      <family val="1"/>
      <charset val="128"/>
    </font>
    <font>
      <sz val="8"/>
      <color theme="1"/>
      <name val="ＭＳ Ｐゴシック"/>
      <family val="3"/>
      <charset val="128"/>
    </font>
    <font>
      <sz val="9"/>
      <color theme="1"/>
      <name val="ＭＳ Ｐ明朝"/>
      <family val="1"/>
      <charset val="128"/>
    </font>
    <font>
      <b/>
      <sz val="11"/>
      <color theme="1"/>
      <name val="ＭＳ Ｐ明朝"/>
      <family val="1"/>
      <charset val="128"/>
    </font>
    <font>
      <sz val="7"/>
      <color theme="1"/>
      <name val="ＭＳ Ｐ明朝"/>
      <family val="1"/>
      <charset val="128"/>
    </font>
    <font>
      <sz val="11"/>
      <color rgb="FFFF0000"/>
      <name val="ＭＳ Ｐゴシック"/>
      <family val="3"/>
      <charset val="128"/>
    </font>
    <font>
      <sz val="16"/>
      <color rgb="FFFF0000"/>
      <name val="ＭＳ Ｐゴシック"/>
      <family val="3"/>
      <charset val="128"/>
    </font>
    <font>
      <sz val="11"/>
      <color rgb="FFFF0000"/>
      <name val="ＭＳ Ｐ明朝"/>
      <family val="1"/>
      <charset val="128"/>
    </font>
    <font>
      <sz val="9"/>
      <color rgb="FFFF0000"/>
      <name val="ＭＳ Ｐ明朝"/>
      <family val="1"/>
      <charset val="128"/>
    </font>
    <font>
      <sz val="10"/>
      <color rgb="FFFF0000"/>
      <name val="ＭＳ Ｐゴシック"/>
      <family val="3"/>
      <charset val="128"/>
    </font>
    <font>
      <sz val="9.5"/>
      <color rgb="FF000000"/>
      <name val="Meiryo UI"/>
      <family val="3"/>
      <charset val="128"/>
    </font>
    <font>
      <sz val="11"/>
      <color theme="1"/>
      <name val="ＭＳ 明朝"/>
      <family val="1"/>
      <charset val="128"/>
    </font>
    <font>
      <u/>
      <sz val="14"/>
      <color theme="10"/>
      <name val="ＭＳ Ｐゴシック"/>
      <family val="3"/>
      <charset val="128"/>
    </font>
    <font>
      <sz val="11"/>
      <color theme="3" tint="0.39997558519241921"/>
      <name val="ＭＳ Ｐゴシック"/>
      <family val="3"/>
      <charset val="128"/>
    </font>
    <font>
      <sz val="11"/>
      <color indexed="81"/>
      <name val="ＭＳ Ｐゴシック"/>
      <family val="3"/>
      <charset val="128"/>
    </font>
    <font>
      <sz val="12"/>
      <color indexed="81"/>
      <name val="MS P ゴシック"/>
      <family val="3"/>
      <charset val="128"/>
    </font>
    <font>
      <sz val="9"/>
      <color indexed="81"/>
      <name val="MS P ゴシック"/>
      <family val="3"/>
      <charset val="128"/>
    </font>
    <font>
      <b/>
      <u/>
      <sz val="16"/>
      <color rgb="FF0000FF"/>
      <name val="ＭＳ Ｐゴシック"/>
      <family val="3"/>
      <charset val="128"/>
    </font>
    <font>
      <sz val="11"/>
      <color rgb="FF0000FF"/>
      <name val="ＭＳ Ｐゴシック"/>
      <family val="3"/>
      <charset val="128"/>
    </font>
    <font>
      <sz val="30"/>
      <name val="ＭＳ Ｐゴシック"/>
      <family val="3"/>
      <charset val="128"/>
    </font>
  </fonts>
  <fills count="15">
    <fill>
      <patternFill patternType="none"/>
    </fill>
    <fill>
      <patternFill patternType="gray125"/>
    </fill>
    <fill>
      <patternFill patternType="solid">
        <fgColor indexed="44"/>
        <bgColor indexed="64"/>
      </patternFill>
    </fill>
    <fill>
      <patternFill patternType="solid">
        <fgColor indexed="51"/>
        <bgColor indexed="64"/>
      </patternFill>
    </fill>
    <fill>
      <patternFill patternType="solid">
        <fgColor indexed="10"/>
        <bgColor indexed="64"/>
      </patternFill>
    </fill>
    <fill>
      <patternFill patternType="solid">
        <fgColor indexed="9"/>
        <bgColor indexed="64"/>
      </patternFill>
    </fill>
    <fill>
      <patternFill patternType="solid">
        <fgColor indexed="41"/>
        <bgColor indexed="64"/>
      </patternFill>
    </fill>
    <fill>
      <patternFill patternType="solid">
        <fgColor indexed="43"/>
        <bgColor indexed="64"/>
      </patternFill>
    </fill>
    <fill>
      <patternFill patternType="solid">
        <fgColor indexed="18"/>
        <bgColor indexed="64"/>
      </patternFill>
    </fill>
    <fill>
      <patternFill patternType="solid">
        <fgColor indexed="8"/>
        <bgColor indexed="64"/>
      </patternFill>
    </fill>
    <fill>
      <patternFill patternType="solid">
        <fgColor rgb="FFFFFFCC"/>
        <bgColor indexed="64"/>
      </patternFill>
    </fill>
    <fill>
      <patternFill patternType="solid">
        <fgColor indexed="45"/>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9" tint="0.79998168889431442"/>
        <bgColor indexed="64"/>
      </patternFill>
    </fill>
  </fills>
  <borders count="237">
    <border>
      <left/>
      <right/>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top style="medium">
        <color indexed="64"/>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style="hair">
        <color indexed="64"/>
      </top>
      <bottom style="double">
        <color indexed="64"/>
      </bottom>
      <diagonal/>
    </border>
    <border>
      <left style="hair">
        <color indexed="64"/>
      </left>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medium">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thin">
        <color indexed="64"/>
      </bottom>
      <diagonal/>
    </border>
    <border>
      <left style="thin">
        <color indexed="64"/>
      </left>
      <right/>
      <top style="hair">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thin">
        <color indexed="64"/>
      </top>
      <bottom style="thin">
        <color indexed="64"/>
      </bottom>
      <diagonal/>
    </border>
    <border>
      <left style="thin">
        <color indexed="64"/>
      </left>
      <right style="thin">
        <color indexed="64"/>
      </right>
      <top/>
      <bottom style="double">
        <color indexed="64"/>
      </bottom>
      <diagonal/>
    </border>
    <border>
      <left style="double">
        <color indexed="64"/>
      </left>
      <right/>
      <top style="thin">
        <color indexed="64"/>
      </top>
      <bottom style="double">
        <color indexed="64"/>
      </bottom>
      <diagonal/>
    </border>
    <border>
      <left style="double">
        <color indexed="64"/>
      </left>
      <right/>
      <top/>
      <bottom style="thin">
        <color indexed="64"/>
      </bottom>
      <diagonal/>
    </border>
    <border>
      <left/>
      <right/>
      <top style="thin">
        <color indexed="64"/>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right style="medium">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thin">
        <color indexed="64"/>
      </top>
      <bottom/>
      <diagonal/>
    </border>
    <border>
      <left style="hair">
        <color indexed="64"/>
      </left>
      <right/>
      <top style="thin">
        <color indexed="64"/>
      </top>
      <bottom/>
      <diagonal/>
    </border>
    <border>
      <left style="hair">
        <color indexed="64"/>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bottom style="hair">
        <color indexed="64"/>
      </bottom>
      <diagonal/>
    </border>
    <border>
      <left/>
      <right style="hair">
        <color indexed="64"/>
      </right>
      <top/>
      <bottom style="hair">
        <color indexed="64"/>
      </bottom>
      <diagonal/>
    </border>
    <border>
      <left style="hair">
        <color indexed="64"/>
      </left>
      <right/>
      <top/>
      <bottom style="hair">
        <color indexed="64"/>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right style="thin">
        <color indexed="64"/>
      </right>
      <top style="hair">
        <color indexed="64"/>
      </top>
      <bottom/>
      <diagonal/>
    </border>
    <border>
      <left/>
      <right/>
      <top style="hair">
        <color indexed="64"/>
      </top>
      <bottom style="thin">
        <color indexed="64"/>
      </bottom>
      <diagonal/>
    </border>
    <border>
      <left/>
      <right style="hair">
        <color indexed="64"/>
      </right>
      <top/>
      <bottom/>
      <diagonal/>
    </border>
    <border>
      <left style="hair">
        <color indexed="64"/>
      </left>
      <right/>
      <top/>
      <bottom/>
      <diagonal/>
    </border>
    <border>
      <left/>
      <right style="hair">
        <color indexed="64"/>
      </right>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dotted">
        <color indexed="64"/>
      </left>
      <right/>
      <top style="medium">
        <color indexed="64"/>
      </top>
      <bottom/>
      <diagonal/>
    </border>
    <border>
      <left style="dotted">
        <color indexed="64"/>
      </left>
      <right/>
      <top/>
      <bottom/>
      <diagonal/>
    </border>
    <border>
      <left style="dotted">
        <color indexed="64"/>
      </left>
      <right/>
      <top style="thin">
        <color indexed="64"/>
      </top>
      <bottom/>
      <diagonal/>
    </border>
    <border>
      <left style="thin">
        <color indexed="64"/>
      </left>
      <right style="dotted">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dotted">
        <color indexed="64"/>
      </top>
      <bottom/>
      <diagonal/>
    </border>
    <border>
      <left/>
      <right style="medium">
        <color indexed="64"/>
      </right>
      <top style="dotted">
        <color indexed="64"/>
      </top>
      <bottom/>
      <diagonal/>
    </border>
    <border>
      <left style="thin">
        <color indexed="64"/>
      </left>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hair">
        <color indexed="64"/>
      </right>
      <top style="thin">
        <color indexed="64"/>
      </top>
      <bottom style="thin">
        <color indexed="64"/>
      </bottom>
      <diagonal/>
    </border>
    <border>
      <left style="hair">
        <color indexed="64"/>
      </left>
      <right/>
      <top style="medium">
        <color indexed="64"/>
      </top>
      <bottom/>
      <diagonal/>
    </border>
    <border>
      <left style="hair">
        <color indexed="64"/>
      </left>
      <right/>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dotted">
        <color indexed="64"/>
      </bottom>
      <diagonal/>
    </border>
    <border>
      <left style="thin">
        <color indexed="64"/>
      </left>
      <right style="medium">
        <color indexed="64"/>
      </right>
      <top style="thin">
        <color indexed="64"/>
      </top>
      <bottom/>
      <diagonal/>
    </border>
    <border>
      <left style="thin">
        <color indexed="64"/>
      </left>
      <right style="thin">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style="thin">
        <color indexed="64"/>
      </left>
      <right style="medium">
        <color indexed="64"/>
      </right>
      <top/>
      <bottom/>
      <diagonal/>
    </border>
    <border>
      <left style="thin">
        <color indexed="64"/>
      </left>
      <right style="thin">
        <color indexed="64"/>
      </right>
      <top style="dotted">
        <color indexed="64"/>
      </top>
      <bottom style="dotted">
        <color indexed="64"/>
      </bottom>
      <diagonal/>
    </border>
    <border>
      <left/>
      <right/>
      <top style="dotted">
        <color indexed="64"/>
      </top>
      <bottom style="dotted">
        <color indexed="64"/>
      </bottom>
      <diagonal/>
    </border>
    <border>
      <left style="thin">
        <color indexed="64"/>
      </left>
      <right/>
      <top style="dotted">
        <color indexed="64"/>
      </top>
      <bottom style="dotted">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dotted">
        <color indexed="64"/>
      </bottom>
      <diagonal/>
    </border>
    <border>
      <left/>
      <right/>
      <top/>
      <bottom style="dotted">
        <color indexed="64"/>
      </bottom>
      <diagonal/>
    </border>
    <border>
      <left style="thin">
        <color indexed="64"/>
      </left>
      <right style="thin">
        <color indexed="64"/>
      </right>
      <top style="medium">
        <color indexed="64"/>
      </top>
      <bottom style="medium">
        <color indexed="64"/>
      </bottom>
      <diagonal/>
    </border>
    <border>
      <left/>
      <right style="medium">
        <color indexed="64"/>
      </right>
      <top style="thin">
        <color indexed="64"/>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hair">
        <color indexed="64"/>
      </top>
      <bottom style="hair">
        <color indexed="64"/>
      </bottom>
      <diagonal/>
    </border>
    <border>
      <left/>
      <right style="medium">
        <color indexed="64"/>
      </right>
      <top/>
      <bottom style="hair">
        <color indexed="64"/>
      </bottom>
      <diagonal/>
    </border>
    <border>
      <left/>
      <right style="medium">
        <color indexed="64"/>
      </right>
      <top style="hair">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double">
        <color indexed="64"/>
      </bottom>
      <diagonal/>
    </border>
    <border>
      <left style="double">
        <color indexed="64"/>
      </left>
      <right/>
      <top/>
      <bottom/>
      <diagonal/>
    </border>
    <border>
      <left style="double">
        <color indexed="64"/>
      </left>
      <right/>
      <top style="double">
        <color indexed="64"/>
      </top>
      <bottom style="thin">
        <color indexed="64"/>
      </bottom>
      <diagonal/>
    </border>
    <border>
      <left style="thin">
        <color indexed="64"/>
      </left>
      <right style="hair">
        <color indexed="64"/>
      </right>
      <top/>
      <bottom style="medium">
        <color indexed="64"/>
      </bottom>
      <diagonal/>
    </border>
    <border>
      <left style="thin">
        <color indexed="64"/>
      </left>
      <right style="hair">
        <color indexed="64"/>
      </right>
      <top style="thin">
        <color indexed="64"/>
      </top>
      <bottom/>
      <diagonal/>
    </border>
    <border>
      <left style="thin">
        <color indexed="64"/>
      </left>
      <right style="medium">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bottom style="double">
        <color indexed="64"/>
      </bottom>
      <diagonal/>
    </border>
    <border>
      <left style="medium">
        <color indexed="64"/>
      </left>
      <right style="thin">
        <color indexed="64"/>
      </right>
      <top/>
      <bottom style="double">
        <color indexed="64"/>
      </bottom>
      <diagonal/>
    </border>
    <border>
      <left style="thin">
        <color indexed="64"/>
      </left>
      <right/>
      <top/>
      <bottom style="double">
        <color indexed="64"/>
      </bottom>
      <diagonal/>
    </border>
    <border>
      <left/>
      <right style="medium">
        <color indexed="64"/>
      </right>
      <top/>
      <bottom style="double">
        <color indexed="64"/>
      </bottom>
      <diagonal/>
    </border>
    <border>
      <left/>
      <right/>
      <top/>
      <bottom style="double">
        <color indexed="64"/>
      </bottom>
      <diagonal/>
    </border>
    <border>
      <left style="medium">
        <color indexed="64"/>
      </left>
      <right/>
      <top/>
      <bottom style="double">
        <color indexed="64"/>
      </bottom>
      <diagonal/>
    </border>
    <border>
      <left/>
      <right style="medium">
        <color indexed="32"/>
      </right>
      <top style="medium">
        <color indexed="32"/>
      </top>
      <bottom style="medium">
        <color indexed="32"/>
      </bottom>
      <diagonal/>
    </border>
    <border>
      <left/>
      <right/>
      <top style="medium">
        <color indexed="32"/>
      </top>
      <bottom style="medium">
        <color indexed="32"/>
      </bottom>
      <diagonal/>
    </border>
    <border>
      <left style="medium">
        <color indexed="32"/>
      </left>
      <right/>
      <top style="medium">
        <color indexed="32"/>
      </top>
      <bottom style="medium">
        <color indexed="32"/>
      </bottom>
      <diagonal/>
    </border>
    <border>
      <left style="thin">
        <color indexed="64"/>
      </left>
      <right style="medium">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top/>
      <bottom style="medium">
        <color indexed="32"/>
      </bottom>
      <diagonal/>
    </border>
    <border>
      <left style="thin">
        <color indexed="64"/>
      </left>
      <right style="medium">
        <color indexed="64"/>
      </right>
      <top style="hair">
        <color indexed="64"/>
      </top>
      <bottom/>
      <diagonal/>
    </border>
    <border>
      <left style="thin">
        <color indexed="64"/>
      </left>
      <right style="medium">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style="medium">
        <color indexed="64"/>
      </left>
      <right style="medium">
        <color indexed="64"/>
      </right>
      <top/>
      <bottom style="thin">
        <color indexed="64"/>
      </bottom>
      <diagonal/>
    </border>
    <border>
      <left/>
      <right style="medium">
        <color indexed="64"/>
      </right>
      <top style="medium">
        <color indexed="64"/>
      </top>
      <bottom style="double">
        <color indexed="64"/>
      </bottom>
      <diagonal/>
    </border>
    <border>
      <left/>
      <right style="thin">
        <color indexed="64"/>
      </right>
      <top style="medium">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diagonalUp="1">
      <left style="thin">
        <color indexed="64"/>
      </left>
      <right style="medium">
        <color indexed="64"/>
      </right>
      <top style="medium">
        <color indexed="64"/>
      </top>
      <bottom style="medium">
        <color indexed="64"/>
      </bottom>
      <diagonal style="thin">
        <color indexed="64"/>
      </diagonal>
    </border>
    <border diagonalUp="1">
      <left style="thin">
        <color indexed="64"/>
      </left>
      <right style="thin">
        <color indexed="64"/>
      </right>
      <top style="medium">
        <color indexed="64"/>
      </top>
      <bottom style="medium">
        <color indexed="64"/>
      </bottom>
      <diagonal style="thin">
        <color indexed="64"/>
      </diagonal>
    </border>
    <border>
      <left style="medium">
        <color indexed="64"/>
      </left>
      <right style="medium">
        <color indexed="64"/>
      </right>
      <top/>
      <bottom style="double">
        <color indexed="64"/>
      </bottom>
      <diagonal/>
    </border>
    <border>
      <left style="thin">
        <color indexed="64"/>
      </left>
      <right style="medium">
        <color indexed="64"/>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style="thin">
        <color indexed="64"/>
      </left>
      <right style="hair">
        <color indexed="64"/>
      </right>
      <top style="medium">
        <color indexed="64"/>
      </top>
      <bottom/>
      <diagonal/>
    </border>
    <border>
      <left style="medium">
        <color indexed="64"/>
      </left>
      <right style="medium">
        <color indexed="64"/>
      </right>
      <top style="double">
        <color indexed="64"/>
      </top>
      <bottom style="medium">
        <color indexed="64"/>
      </bottom>
      <diagonal/>
    </border>
    <border>
      <left style="medium">
        <color indexed="64"/>
      </left>
      <right/>
      <top style="thin">
        <color indexed="64"/>
      </top>
      <bottom style="double">
        <color indexed="64"/>
      </bottom>
      <diagonal/>
    </border>
    <border>
      <left/>
      <right style="thin">
        <color indexed="64"/>
      </right>
      <top/>
      <bottom style="double">
        <color indexed="64"/>
      </bottom>
      <diagonal/>
    </border>
    <border diagonalDown="1">
      <left/>
      <right/>
      <top style="thin">
        <color indexed="64"/>
      </top>
      <bottom/>
      <diagonal style="thin">
        <color indexed="64"/>
      </diagonal>
    </border>
    <border>
      <left/>
      <right style="medium">
        <color indexed="64"/>
      </right>
      <top style="hair">
        <color indexed="64"/>
      </top>
      <bottom style="thin">
        <color indexed="64"/>
      </bottom>
      <diagonal/>
    </border>
    <border diagonalDown="1">
      <left style="thin">
        <color indexed="64"/>
      </left>
      <right/>
      <top style="thin">
        <color indexed="64"/>
      </top>
      <bottom style="medium">
        <color indexed="64"/>
      </bottom>
      <diagonal style="thin">
        <color indexed="64"/>
      </diagonal>
    </border>
    <border diagonalDown="1">
      <left/>
      <right/>
      <top style="thin">
        <color indexed="64"/>
      </top>
      <bottom style="medium">
        <color indexed="64"/>
      </bottom>
      <diagonal style="thin">
        <color indexed="64"/>
      </diagonal>
    </border>
    <border diagonalDown="1">
      <left/>
      <right style="medium">
        <color indexed="64"/>
      </right>
      <top style="thin">
        <color indexed="64"/>
      </top>
      <bottom style="medium">
        <color indexed="64"/>
      </bottom>
      <diagonal style="thin">
        <color indexed="64"/>
      </diagonal>
    </border>
    <border diagonalDown="1">
      <left style="thin">
        <color indexed="64"/>
      </left>
      <right/>
      <top style="thin">
        <color indexed="64"/>
      </top>
      <bottom/>
      <diagonal style="thin">
        <color indexed="64"/>
      </diagonal>
    </border>
    <border diagonalDown="1">
      <left/>
      <right style="medium">
        <color indexed="64"/>
      </right>
      <top style="thin">
        <color indexed="64"/>
      </top>
      <bottom/>
      <diagonal style="thin">
        <color indexed="64"/>
      </diagonal>
    </border>
    <border diagonalDown="1">
      <left style="thin">
        <color indexed="64"/>
      </left>
      <right/>
      <top/>
      <bottom style="medium">
        <color indexed="64"/>
      </bottom>
      <diagonal style="thin">
        <color indexed="64"/>
      </diagonal>
    </border>
    <border diagonalDown="1">
      <left/>
      <right/>
      <top/>
      <bottom style="medium">
        <color indexed="64"/>
      </bottom>
      <diagonal style="thin">
        <color indexed="64"/>
      </diagonal>
    </border>
    <border diagonalDown="1">
      <left/>
      <right style="medium">
        <color indexed="64"/>
      </right>
      <top/>
      <bottom style="medium">
        <color indexed="64"/>
      </bottom>
      <diagonal style="thin">
        <color indexed="64"/>
      </diagonal>
    </border>
    <border>
      <left/>
      <right style="medium">
        <color indexed="64"/>
      </right>
      <top style="thin">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thin">
        <color indexed="64"/>
      </left>
      <right/>
      <top style="double">
        <color indexed="64"/>
      </top>
      <bottom style="medium">
        <color indexed="64"/>
      </bottom>
      <diagonal/>
    </border>
    <border diagonalUp="1">
      <left style="thin">
        <color indexed="64"/>
      </left>
      <right/>
      <top style="medium">
        <color indexed="64"/>
      </top>
      <bottom style="medium">
        <color indexed="64"/>
      </bottom>
      <diagonal style="thin">
        <color indexed="64"/>
      </diagonal>
    </border>
    <border diagonalUp="1">
      <left/>
      <right style="medium">
        <color indexed="64"/>
      </right>
      <top style="medium">
        <color indexed="64"/>
      </top>
      <bottom style="medium">
        <color indexed="64"/>
      </bottom>
      <diagonal style="thin">
        <color indexed="64"/>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style="medium">
        <color indexed="64"/>
      </left>
      <right style="medium">
        <color indexed="64"/>
      </right>
      <top style="hair">
        <color indexed="64"/>
      </top>
      <bottom/>
      <diagonal/>
    </border>
    <border>
      <left style="medium">
        <color indexed="64"/>
      </left>
      <right style="medium">
        <color indexed="64"/>
      </right>
      <top/>
      <bottom style="hair">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diagonal/>
    </border>
    <border>
      <left style="thin">
        <color indexed="64"/>
      </left>
      <right style="medium">
        <color indexed="64"/>
      </right>
      <top style="dotted">
        <color indexed="64"/>
      </top>
      <bottom/>
      <diagonal/>
    </border>
    <border>
      <left style="medium">
        <color indexed="64"/>
      </left>
      <right style="thin">
        <color indexed="64"/>
      </right>
      <top style="medium">
        <color indexed="64"/>
      </top>
      <bottom style="medium">
        <color indexed="64"/>
      </bottom>
      <diagonal/>
    </border>
    <border>
      <left style="dashed">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double">
        <color indexed="64"/>
      </top>
      <bottom/>
      <diagonal/>
    </border>
  </borders>
  <cellStyleXfs count="29">
    <xf numFmtId="0" fontId="0" fillId="0" borderId="0">
      <alignment vertical="center"/>
    </xf>
    <xf numFmtId="9" fontId="1" fillId="0" borderId="0" applyFont="0" applyFill="0" applyBorder="0" applyAlignment="0" applyProtection="0"/>
    <xf numFmtId="38" fontId="1" fillId="0" borderId="0" applyFont="0" applyFill="0" applyBorder="0" applyAlignment="0" applyProtection="0">
      <alignment vertical="center"/>
    </xf>
    <xf numFmtId="38" fontId="1" fillId="0" borderId="0" applyFont="0" applyFill="0" applyBorder="0" applyAlignment="0" applyProtection="0"/>
    <xf numFmtId="6" fontId="1" fillId="0" borderId="0" applyFont="0" applyFill="0" applyBorder="0" applyAlignment="0" applyProtection="0">
      <alignment vertical="center"/>
    </xf>
    <xf numFmtId="0" fontId="1" fillId="0" borderId="0" applyProtection="0"/>
    <xf numFmtId="0" fontId="1" fillId="0" borderId="0" applyProtection="0"/>
    <xf numFmtId="0" fontId="1" fillId="0" borderId="0" applyProtection="0"/>
    <xf numFmtId="0" fontId="1" fillId="0" borderId="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0" fillId="0" borderId="0" applyNumberFormat="0" applyFill="0" applyBorder="0" applyAlignment="0" applyProtection="0">
      <alignment vertical="center"/>
    </xf>
    <xf numFmtId="0" fontId="1" fillId="0" borderId="0"/>
    <xf numFmtId="0" fontId="1" fillId="0" borderId="0"/>
    <xf numFmtId="0" fontId="1" fillId="0" borderId="0"/>
    <xf numFmtId="0" fontId="1" fillId="0" borderId="0"/>
    <xf numFmtId="0" fontId="1" fillId="0" borderId="0"/>
    <xf numFmtId="6" fontId="1"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cellStyleXfs>
  <cellXfs count="2812">
    <xf numFmtId="0" fontId="0" fillId="0" borderId="0" xfId="0">
      <alignment vertical="center"/>
    </xf>
    <xf numFmtId="0" fontId="3" fillId="0" borderId="0" xfId="0" applyFont="1">
      <alignment vertical="center"/>
    </xf>
    <xf numFmtId="0" fontId="5" fillId="0" borderId="0" xfId="0" applyFont="1" applyAlignment="1">
      <alignment horizontal="left" vertical="center"/>
    </xf>
    <xf numFmtId="0" fontId="1" fillId="0" borderId="0" xfId="0" applyFont="1" applyAlignment="1">
      <alignment vertical="center"/>
    </xf>
    <xf numFmtId="0" fontId="9" fillId="0" borderId="0" xfId="0" applyFont="1" applyAlignment="1">
      <alignment horizontal="left" vertical="center"/>
    </xf>
    <xf numFmtId="0" fontId="10" fillId="0" borderId="0" xfId="0" applyFont="1" applyAlignment="1">
      <alignment horizontal="right"/>
    </xf>
    <xf numFmtId="0" fontId="10" fillId="0" borderId="0" xfId="0" applyFont="1" applyAlignment="1">
      <alignment horizontal="center" vertical="center"/>
    </xf>
    <xf numFmtId="0" fontId="10" fillId="0" borderId="15" xfId="0" applyFont="1" applyBorder="1" applyAlignment="1">
      <alignment horizontal="centerContinuous" vertical="center"/>
    </xf>
    <xf numFmtId="0" fontId="10" fillId="0" borderId="15" xfId="0" applyFont="1" applyBorder="1" applyAlignment="1">
      <alignment horizontal="center" vertical="center"/>
    </xf>
    <xf numFmtId="0" fontId="10" fillId="0" borderId="12" xfId="0" applyFont="1" applyBorder="1" applyAlignment="1">
      <alignment horizontal="centerContinuous" vertical="center"/>
    </xf>
    <xf numFmtId="0" fontId="10" fillId="0" borderId="16" xfId="0" applyFont="1" applyBorder="1" applyAlignment="1">
      <alignment horizontal="centerContinuous" vertical="center"/>
    </xf>
    <xf numFmtId="0" fontId="10" fillId="0" borderId="16" xfId="0" quotePrefix="1" applyFont="1" applyBorder="1" applyAlignment="1">
      <alignment horizontal="center" vertical="center"/>
    </xf>
    <xf numFmtId="0" fontId="10" fillId="0" borderId="16" xfId="0" applyFont="1" applyBorder="1" applyAlignment="1">
      <alignment horizontal="center" vertical="center"/>
    </xf>
    <xf numFmtId="0" fontId="10" fillId="0" borderId="10" xfId="0" applyFont="1" applyBorder="1" applyAlignment="1">
      <alignment horizontal="center" vertical="center"/>
    </xf>
    <xf numFmtId="0" fontId="10" fillId="0" borderId="10" xfId="0" quotePrefix="1" applyFont="1" applyBorder="1" applyAlignment="1">
      <alignment horizontal="center" vertical="center"/>
    </xf>
    <xf numFmtId="0" fontId="10" fillId="0" borderId="12" xfId="0" applyFont="1" applyBorder="1" applyAlignment="1">
      <alignment horizontal="center" vertical="center"/>
    </xf>
    <xf numFmtId="0" fontId="10" fillId="0" borderId="0" xfId="0" applyFont="1" applyAlignment="1">
      <alignment vertical="center"/>
    </xf>
    <xf numFmtId="0" fontId="10" fillId="0" borderId="11" xfId="0" quotePrefix="1" applyFont="1" applyBorder="1" applyAlignment="1">
      <alignment horizontal="left" vertical="center" wrapText="1"/>
    </xf>
    <xf numFmtId="0" fontId="10" fillId="0" borderId="9" xfId="0" applyFont="1" applyBorder="1" applyAlignment="1">
      <alignment vertical="center"/>
    </xf>
    <xf numFmtId="0" fontId="10" fillId="0" borderId="11" xfId="0" applyFont="1" applyBorder="1" applyAlignment="1">
      <alignment vertical="center" wrapText="1"/>
    </xf>
    <xf numFmtId="0" fontId="10" fillId="0" borderId="9" xfId="0" applyFont="1" applyBorder="1" applyAlignment="1">
      <alignment horizontal="center" vertical="center"/>
    </xf>
    <xf numFmtId="0" fontId="10" fillId="0" borderId="17" xfId="0" applyFont="1" applyBorder="1" applyAlignment="1">
      <alignment vertical="center" wrapText="1"/>
    </xf>
    <xf numFmtId="0" fontId="10" fillId="0" borderId="18" xfId="0" applyFont="1" applyBorder="1" applyAlignment="1">
      <alignment vertical="center"/>
    </xf>
    <xf numFmtId="0" fontId="3" fillId="0" borderId="0" xfId="0" quotePrefix="1" applyFont="1" applyAlignment="1">
      <alignment horizontal="left" vertical="center"/>
    </xf>
    <xf numFmtId="0" fontId="3" fillId="0" borderId="0" xfId="0" applyFont="1" applyAlignment="1">
      <alignment vertical="center"/>
    </xf>
    <xf numFmtId="0" fontId="12" fillId="0" borderId="0" xfId="16" applyFont="1" applyAlignment="1">
      <alignment vertical="center"/>
    </xf>
    <xf numFmtId="0" fontId="1" fillId="0" borderId="0" xfId="16" applyAlignment="1">
      <alignment vertical="center"/>
    </xf>
    <xf numFmtId="0" fontId="1" fillId="0" borderId="0" xfId="16" applyAlignment="1">
      <alignment horizontal="right" vertical="center"/>
    </xf>
    <xf numFmtId="0" fontId="1" fillId="0" borderId="20" xfId="16" applyFill="1" applyBorder="1" applyAlignment="1">
      <alignment horizontal="center" vertical="center"/>
    </xf>
    <xf numFmtId="0" fontId="1" fillId="0" borderId="21" xfId="16" applyFill="1" applyBorder="1" applyAlignment="1">
      <alignment horizontal="center" vertical="center"/>
    </xf>
    <xf numFmtId="0" fontId="1" fillId="0" borderId="22" xfId="16" applyFill="1" applyBorder="1" applyAlignment="1">
      <alignment vertical="center"/>
    </xf>
    <xf numFmtId="0" fontId="1" fillId="0" borderId="23" xfId="16" applyFill="1" applyBorder="1" applyAlignment="1">
      <alignment horizontal="center" vertical="center"/>
    </xf>
    <xf numFmtId="0" fontId="1" fillId="0" borderId="24" xfId="16" applyFill="1" applyBorder="1" applyAlignment="1">
      <alignment horizontal="center" vertical="center"/>
    </xf>
    <xf numFmtId="0" fontId="1" fillId="0" borderId="25" xfId="16" applyFill="1" applyBorder="1" applyAlignment="1">
      <alignment horizontal="center" vertical="center"/>
    </xf>
    <xf numFmtId="0" fontId="1" fillId="0" borderId="26" xfId="16" applyFill="1" applyBorder="1" applyAlignment="1">
      <alignment vertical="top"/>
    </xf>
    <xf numFmtId="0" fontId="1" fillId="0" borderId="27" xfId="16" applyFill="1" applyBorder="1" applyAlignment="1">
      <alignment vertical="top"/>
    </xf>
    <xf numFmtId="0" fontId="1" fillId="0" borderId="28" xfId="16" applyFill="1" applyBorder="1" applyAlignment="1">
      <alignment vertical="top"/>
    </xf>
    <xf numFmtId="0" fontId="1" fillId="0" borderId="29" xfId="16" applyFill="1" applyBorder="1" applyAlignment="1">
      <alignment vertical="top"/>
    </xf>
    <xf numFmtId="0" fontId="1" fillId="0" borderId="30" xfId="16" applyFill="1" applyBorder="1" applyAlignment="1">
      <alignment vertical="top"/>
    </xf>
    <xf numFmtId="0" fontId="1" fillId="0" borderId="31" xfId="16" applyFill="1" applyBorder="1" applyAlignment="1">
      <alignment vertical="top"/>
    </xf>
    <xf numFmtId="0" fontId="1" fillId="0" borderId="32" xfId="16" applyFill="1" applyBorder="1" applyAlignment="1">
      <alignment vertical="top"/>
    </xf>
    <xf numFmtId="0" fontId="1" fillId="0" borderId="33" xfId="16" applyFill="1" applyBorder="1" applyAlignment="1">
      <alignment vertical="top"/>
    </xf>
    <xf numFmtId="0" fontId="1" fillId="0" borderId="0" xfId="16" applyAlignment="1">
      <alignment vertical="top"/>
    </xf>
    <xf numFmtId="0" fontId="1" fillId="0" borderId="34" xfId="16" applyFill="1" applyBorder="1" applyAlignment="1">
      <alignment vertical="top"/>
    </xf>
    <xf numFmtId="0" fontId="1" fillId="0" borderId="10" xfId="16" applyFill="1" applyBorder="1" applyAlignment="1">
      <alignment vertical="top"/>
    </xf>
    <xf numFmtId="0" fontId="1" fillId="0" borderId="35" xfId="16" applyFill="1" applyBorder="1" applyAlignment="1">
      <alignment vertical="top"/>
    </xf>
    <xf numFmtId="0" fontId="1" fillId="0" borderId="36" xfId="16" applyFill="1" applyBorder="1" applyAlignment="1">
      <alignment vertical="top"/>
    </xf>
    <xf numFmtId="0" fontId="1" fillId="0" borderId="37" xfId="16" applyFill="1" applyBorder="1" applyAlignment="1">
      <alignment vertical="top"/>
    </xf>
    <xf numFmtId="0" fontId="1" fillId="0" borderId="38" xfId="16" applyFill="1" applyBorder="1" applyAlignment="1">
      <alignment vertical="top"/>
    </xf>
    <xf numFmtId="0" fontId="1" fillId="0" borderId="6" xfId="16" applyFill="1" applyBorder="1" applyAlignment="1">
      <alignment vertical="top"/>
    </xf>
    <xf numFmtId="0" fontId="1" fillId="0" borderId="39" xfId="16" applyFill="1" applyBorder="1" applyAlignment="1">
      <alignment vertical="top"/>
    </xf>
    <xf numFmtId="0" fontId="1" fillId="0" borderId="9" xfId="16" applyFill="1" applyBorder="1" applyAlignment="1">
      <alignment vertical="top"/>
    </xf>
    <xf numFmtId="0" fontId="1" fillId="0" borderId="40" xfId="16" applyFill="1" applyBorder="1" applyAlignment="1">
      <alignment vertical="top"/>
    </xf>
    <xf numFmtId="0" fontId="1" fillId="0" borderId="41" xfId="16" applyFill="1" applyBorder="1" applyAlignment="1">
      <alignment vertical="top"/>
    </xf>
    <xf numFmtId="0" fontId="1" fillId="0" borderId="42" xfId="16" applyFill="1" applyBorder="1" applyAlignment="1">
      <alignment vertical="top"/>
    </xf>
    <xf numFmtId="0" fontId="1" fillId="0" borderId="43" xfId="16" applyFill="1" applyBorder="1" applyAlignment="1">
      <alignment vertical="top"/>
    </xf>
    <xf numFmtId="0" fontId="1" fillId="0" borderId="11" xfId="16" applyFill="1" applyBorder="1" applyAlignment="1">
      <alignment vertical="top"/>
    </xf>
    <xf numFmtId="0" fontId="1" fillId="0" borderId="44" xfId="16" applyFill="1" applyBorder="1" applyAlignment="1">
      <alignment vertical="top"/>
    </xf>
    <xf numFmtId="0" fontId="1" fillId="0" borderId="45" xfId="16" applyFill="1" applyBorder="1" applyAlignment="1">
      <alignment vertical="top"/>
    </xf>
    <xf numFmtId="0" fontId="1" fillId="0" borderId="46" xfId="16" applyFill="1" applyBorder="1" applyAlignment="1">
      <alignment vertical="top"/>
    </xf>
    <xf numFmtId="0" fontId="1" fillId="0" borderId="47" xfId="16" applyFill="1" applyBorder="1" applyAlignment="1">
      <alignment vertical="top"/>
    </xf>
    <xf numFmtId="0" fontId="1" fillId="0" borderId="48" xfId="16" applyFill="1" applyBorder="1" applyAlignment="1">
      <alignment vertical="top"/>
    </xf>
    <xf numFmtId="0" fontId="1" fillId="0" borderId="49" xfId="16" applyFill="1" applyBorder="1" applyAlignment="1">
      <alignment vertical="top"/>
    </xf>
    <xf numFmtId="0" fontId="1" fillId="0" borderId="50" xfId="16" applyFill="1" applyBorder="1" applyAlignment="1">
      <alignment vertical="top"/>
    </xf>
    <xf numFmtId="0" fontId="1" fillId="0" borderId="51" xfId="16" applyFill="1" applyBorder="1" applyAlignment="1">
      <alignment vertical="top"/>
    </xf>
    <xf numFmtId="0" fontId="1" fillId="0" borderId="52" xfId="16" applyFill="1" applyBorder="1" applyAlignment="1">
      <alignment vertical="top"/>
    </xf>
    <xf numFmtId="0" fontId="1" fillId="0" borderId="0" xfId="16"/>
    <xf numFmtId="0" fontId="13" fillId="0" borderId="0" xfId="16" applyFont="1" applyAlignment="1">
      <alignment vertical="center"/>
    </xf>
    <xf numFmtId="0" fontId="13" fillId="0" borderId="0" xfId="16" applyFont="1" applyAlignment="1">
      <alignment vertical="top"/>
    </xf>
    <xf numFmtId="0" fontId="13" fillId="0" borderId="0" xfId="16" applyFont="1"/>
    <xf numFmtId="0" fontId="13" fillId="0" borderId="0" xfId="16" applyFont="1" applyAlignment="1">
      <alignment vertical="top" wrapText="1"/>
    </xf>
    <xf numFmtId="0" fontId="1" fillId="0" borderId="0" xfId="16" applyFont="1"/>
    <xf numFmtId="0" fontId="14" fillId="0" borderId="0" xfId="16" applyFont="1"/>
    <xf numFmtId="0" fontId="1" fillId="0" borderId="0" xfId="16" applyFont="1" applyFill="1"/>
    <xf numFmtId="0" fontId="10" fillId="0" borderId="0" xfId="16" applyFont="1"/>
    <xf numFmtId="0" fontId="10" fillId="0" borderId="12" xfId="16" applyFont="1" applyBorder="1" applyAlignment="1">
      <alignment horizontal="center" wrapText="1"/>
    </xf>
    <xf numFmtId="0" fontId="10" fillId="0" borderId="12" xfId="16" applyFont="1" applyBorder="1" applyAlignment="1">
      <alignment horizontal="center"/>
    </xf>
    <xf numFmtId="0" fontId="10" fillId="0" borderId="12" xfId="16" applyFont="1" applyFill="1" applyBorder="1" applyAlignment="1">
      <alignment horizontal="center" wrapText="1"/>
    </xf>
    <xf numFmtId="0" fontId="10" fillId="0" borderId="15" xfId="16" applyFont="1" applyFill="1" applyBorder="1" applyAlignment="1">
      <alignment horizontal="center" wrapText="1"/>
    </xf>
    <xf numFmtId="0" fontId="10" fillId="0" borderId="3" xfId="16" applyFont="1" applyBorder="1" applyAlignment="1">
      <alignment horizontal="center" wrapText="1"/>
    </xf>
    <xf numFmtId="0" fontId="10" fillId="0" borderId="15" xfId="16" applyFont="1" applyBorder="1" applyAlignment="1">
      <alignment horizontal="center" wrapText="1"/>
    </xf>
    <xf numFmtId="0" fontId="10" fillId="0" borderId="4" xfId="16" applyFont="1" applyBorder="1" applyAlignment="1">
      <alignment wrapText="1"/>
    </xf>
    <xf numFmtId="0" fontId="10" fillId="0" borderId="4" xfId="16" applyFont="1" applyBorder="1"/>
    <xf numFmtId="0" fontId="10" fillId="0" borderId="16" xfId="16" applyFont="1" applyBorder="1"/>
    <xf numFmtId="0" fontId="10" fillId="0" borderId="16" xfId="16" applyFont="1" applyBorder="1" applyAlignment="1">
      <alignment wrapText="1"/>
    </xf>
    <xf numFmtId="0" fontId="10" fillId="0" borderId="4" xfId="16" applyFont="1" applyFill="1" applyBorder="1"/>
    <xf numFmtId="0" fontId="10" fillId="0" borderId="16" xfId="16" applyFont="1" applyFill="1" applyBorder="1"/>
    <xf numFmtId="0" fontId="10" fillId="0" borderId="0" xfId="16" applyFont="1" applyBorder="1"/>
    <xf numFmtId="0" fontId="10" fillId="0" borderId="4" xfId="16" applyFont="1" applyBorder="1" applyAlignment="1">
      <alignment horizontal="center"/>
    </xf>
    <xf numFmtId="0" fontId="8" fillId="0" borderId="4" xfId="16" applyFont="1" applyBorder="1" applyAlignment="1">
      <alignment vertical="top" wrapText="1"/>
    </xf>
    <xf numFmtId="0" fontId="10" fillId="0" borderId="6" xfId="16" applyFont="1" applyBorder="1"/>
    <xf numFmtId="0" fontId="8" fillId="0" borderId="6" xfId="16" applyFont="1" applyBorder="1" applyAlignment="1">
      <alignment horizontal="right"/>
    </xf>
    <xf numFmtId="0" fontId="10" fillId="0" borderId="6" xfId="16" applyFont="1" applyBorder="1" applyAlignment="1">
      <alignment horizontal="right"/>
    </xf>
    <xf numFmtId="0" fontId="10" fillId="0" borderId="10" xfId="16" applyFont="1" applyBorder="1" applyAlignment="1">
      <alignment horizontal="right"/>
    </xf>
    <xf numFmtId="0" fontId="8" fillId="0" borderId="6" xfId="16" applyFont="1" applyFill="1" applyBorder="1" applyAlignment="1">
      <alignment horizontal="right"/>
    </xf>
    <xf numFmtId="0" fontId="8" fillId="0" borderId="10" xfId="16" applyFont="1" applyFill="1" applyBorder="1" applyAlignment="1">
      <alignment horizontal="right"/>
    </xf>
    <xf numFmtId="0" fontId="8" fillId="0" borderId="7" xfId="16" applyFont="1" applyBorder="1" applyAlignment="1">
      <alignment horizontal="right"/>
    </xf>
    <xf numFmtId="0" fontId="8" fillId="0" borderId="10" xfId="16" applyFont="1" applyBorder="1" applyAlignment="1">
      <alignment horizontal="right"/>
    </xf>
    <xf numFmtId="0" fontId="8" fillId="0" borderId="6" xfId="16" applyFont="1" applyBorder="1" applyAlignment="1">
      <alignment horizontal="center" vertical="center"/>
    </xf>
    <xf numFmtId="0" fontId="10" fillId="0" borderId="6" xfId="16" applyFont="1" applyFill="1" applyBorder="1" applyAlignment="1">
      <alignment horizontal="right"/>
    </xf>
    <xf numFmtId="0" fontId="10" fillId="0" borderId="9" xfId="16" applyFont="1" applyBorder="1"/>
    <xf numFmtId="0" fontId="10" fillId="0" borderId="9" xfId="16" applyFont="1" applyBorder="1" applyAlignment="1">
      <alignment horizontal="center"/>
    </xf>
    <xf numFmtId="0" fontId="8" fillId="0" borderId="9" xfId="16" applyFont="1" applyBorder="1" applyAlignment="1">
      <alignment horizontal="center" vertical="center"/>
    </xf>
    <xf numFmtId="0" fontId="10" fillId="0" borderId="9" xfId="16" applyFont="1" applyFill="1" applyBorder="1"/>
    <xf numFmtId="0" fontId="10" fillId="0" borderId="0" xfId="16" applyFont="1" applyBorder="1" applyAlignment="1">
      <alignment horizontal="left"/>
    </xf>
    <xf numFmtId="0" fontId="10" fillId="0" borderId="0" xfId="16" applyFont="1" applyBorder="1" applyAlignment="1">
      <alignment vertical="center"/>
    </xf>
    <xf numFmtId="0" fontId="10" fillId="0" borderId="0" xfId="16" applyFont="1" applyFill="1" applyBorder="1"/>
    <xf numFmtId="0" fontId="1" fillId="0" borderId="0" xfId="16" quotePrefix="1" applyFont="1" applyAlignment="1">
      <alignment horizontal="left"/>
    </xf>
    <xf numFmtId="0" fontId="1" fillId="0" borderId="0" xfId="16" applyFont="1" applyAlignment="1">
      <alignment horizontal="left"/>
    </xf>
    <xf numFmtId="0" fontId="1" fillId="0" borderId="0" xfId="16" applyFont="1" applyFill="1" applyAlignment="1">
      <alignment horizontal="left"/>
    </xf>
    <xf numFmtId="0" fontId="5" fillId="0" borderId="0" xfId="19" applyFont="1" applyAlignment="1">
      <alignment vertical="center"/>
    </xf>
    <xf numFmtId="0" fontId="6" fillId="0" borderId="0" xfId="19" applyFont="1" applyAlignment="1">
      <alignment vertical="center"/>
    </xf>
    <xf numFmtId="0" fontId="6" fillId="0" borderId="0" xfId="19" applyFont="1" applyBorder="1" applyAlignment="1">
      <alignment vertical="center"/>
    </xf>
    <xf numFmtId="0" fontId="15" fillId="0" borderId="0" xfId="18" quotePrefix="1" applyFont="1" applyAlignment="1">
      <alignment horizontal="left" vertical="center"/>
    </xf>
    <xf numFmtId="0" fontId="5" fillId="0" borderId="0" xfId="14" applyFont="1" applyAlignment="1">
      <alignment vertical="center"/>
    </xf>
    <xf numFmtId="0" fontId="16" fillId="0" borderId="3" xfId="14" applyFont="1" applyBorder="1" applyAlignment="1">
      <alignment horizontal="centerContinuous" vertical="center"/>
    </xf>
    <xf numFmtId="0" fontId="6" fillId="0" borderId="2" xfId="14" applyFont="1" applyBorder="1" applyAlignment="1">
      <alignment vertical="center"/>
    </xf>
    <xf numFmtId="0" fontId="6" fillId="0" borderId="0" xfId="14" applyFont="1" applyAlignment="1">
      <alignment vertical="center"/>
    </xf>
    <xf numFmtId="0" fontId="18" fillId="0" borderId="10" xfId="14" applyFont="1" applyBorder="1" applyAlignment="1">
      <alignment horizontal="centerContinuous" vertical="center"/>
    </xf>
    <xf numFmtId="0" fontId="18" fillId="0" borderId="6" xfId="14" applyFont="1" applyBorder="1" applyAlignment="1">
      <alignment horizontal="centerContinuous" vertical="center"/>
    </xf>
    <xf numFmtId="0" fontId="6" fillId="0" borderId="6" xfId="14" applyFont="1" applyBorder="1" applyAlignment="1">
      <alignment vertical="center"/>
    </xf>
    <xf numFmtId="0" fontId="6" fillId="0" borderId="8" xfId="14" applyFont="1" applyBorder="1" applyAlignment="1">
      <alignment vertical="center"/>
    </xf>
    <xf numFmtId="0" fontId="18" fillId="0" borderId="11" xfId="14" applyFont="1" applyBorder="1" applyAlignment="1">
      <alignment vertical="center"/>
    </xf>
    <xf numFmtId="0" fontId="6" fillId="0" borderId="55" xfId="14" applyFont="1" applyBorder="1" applyAlignment="1">
      <alignment vertical="center"/>
    </xf>
    <xf numFmtId="0" fontId="6" fillId="0" borderId="55" xfId="14" applyFont="1" applyBorder="1" applyAlignment="1">
      <alignment horizontal="center" vertical="center"/>
    </xf>
    <xf numFmtId="0" fontId="6" fillId="0" borderId="1" xfId="14" applyFont="1" applyBorder="1" applyAlignment="1">
      <alignment vertical="center"/>
    </xf>
    <xf numFmtId="0" fontId="6" fillId="0" borderId="3" xfId="14" applyFont="1" applyBorder="1" applyAlignment="1">
      <alignment vertical="center"/>
    </xf>
    <xf numFmtId="0" fontId="6" fillId="0" borderId="3" xfId="14" applyFont="1" applyBorder="1" applyAlignment="1">
      <alignment horizontal="right" vertical="center"/>
    </xf>
    <xf numFmtId="0" fontId="18" fillId="0" borderId="3" xfId="14" applyFont="1" applyBorder="1" applyAlignment="1">
      <alignment vertical="center"/>
    </xf>
    <xf numFmtId="0" fontId="20" fillId="0" borderId="4" xfId="14" applyFont="1" applyBorder="1" applyAlignment="1">
      <alignment vertical="center"/>
    </xf>
    <xf numFmtId="0" fontId="6" fillId="0" borderId="0" xfId="14" applyFont="1" applyBorder="1" applyAlignment="1">
      <alignment vertical="center"/>
    </xf>
    <xf numFmtId="0" fontId="6" fillId="0" borderId="0" xfId="14" applyFont="1" applyBorder="1" applyAlignment="1">
      <alignment horizontal="center" vertical="center"/>
    </xf>
    <xf numFmtId="0" fontId="6" fillId="0" borderId="0" xfId="14" applyFont="1" applyBorder="1" applyAlignment="1">
      <alignment horizontal="right" vertical="center"/>
    </xf>
    <xf numFmtId="0" fontId="6" fillId="0" borderId="5" xfId="14" applyFont="1" applyBorder="1" applyAlignment="1">
      <alignment vertical="center"/>
    </xf>
    <xf numFmtId="0" fontId="6" fillId="0" borderId="4" xfId="14" applyFont="1" applyBorder="1" applyAlignment="1">
      <alignment horizontal="center" vertical="center"/>
    </xf>
    <xf numFmtId="0" fontId="6" fillId="0" borderId="7" xfId="14" applyFont="1" applyBorder="1" applyAlignment="1">
      <alignment vertical="center"/>
    </xf>
    <xf numFmtId="0" fontId="18" fillId="0" borderId="11" xfId="14" applyFont="1" applyBorder="1" applyAlignment="1">
      <alignment horizontal="centerContinuous" vertical="center"/>
    </xf>
    <xf numFmtId="0" fontId="18" fillId="0" borderId="55" xfId="14" applyFont="1" applyBorder="1" applyAlignment="1">
      <alignment horizontal="centerContinuous" vertical="center"/>
    </xf>
    <xf numFmtId="0" fontId="18" fillId="0" borderId="1" xfId="14" applyFont="1" applyBorder="1" applyAlignment="1">
      <alignment horizontal="centerContinuous" vertical="center"/>
    </xf>
    <xf numFmtId="0" fontId="6" fillId="0" borderId="60" xfId="14" applyFont="1" applyBorder="1" applyAlignment="1">
      <alignment horizontal="center" vertical="center"/>
    </xf>
    <xf numFmtId="0" fontId="8" fillId="0" borderId="10" xfId="14" quotePrefix="1" applyFont="1" applyBorder="1" applyAlignment="1">
      <alignment horizontal="center" vertical="center"/>
    </xf>
    <xf numFmtId="0" fontId="6" fillId="0" borderId="10" xfId="14" applyFont="1" applyBorder="1" applyAlignment="1">
      <alignment horizontal="center" vertical="center"/>
    </xf>
    <xf numFmtId="0" fontId="6" fillId="0" borderId="61" xfId="14" applyFont="1" applyBorder="1" applyAlignment="1">
      <alignment horizontal="center" vertical="center"/>
    </xf>
    <xf numFmtId="0" fontId="6" fillId="0" borderId="7" xfId="14" applyFont="1" applyBorder="1" applyAlignment="1">
      <alignment horizontal="centerContinuous" vertical="center"/>
    </xf>
    <xf numFmtId="0" fontId="6" fillId="0" borderId="8" xfId="14" applyFont="1" applyBorder="1" applyAlignment="1">
      <alignment horizontal="centerContinuous" vertical="center"/>
    </xf>
    <xf numFmtId="0" fontId="6" fillId="0" borderId="6" xfId="14" applyFont="1" applyBorder="1" applyAlignment="1">
      <alignment horizontal="centerContinuous" vertical="center"/>
    </xf>
    <xf numFmtId="0" fontId="6" fillId="0" borderId="10" xfId="14" applyFont="1" applyBorder="1" applyAlignment="1">
      <alignment horizontal="centerContinuous" vertical="center"/>
    </xf>
    <xf numFmtId="0" fontId="6" fillId="0" borderId="11" xfId="14" applyFont="1" applyBorder="1" applyAlignment="1">
      <alignment horizontal="center" vertical="center"/>
    </xf>
    <xf numFmtId="38" fontId="6" fillId="0" borderId="59" xfId="2" applyFont="1" applyBorder="1" applyAlignment="1">
      <alignment vertical="center"/>
    </xf>
    <xf numFmtId="38" fontId="6" fillId="0" borderId="9" xfId="2" applyFont="1" applyBorder="1" applyAlignment="1">
      <alignment vertical="center"/>
    </xf>
    <xf numFmtId="0" fontId="6" fillId="0" borderId="1" xfId="14" applyFont="1" applyBorder="1" applyAlignment="1">
      <alignment horizontal="center" vertical="center"/>
    </xf>
    <xf numFmtId="0" fontId="6" fillId="0" borderId="9" xfId="14" applyFont="1" applyBorder="1" applyAlignment="1">
      <alignment vertical="center"/>
    </xf>
    <xf numFmtId="0" fontId="8" fillId="0" borderId="4" xfId="14" applyFont="1" applyBorder="1" applyAlignment="1">
      <alignment horizontal="center" vertical="center"/>
    </xf>
    <xf numFmtId="0" fontId="6" fillId="0" borderId="17" xfId="14" applyFont="1" applyBorder="1" applyAlignment="1">
      <alignment horizontal="center" vertical="center"/>
    </xf>
    <xf numFmtId="38" fontId="6" fillId="0" borderId="62" xfId="2" applyFont="1" applyBorder="1" applyAlignment="1">
      <alignment vertical="center"/>
    </xf>
    <xf numFmtId="38" fontId="6" fillId="0" borderId="18" xfId="2" applyFont="1" applyBorder="1" applyAlignment="1">
      <alignment vertical="center"/>
    </xf>
    <xf numFmtId="0" fontId="6" fillId="0" borderId="63" xfId="14" applyFont="1" applyBorder="1" applyAlignment="1">
      <alignment vertical="center"/>
    </xf>
    <xf numFmtId="0" fontId="6" fillId="0" borderId="64" xfId="14" applyFont="1" applyBorder="1" applyAlignment="1">
      <alignment vertical="center"/>
    </xf>
    <xf numFmtId="38" fontId="6" fillId="0" borderId="65" xfId="2" applyFont="1" applyBorder="1" applyAlignment="1">
      <alignment vertical="center"/>
    </xf>
    <xf numFmtId="38" fontId="6" fillId="0" borderId="1" xfId="2" applyFont="1" applyBorder="1" applyAlignment="1">
      <alignment vertical="center"/>
    </xf>
    <xf numFmtId="38" fontId="6" fillId="0" borderId="67" xfId="2" applyFont="1" applyBorder="1" applyAlignment="1">
      <alignment vertical="center"/>
    </xf>
    <xf numFmtId="38" fontId="6" fillId="0" borderId="64" xfId="2" applyFont="1" applyBorder="1" applyAlignment="1">
      <alignment vertical="center"/>
    </xf>
    <xf numFmtId="0" fontId="6" fillId="0" borderId="6" xfId="14" applyFont="1" applyBorder="1" applyAlignment="1">
      <alignment horizontal="center" vertical="center"/>
    </xf>
    <xf numFmtId="38" fontId="6" fillId="0" borderId="60" xfId="2" applyFont="1" applyBorder="1" applyAlignment="1">
      <alignment vertical="center"/>
    </xf>
    <xf numFmtId="38" fontId="6" fillId="0" borderId="10" xfId="2" applyFont="1" applyBorder="1" applyAlignment="1">
      <alignment vertical="center"/>
    </xf>
    <xf numFmtId="38" fontId="6" fillId="0" borderId="68" xfId="2" applyFont="1" applyBorder="1" applyAlignment="1">
      <alignment vertical="center"/>
    </xf>
    <xf numFmtId="38" fontId="6" fillId="0" borderId="8" xfId="2" applyFont="1" applyBorder="1" applyAlignment="1">
      <alignment vertical="center"/>
    </xf>
    <xf numFmtId="6" fontId="6" fillId="0" borderId="10" xfId="4" applyFont="1" applyBorder="1" applyAlignment="1">
      <alignment horizontal="centerContinuous" vertical="center"/>
    </xf>
    <xf numFmtId="6" fontId="6" fillId="0" borderId="6" xfId="4" applyFont="1" applyBorder="1" applyAlignment="1">
      <alignment horizontal="centerContinuous" vertical="center"/>
    </xf>
    <xf numFmtId="0" fontId="6" fillId="0" borderId="0" xfId="18" quotePrefix="1" applyFont="1" applyBorder="1" applyAlignment="1">
      <alignment horizontal="left" vertical="center"/>
    </xf>
    <xf numFmtId="6" fontId="6" fillId="0" borderId="0" xfId="4" applyFont="1" applyBorder="1" applyAlignment="1">
      <alignment horizontal="centerContinuous" vertical="center"/>
    </xf>
    <xf numFmtId="38" fontId="6" fillId="0" borderId="0" xfId="2" applyFont="1" applyBorder="1" applyAlignment="1">
      <alignment vertical="center"/>
    </xf>
    <xf numFmtId="0" fontId="8" fillId="0" borderId="0" xfId="14" quotePrefix="1" applyFont="1" applyAlignment="1">
      <alignment horizontal="left" vertical="center"/>
    </xf>
    <xf numFmtId="0" fontId="8" fillId="0" borderId="0" xfId="14" quotePrefix="1" applyFont="1" applyAlignment="1">
      <alignment vertical="center"/>
    </xf>
    <xf numFmtId="0" fontId="15" fillId="0" borderId="0" xfId="17" quotePrefix="1" applyFont="1" applyAlignment="1">
      <alignment horizontal="left" vertical="center"/>
    </xf>
    <xf numFmtId="0" fontId="1" fillId="0" borderId="0" xfId="16" applyFont="1" applyAlignment="1">
      <alignment vertical="center"/>
    </xf>
    <xf numFmtId="0" fontId="10" fillId="0" borderId="0" xfId="16" applyFont="1" applyAlignment="1">
      <alignment horizontal="right"/>
    </xf>
    <xf numFmtId="0" fontId="10" fillId="0" borderId="0" xfId="16" applyFont="1" applyAlignment="1">
      <alignment horizontal="center" vertical="center"/>
    </xf>
    <xf numFmtId="0" fontId="10" fillId="0" borderId="15" xfId="16" applyFont="1" applyBorder="1" applyAlignment="1">
      <alignment horizontal="center" vertical="center"/>
    </xf>
    <xf numFmtId="0" fontId="10" fillId="0" borderId="12" xfId="16" applyFont="1" applyBorder="1" applyAlignment="1">
      <alignment horizontal="centerContinuous" vertical="center"/>
    </xf>
    <xf numFmtId="0" fontId="10" fillId="0" borderId="15" xfId="16" applyFont="1" applyBorder="1" applyAlignment="1">
      <alignment horizontal="centerContinuous" vertical="center"/>
    </xf>
    <xf numFmtId="0" fontId="10" fillId="0" borderId="16" xfId="16" applyFont="1" applyBorder="1" applyAlignment="1">
      <alignment horizontal="center" vertical="center"/>
    </xf>
    <xf numFmtId="0" fontId="10" fillId="0" borderId="4" xfId="16" applyFont="1" applyBorder="1" applyAlignment="1">
      <alignment horizontal="centerContinuous" vertical="center"/>
    </xf>
    <xf numFmtId="0" fontId="10" fillId="0" borderId="12" xfId="16" applyFont="1" applyBorder="1" applyAlignment="1">
      <alignment horizontal="center" vertical="center"/>
    </xf>
    <xf numFmtId="0" fontId="10" fillId="0" borderId="5" xfId="16" applyFont="1" applyBorder="1" applyAlignment="1">
      <alignment horizontal="center" vertical="center"/>
    </xf>
    <xf numFmtId="0" fontId="10" fillId="0" borderId="10" xfId="16" applyFont="1" applyBorder="1" applyAlignment="1">
      <alignment horizontal="center" vertical="center"/>
    </xf>
    <xf numFmtId="0" fontId="10" fillId="0" borderId="6" xfId="16" applyFont="1" applyBorder="1" applyAlignment="1">
      <alignment horizontal="center" vertical="center"/>
    </xf>
    <xf numFmtId="0" fontId="10" fillId="0" borderId="8" xfId="16" applyFont="1" applyBorder="1" applyAlignment="1">
      <alignment horizontal="center" vertical="center"/>
    </xf>
    <xf numFmtId="0" fontId="10" fillId="0" borderId="0" xfId="16" applyFont="1" applyAlignment="1">
      <alignment vertical="center"/>
    </xf>
    <xf numFmtId="0" fontId="10" fillId="0" borderId="9" xfId="16" applyFont="1" applyBorder="1" applyAlignment="1">
      <alignment vertical="center"/>
    </xf>
    <xf numFmtId="0" fontId="10" fillId="0" borderId="9" xfId="16" applyFont="1" applyFill="1" applyBorder="1" applyAlignment="1">
      <alignment vertical="center"/>
    </xf>
    <xf numFmtId="0" fontId="10" fillId="0" borderId="18" xfId="16" applyFont="1" applyBorder="1" applyAlignment="1">
      <alignment vertical="center"/>
    </xf>
    <xf numFmtId="0" fontId="10" fillId="0" borderId="18" xfId="16" applyFont="1" applyFill="1" applyBorder="1" applyAlignment="1">
      <alignment vertical="center"/>
    </xf>
    <xf numFmtId="0" fontId="10" fillId="0" borderId="9" xfId="16" applyFont="1" applyBorder="1" applyAlignment="1">
      <alignment horizontal="center" vertical="center"/>
    </xf>
    <xf numFmtId="0" fontId="1" fillId="0" borderId="0" xfId="16" quotePrefix="1" applyFont="1" applyAlignment="1">
      <alignment horizontal="left" vertical="center"/>
    </xf>
    <xf numFmtId="0" fontId="1" fillId="0" borderId="0" xfId="16" applyFont="1" applyFill="1" applyAlignment="1">
      <alignment horizontal="left" vertical="center"/>
    </xf>
    <xf numFmtId="0" fontId="1" fillId="0" borderId="0" xfId="16" applyFont="1" applyFill="1" applyAlignment="1">
      <alignment vertical="center"/>
    </xf>
    <xf numFmtId="0" fontId="1" fillId="0" borderId="0" xfId="16" applyFont="1" applyAlignment="1">
      <alignment horizontal="left" vertical="center"/>
    </xf>
    <xf numFmtId="0" fontId="10" fillId="0" borderId="15" xfId="16" applyFont="1" applyBorder="1" applyAlignment="1">
      <alignment vertical="center"/>
    </xf>
    <xf numFmtId="0" fontId="10" fillId="0" borderId="10" xfId="16" applyFont="1" applyBorder="1" applyAlignment="1">
      <alignment vertical="center"/>
    </xf>
    <xf numFmtId="0" fontId="23" fillId="0" borderId="0" xfId="15" applyFont="1" applyAlignment="1">
      <alignment vertical="center"/>
    </xf>
    <xf numFmtId="0" fontId="24" fillId="0" borderId="0" xfId="15" applyFont="1" applyAlignment="1">
      <alignment vertical="center"/>
    </xf>
    <xf numFmtId="0" fontId="25" fillId="0" borderId="0" xfId="15" applyFont="1" applyAlignment="1">
      <alignment vertical="center"/>
    </xf>
    <xf numFmtId="0" fontId="10" fillId="0" borderId="0" xfId="15" applyFont="1" applyAlignment="1">
      <alignment vertical="center"/>
    </xf>
    <xf numFmtId="0" fontId="10" fillId="0" borderId="9" xfId="15" applyFont="1" applyBorder="1" applyAlignment="1">
      <alignment horizontal="center" vertical="center"/>
    </xf>
    <xf numFmtId="0" fontId="10" fillId="0" borderId="55" xfId="15" applyFont="1" applyBorder="1" applyAlignment="1">
      <alignment vertical="center"/>
    </xf>
    <xf numFmtId="0" fontId="10" fillId="0" borderId="11" xfId="15" applyFont="1" applyBorder="1" applyAlignment="1">
      <alignment horizontal="centerContinuous" vertical="center"/>
    </xf>
    <xf numFmtId="0" fontId="10" fillId="0" borderId="1" xfId="15" applyFont="1" applyBorder="1" applyAlignment="1">
      <alignment horizontal="centerContinuous" vertical="center"/>
    </xf>
    <xf numFmtId="0" fontId="10" fillId="0" borderId="1" xfId="15" applyFont="1" applyBorder="1" applyAlignment="1">
      <alignment vertical="center"/>
    </xf>
    <xf numFmtId="0" fontId="10" fillId="0" borderId="0" xfId="15" applyFont="1" applyBorder="1" applyAlignment="1">
      <alignment vertical="center"/>
    </xf>
    <xf numFmtId="0" fontId="10" fillId="0" borderId="7" xfId="15" applyFont="1" applyBorder="1" applyAlignment="1">
      <alignment vertical="center"/>
    </xf>
    <xf numFmtId="0" fontId="10" fillId="0" borderId="8" xfId="15" applyFont="1" applyBorder="1" applyAlignment="1">
      <alignment vertical="center"/>
    </xf>
    <xf numFmtId="0" fontId="10" fillId="0" borderId="5" xfId="15" applyFont="1" applyBorder="1" applyAlignment="1">
      <alignment vertical="center"/>
    </xf>
    <xf numFmtId="0" fontId="10" fillId="0" borderId="6" xfId="15" applyFont="1" applyBorder="1" applyAlignment="1">
      <alignment vertical="center"/>
    </xf>
    <xf numFmtId="0" fontId="10" fillId="0" borderId="55" xfId="15" applyFont="1" applyBorder="1" applyAlignment="1">
      <alignment horizontal="centerContinuous" vertical="center"/>
    </xf>
    <xf numFmtId="0" fontId="10" fillId="0" borderId="3" xfId="15" applyFont="1" applyBorder="1" applyAlignment="1">
      <alignment vertical="center"/>
    </xf>
    <xf numFmtId="0" fontId="10" fillId="0" borderId="2" xfId="15" applyFont="1" applyBorder="1" applyAlignment="1">
      <alignment vertical="center"/>
    </xf>
    <xf numFmtId="0" fontId="10" fillId="0" borderId="4" xfId="15" applyFont="1" applyBorder="1" applyAlignment="1">
      <alignment vertical="center"/>
    </xf>
    <xf numFmtId="0" fontId="13" fillId="0" borderId="0" xfId="16" quotePrefix="1" applyFont="1" applyAlignment="1">
      <alignment horizontal="left" vertical="center"/>
    </xf>
    <xf numFmtId="0" fontId="10" fillId="0" borderId="2" xfId="16" applyFont="1" applyBorder="1" applyAlignment="1">
      <alignment horizontal="centerContinuous" vertical="center"/>
    </xf>
    <xf numFmtId="0" fontId="10" fillId="0" borderId="5" xfId="16" applyFont="1" applyBorder="1" applyAlignment="1">
      <alignment horizontal="centerContinuous" vertical="center"/>
    </xf>
    <xf numFmtId="0" fontId="10" fillId="0" borderId="16" xfId="16" quotePrefix="1" applyFont="1" applyBorder="1" applyAlignment="1">
      <alignment horizontal="center" vertical="center"/>
    </xf>
    <xf numFmtId="0" fontId="10" fillId="0" borderId="2" xfId="16" applyFont="1" applyBorder="1" applyAlignment="1">
      <alignment horizontal="center" vertical="center"/>
    </xf>
    <xf numFmtId="0" fontId="10" fillId="0" borderId="11" xfId="16" applyFont="1" applyBorder="1" applyAlignment="1">
      <alignment vertical="center"/>
    </xf>
    <xf numFmtId="0" fontId="10" fillId="0" borderId="1" xfId="16" applyFont="1" applyBorder="1" applyAlignment="1">
      <alignment vertical="center"/>
    </xf>
    <xf numFmtId="0" fontId="10" fillId="0" borderId="11" xfId="16" applyFont="1" applyBorder="1" applyAlignment="1">
      <alignment horizontal="centerContinuous" vertical="center"/>
    </xf>
    <xf numFmtId="0" fontId="10" fillId="0" borderId="1" xfId="16" applyFont="1" applyBorder="1" applyAlignment="1">
      <alignment horizontal="centerContinuous" vertical="center"/>
    </xf>
    <xf numFmtId="0" fontId="1" fillId="0" borderId="0" xfId="16" quotePrefix="1" applyFont="1" applyFill="1" applyAlignment="1">
      <alignment horizontal="left" vertical="center"/>
    </xf>
    <xf numFmtId="0" fontId="26" fillId="0" borderId="0" xfId="12" applyFont="1" applyAlignment="1">
      <alignment vertical="center"/>
    </xf>
    <xf numFmtId="0" fontId="24" fillId="0" borderId="0" xfId="12" applyFont="1" applyAlignment="1">
      <alignment vertical="center"/>
    </xf>
    <xf numFmtId="0" fontId="25" fillId="0" borderId="0" xfId="12" applyFont="1" applyAlignment="1">
      <alignment vertical="center"/>
    </xf>
    <xf numFmtId="0" fontId="10" fillId="0" borderId="0" xfId="12" applyFont="1" applyAlignment="1">
      <alignment vertical="center"/>
    </xf>
    <xf numFmtId="0" fontId="10" fillId="0" borderId="9" xfId="12" applyFont="1" applyBorder="1" applyAlignment="1">
      <alignment horizontal="center" vertical="center"/>
    </xf>
    <xf numFmtId="0" fontId="10" fillId="0" borderId="55" xfId="12" applyFont="1" applyBorder="1" applyAlignment="1">
      <alignment vertical="center"/>
    </xf>
    <xf numFmtId="0" fontId="10" fillId="0" borderId="11" xfId="12" applyFont="1" applyBorder="1" applyAlignment="1">
      <alignment horizontal="centerContinuous" vertical="center"/>
    </xf>
    <xf numFmtId="0" fontId="10" fillId="0" borderId="1" xfId="12" applyFont="1" applyBorder="1" applyAlignment="1">
      <alignment horizontal="centerContinuous" vertical="center"/>
    </xf>
    <xf numFmtId="0" fontId="10" fillId="0" borderId="1" xfId="12" applyFont="1" applyBorder="1" applyAlignment="1">
      <alignment vertical="center"/>
    </xf>
    <xf numFmtId="0" fontId="10" fillId="0" borderId="0" xfId="12" applyFont="1" applyBorder="1" applyAlignment="1">
      <alignment vertical="center"/>
    </xf>
    <xf numFmtId="0" fontId="10" fillId="0" borderId="7" xfId="12" applyFont="1" applyBorder="1" applyAlignment="1">
      <alignment vertical="center"/>
    </xf>
    <xf numFmtId="0" fontId="10" fillId="0" borderId="8" xfId="12" applyFont="1" applyBorder="1" applyAlignment="1">
      <alignment vertical="center"/>
    </xf>
    <xf numFmtId="0" fontId="10" fillId="0" borderId="5" xfId="12" applyFont="1" applyBorder="1" applyAlignment="1">
      <alignment vertical="center"/>
    </xf>
    <xf numFmtId="0" fontId="10" fillId="0" borderId="6" xfId="12" applyFont="1" applyBorder="1" applyAlignment="1">
      <alignment vertical="center"/>
    </xf>
    <xf numFmtId="0" fontId="10" fillId="0" borderId="55" xfId="12" applyFont="1" applyBorder="1" applyAlignment="1">
      <alignment horizontal="centerContinuous" vertical="center"/>
    </xf>
    <xf numFmtId="0" fontId="10" fillId="0" borderId="3" xfId="12" applyFont="1" applyBorder="1" applyAlignment="1">
      <alignment vertical="center"/>
    </xf>
    <xf numFmtId="0" fontId="10" fillId="0" borderId="2" xfId="12" applyFont="1" applyBorder="1" applyAlignment="1">
      <alignment vertical="center"/>
    </xf>
    <xf numFmtId="0" fontId="10" fillId="0" borderId="9" xfId="12" applyFont="1" applyBorder="1" applyAlignment="1">
      <alignment horizontal="centerContinuous" vertical="center"/>
    </xf>
    <xf numFmtId="0" fontId="10" fillId="0" borderId="4" xfId="12" applyFont="1" applyBorder="1" applyAlignment="1">
      <alignment vertical="center"/>
    </xf>
    <xf numFmtId="0" fontId="10" fillId="0" borderId="6" xfId="12" applyFont="1" applyBorder="1" applyAlignment="1">
      <alignment horizontal="centerContinuous" vertical="center"/>
    </xf>
    <xf numFmtId="0" fontId="10" fillId="0" borderId="7" xfId="12" applyFont="1" applyBorder="1" applyAlignment="1">
      <alignment horizontal="centerContinuous" vertical="center"/>
    </xf>
    <xf numFmtId="0" fontId="10" fillId="0" borderId="8" xfId="12" applyFont="1" applyBorder="1" applyAlignment="1">
      <alignment horizontal="centerContinuous" vertical="center"/>
    </xf>
    <xf numFmtId="0" fontId="10" fillId="0" borderId="11" xfId="12" applyFont="1" applyBorder="1" applyAlignment="1">
      <alignment vertical="center"/>
    </xf>
    <xf numFmtId="0" fontId="10" fillId="0" borderId="0" xfId="12" applyFont="1"/>
    <xf numFmtId="0" fontId="10" fillId="0" borderId="0" xfId="12" quotePrefix="1" applyFont="1" applyAlignment="1">
      <alignment horizontal="left" vertical="center"/>
    </xf>
    <xf numFmtId="0" fontId="1" fillId="0" borderId="72" xfId="16" applyBorder="1" applyAlignment="1">
      <alignment horizontal="center" vertical="center"/>
    </xf>
    <xf numFmtId="0" fontId="1" fillId="0" borderId="72" xfId="16" applyBorder="1" applyAlignment="1">
      <alignment horizontal="center" vertical="center" wrapText="1"/>
    </xf>
    <xf numFmtId="0" fontId="1" fillId="0" borderId="73" xfId="16" applyBorder="1" applyAlignment="1">
      <alignment horizontal="center" vertical="center"/>
    </xf>
    <xf numFmtId="0" fontId="1" fillId="0" borderId="73" xfId="16" applyBorder="1" applyAlignment="1">
      <alignment vertical="center"/>
    </xf>
    <xf numFmtId="0" fontId="1" fillId="0" borderId="19" xfId="16" applyBorder="1" applyAlignment="1">
      <alignment vertical="center"/>
    </xf>
    <xf numFmtId="0" fontId="9" fillId="0" borderId="0" xfId="16" applyFont="1"/>
    <xf numFmtId="0" fontId="27" fillId="0" borderId="0" xfId="16" applyFont="1" applyAlignment="1">
      <alignment horizontal="left" vertical="center"/>
    </xf>
    <xf numFmtId="0" fontId="13" fillId="0" borderId="0" xfId="16" applyFont="1" applyAlignment="1">
      <alignment horizontal="left" vertical="center"/>
    </xf>
    <xf numFmtId="0" fontId="10" fillId="0" borderId="11" xfId="16" applyFont="1" applyBorder="1" applyAlignment="1">
      <alignment horizontal="centerContinuous" vertical="center" shrinkToFit="1"/>
    </xf>
    <xf numFmtId="0" fontId="10" fillId="0" borderId="55" xfId="16" applyFont="1" applyBorder="1" applyAlignment="1">
      <alignment horizontal="centerContinuous" vertical="center"/>
    </xf>
    <xf numFmtId="0" fontId="10" fillId="0" borderId="9" xfId="16" applyFont="1" applyBorder="1" applyAlignment="1">
      <alignment horizontal="centerContinuous" vertical="center"/>
    </xf>
    <xf numFmtId="0" fontId="1" fillId="0" borderId="10" xfId="16" applyBorder="1" applyAlignment="1">
      <alignment horizontal="center" vertical="center" wrapText="1"/>
    </xf>
    <xf numFmtId="0" fontId="10" fillId="0" borderId="9" xfId="16" applyFont="1" applyBorder="1" applyAlignment="1">
      <alignment horizontal="center" vertical="center" wrapText="1"/>
    </xf>
    <xf numFmtId="0" fontId="1" fillId="0" borderId="9" xfId="16" applyFont="1" applyBorder="1" applyAlignment="1">
      <alignment vertical="center"/>
    </xf>
    <xf numFmtId="0" fontId="1" fillId="0" borderId="1" xfId="16" applyFont="1" applyBorder="1" applyAlignment="1">
      <alignment vertical="center"/>
    </xf>
    <xf numFmtId="0" fontId="1" fillId="0" borderId="0" xfId="16" applyFont="1" applyBorder="1" applyAlignment="1">
      <alignment vertical="center"/>
    </xf>
    <xf numFmtId="0" fontId="10" fillId="0" borderId="3" xfId="16" applyFont="1" applyBorder="1" applyAlignment="1">
      <alignment horizontal="centerContinuous" vertical="center"/>
    </xf>
    <xf numFmtId="0" fontId="10" fillId="0" borderId="10" xfId="16" applyFont="1" applyBorder="1" applyAlignment="1">
      <alignment horizontal="center" vertical="center" wrapText="1"/>
    </xf>
    <xf numFmtId="0" fontId="1" fillId="0" borderId="0" xfId="16" applyFont="1" applyAlignment="1">
      <alignment horizontal="center" vertical="center"/>
    </xf>
    <xf numFmtId="0" fontId="1" fillId="0" borderId="76" xfId="16" applyBorder="1" applyAlignment="1">
      <alignment vertical="center"/>
    </xf>
    <xf numFmtId="0" fontId="7" fillId="0" borderId="0" xfId="16" applyFont="1" applyAlignment="1">
      <alignment vertical="center"/>
    </xf>
    <xf numFmtId="49" fontId="28" fillId="0" borderId="0" xfId="13" applyNumberFormat="1" applyFont="1" applyBorder="1" applyAlignment="1">
      <alignment vertical="center"/>
    </xf>
    <xf numFmtId="49" fontId="31" fillId="0" borderId="0" xfId="13" applyNumberFormat="1" applyFont="1" applyBorder="1" applyAlignment="1">
      <alignment vertical="center"/>
    </xf>
    <xf numFmtId="49" fontId="31" fillId="0" borderId="0" xfId="13" applyNumberFormat="1" applyFont="1" applyBorder="1" applyAlignment="1">
      <alignment horizontal="right" vertical="center"/>
    </xf>
    <xf numFmtId="49" fontId="31" fillId="0" borderId="0" xfId="13" applyNumberFormat="1" applyFont="1" applyAlignment="1">
      <alignment vertical="center"/>
    </xf>
    <xf numFmtId="49" fontId="31" fillId="0" borderId="53" xfId="13" applyNumberFormat="1" applyFont="1" applyBorder="1" applyAlignment="1">
      <alignment vertical="center"/>
    </xf>
    <xf numFmtId="49" fontId="31" fillId="0" borderId="69" xfId="13" applyNumberFormat="1" applyFont="1" applyBorder="1" applyAlignment="1">
      <alignment vertical="center"/>
    </xf>
    <xf numFmtId="49" fontId="31" fillId="0" borderId="77" xfId="13" applyNumberFormat="1" applyFont="1" applyBorder="1" applyAlignment="1">
      <alignment vertical="center"/>
    </xf>
    <xf numFmtId="49" fontId="31" fillId="0" borderId="54" xfId="13" applyNumberFormat="1" applyFont="1" applyBorder="1" applyAlignment="1">
      <alignment vertical="center"/>
    </xf>
    <xf numFmtId="49" fontId="31" fillId="0" borderId="12" xfId="13" applyNumberFormat="1" applyFont="1" applyBorder="1" applyAlignment="1">
      <alignment vertical="center"/>
    </xf>
    <xf numFmtId="49" fontId="31" fillId="0" borderId="3" xfId="13" applyNumberFormat="1" applyFont="1" applyBorder="1" applyAlignment="1">
      <alignment vertical="center"/>
    </xf>
    <xf numFmtId="49" fontId="31" fillId="0" borderId="78" xfId="13" applyNumberFormat="1" applyFont="1" applyBorder="1" applyAlignment="1">
      <alignment vertical="center"/>
    </xf>
    <xf numFmtId="49" fontId="31" fillId="0" borderId="79" xfId="13" applyNumberFormat="1" applyFont="1" applyBorder="1" applyAlignment="1">
      <alignment vertical="center"/>
    </xf>
    <xf numFmtId="49" fontId="31" fillId="0" borderId="80" xfId="13" applyNumberFormat="1" applyFont="1" applyBorder="1" applyAlignment="1">
      <alignment vertical="center"/>
    </xf>
    <xf numFmtId="49" fontId="31" fillId="0" borderId="81" xfId="13" applyNumberFormat="1" applyFont="1" applyBorder="1" applyAlignment="1">
      <alignment vertical="center"/>
    </xf>
    <xf numFmtId="49" fontId="31" fillId="0" borderId="82" xfId="13" applyNumberFormat="1" applyFont="1" applyBorder="1" applyAlignment="1">
      <alignment vertical="center"/>
    </xf>
    <xf numFmtId="49" fontId="31" fillId="0" borderId="83" xfId="13" applyNumberFormat="1" applyFont="1" applyBorder="1" applyAlignment="1">
      <alignment vertical="center"/>
    </xf>
    <xf numFmtId="49" fontId="31" fillId="0" borderId="84" xfId="13" applyNumberFormat="1" applyFont="1" applyBorder="1" applyAlignment="1">
      <alignment vertical="center"/>
    </xf>
    <xf numFmtId="49" fontId="31" fillId="0" borderId="13" xfId="13" applyNumberFormat="1" applyFont="1" applyBorder="1" applyAlignment="1">
      <alignment vertical="center"/>
    </xf>
    <xf numFmtId="49" fontId="35" fillId="0" borderId="85" xfId="13" applyNumberFormat="1" applyFont="1" applyBorder="1" applyAlignment="1">
      <alignment vertical="center"/>
    </xf>
    <xf numFmtId="49" fontId="31" fillId="0" borderId="70" xfId="13" applyNumberFormat="1" applyFont="1" applyBorder="1" applyAlignment="1">
      <alignment vertical="center"/>
    </xf>
    <xf numFmtId="49" fontId="31" fillId="0" borderId="86" xfId="13" applyNumberFormat="1" applyFont="1" applyBorder="1" applyAlignment="1">
      <alignment vertical="center"/>
    </xf>
    <xf numFmtId="49" fontId="31" fillId="0" borderId="87" xfId="13" applyNumberFormat="1" applyFont="1" applyBorder="1" applyAlignment="1">
      <alignment vertical="center"/>
    </xf>
    <xf numFmtId="49" fontId="31" fillId="0" borderId="88" xfId="13" applyNumberFormat="1" applyFont="1" applyBorder="1" applyAlignment="1">
      <alignment vertical="center"/>
    </xf>
    <xf numFmtId="49" fontId="31" fillId="0" borderId="89" xfId="13" applyNumberFormat="1" applyFont="1" applyBorder="1" applyAlignment="1">
      <alignment vertical="center"/>
    </xf>
    <xf numFmtId="49" fontId="31" fillId="0" borderId="90" xfId="13" applyNumberFormat="1" applyFont="1" applyBorder="1" applyAlignment="1">
      <alignment vertical="center"/>
    </xf>
    <xf numFmtId="49" fontId="31" fillId="0" borderId="91" xfId="13" applyNumberFormat="1" applyFont="1" applyBorder="1" applyAlignment="1">
      <alignment vertical="center"/>
    </xf>
    <xf numFmtId="49" fontId="31" fillId="0" borderId="92" xfId="13" applyNumberFormat="1" applyFont="1" applyBorder="1" applyAlignment="1">
      <alignment vertical="center"/>
    </xf>
    <xf numFmtId="49" fontId="31" fillId="0" borderId="89" xfId="13" quotePrefix="1" applyNumberFormat="1" applyFont="1" applyBorder="1" applyAlignment="1">
      <alignment horizontal="left" vertical="center"/>
    </xf>
    <xf numFmtId="49" fontId="31" fillId="0" borderId="85" xfId="13" applyNumberFormat="1" applyFont="1" applyBorder="1" applyAlignment="1">
      <alignment vertical="center"/>
    </xf>
    <xf numFmtId="49" fontId="31" fillId="0" borderId="71" xfId="13" applyNumberFormat="1" applyFont="1" applyBorder="1" applyAlignment="1">
      <alignment vertical="center"/>
    </xf>
    <xf numFmtId="49" fontId="31" fillId="0" borderId="93" xfId="13" applyNumberFormat="1" applyFont="1" applyBorder="1" applyAlignment="1">
      <alignment vertical="center"/>
    </xf>
    <xf numFmtId="49" fontId="31" fillId="0" borderId="14" xfId="13" applyNumberFormat="1" applyFont="1" applyBorder="1" applyAlignment="1">
      <alignment vertical="center"/>
    </xf>
    <xf numFmtId="49" fontId="31" fillId="0" borderId="0" xfId="13" quotePrefix="1" applyNumberFormat="1" applyFont="1" applyAlignment="1">
      <alignment horizontal="left" vertical="center"/>
    </xf>
    <xf numFmtId="49" fontId="31" fillId="0" borderId="2" xfId="13" applyNumberFormat="1" applyFont="1" applyBorder="1" applyAlignment="1">
      <alignment vertical="center"/>
    </xf>
    <xf numFmtId="49" fontId="31" fillId="0" borderId="4" xfId="13" applyNumberFormat="1" applyFont="1" applyBorder="1" applyAlignment="1">
      <alignment vertical="center"/>
    </xf>
    <xf numFmtId="49" fontId="31" fillId="0" borderId="94" xfId="13" applyNumberFormat="1" applyFont="1" applyBorder="1" applyAlignment="1">
      <alignment vertical="center"/>
    </xf>
    <xf numFmtId="49" fontId="31" fillId="0" borderId="95" xfId="13" applyNumberFormat="1" applyFont="1" applyBorder="1" applyAlignment="1">
      <alignment vertical="center"/>
    </xf>
    <xf numFmtId="49" fontId="31" fillId="0" borderId="5" xfId="13" applyNumberFormat="1" applyFont="1" applyBorder="1" applyAlignment="1">
      <alignment vertical="center"/>
    </xf>
    <xf numFmtId="49" fontId="31" fillId="0" borderId="6" xfId="13" applyNumberFormat="1" applyFont="1" applyBorder="1" applyAlignment="1">
      <alignment vertical="center"/>
    </xf>
    <xf numFmtId="49" fontId="31" fillId="0" borderId="7" xfId="13" applyNumberFormat="1" applyFont="1" applyBorder="1" applyAlignment="1">
      <alignment vertical="center"/>
    </xf>
    <xf numFmtId="49" fontId="31" fillId="0" borderId="96" xfId="13" applyNumberFormat="1" applyFont="1" applyBorder="1" applyAlignment="1">
      <alignment vertical="center"/>
    </xf>
    <xf numFmtId="49" fontId="31" fillId="0" borderId="38" xfId="13" applyNumberFormat="1" applyFont="1" applyBorder="1" applyAlignment="1">
      <alignment vertical="center"/>
    </xf>
    <xf numFmtId="49" fontId="31" fillId="0" borderId="8" xfId="13" applyNumberFormat="1" applyFont="1" applyBorder="1" applyAlignment="1">
      <alignment vertical="center"/>
    </xf>
    <xf numFmtId="49" fontId="31" fillId="0" borderId="79" xfId="13" applyNumberFormat="1" applyFont="1" applyBorder="1" applyAlignment="1">
      <alignment horizontal="centerContinuous" vertical="center"/>
    </xf>
    <xf numFmtId="49" fontId="31" fillId="0" borderId="3" xfId="13" applyNumberFormat="1" applyFont="1" applyBorder="1" applyAlignment="1">
      <alignment horizontal="centerContinuous" vertical="center"/>
    </xf>
    <xf numFmtId="49" fontId="31" fillId="0" borderId="78" xfId="13" applyNumberFormat="1" applyFont="1" applyBorder="1" applyAlignment="1">
      <alignment horizontal="centerContinuous" vertical="center"/>
    </xf>
    <xf numFmtId="49" fontId="31" fillId="0" borderId="80" xfId="13" applyNumberFormat="1" applyFont="1" applyBorder="1" applyAlignment="1">
      <alignment horizontal="centerContinuous" vertical="center"/>
    </xf>
    <xf numFmtId="49" fontId="31" fillId="0" borderId="69" xfId="13" applyNumberFormat="1" applyFont="1" applyBorder="1" applyAlignment="1">
      <alignment horizontal="centerContinuous" vertical="center"/>
    </xf>
    <xf numFmtId="49" fontId="31" fillId="0" borderId="77" xfId="13" applyNumberFormat="1" applyFont="1" applyBorder="1" applyAlignment="1">
      <alignment horizontal="centerContinuous" vertical="center"/>
    </xf>
    <xf numFmtId="49" fontId="31" fillId="0" borderId="2" xfId="13" applyNumberFormat="1" applyFont="1" applyBorder="1" applyAlignment="1">
      <alignment horizontal="centerContinuous" vertical="center"/>
    </xf>
    <xf numFmtId="49" fontId="36" fillId="0" borderId="70" xfId="13" applyNumberFormat="1" applyFont="1" applyBorder="1" applyAlignment="1">
      <alignment vertical="center"/>
    </xf>
    <xf numFmtId="0" fontId="1" fillId="0" borderId="0" xfId="13" applyFont="1"/>
    <xf numFmtId="49" fontId="31" fillId="0" borderId="97" xfId="13" applyNumberFormat="1" applyFont="1" applyBorder="1" applyAlignment="1">
      <alignment vertical="center"/>
    </xf>
    <xf numFmtId="49" fontId="31" fillId="0" borderId="98" xfId="13" applyNumberFormat="1" applyFont="1" applyBorder="1" applyAlignment="1">
      <alignment vertical="center"/>
    </xf>
    <xf numFmtId="49" fontId="31" fillId="0" borderId="54" xfId="13" applyNumberFormat="1" applyFont="1" applyBorder="1" applyAlignment="1">
      <alignment horizontal="centerContinuous" vertical="center"/>
    </xf>
    <xf numFmtId="0" fontId="31" fillId="0" borderId="0" xfId="13" applyFont="1"/>
    <xf numFmtId="0" fontId="31" fillId="0" borderId="12" xfId="13" applyFont="1" applyBorder="1"/>
    <xf numFmtId="0" fontId="31" fillId="0" borderId="3" xfId="13" applyFont="1" applyBorder="1"/>
    <xf numFmtId="0" fontId="31" fillId="0" borderId="78" xfId="13" applyFont="1" applyBorder="1"/>
    <xf numFmtId="0" fontId="31" fillId="0" borderId="79" xfId="13" applyFont="1" applyBorder="1"/>
    <xf numFmtId="0" fontId="31" fillId="0" borderId="2" xfId="13" applyFont="1" applyBorder="1"/>
    <xf numFmtId="0" fontId="31" fillId="0" borderId="85" xfId="13" applyFont="1" applyBorder="1"/>
    <xf numFmtId="0" fontId="31" fillId="0" borderId="70" xfId="13" applyFont="1" applyBorder="1"/>
    <xf numFmtId="0" fontId="31" fillId="0" borderId="86" xfId="13" applyFont="1" applyBorder="1"/>
    <xf numFmtId="0" fontId="31" fillId="0" borderId="87" xfId="13" applyFont="1" applyBorder="1"/>
    <xf numFmtId="0" fontId="31" fillId="0" borderId="71" xfId="13" applyFont="1" applyBorder="1"/>
    <xf numFmtId="0" fontId="31" fillId="0" borderId="88" xfId="13" applyFont="1" applyBorder="1"/>
    <xf numFmtId="0" fontId="31" fillId="0" borderId="89" xfId="13" applyFont="1" applyBorder="1"/>
    <xf numFmtId="0" fontId="31" fillId="0" borderId="90" xfId="13" applyFont="1" applyBorder="1"/>
    <xf numFmtId="0" fontId="31" fillId="0" borderId="91" xfId="13" applyFont="1" applyBorder="1"/>
    <xf numFmtId="0" fontId="31" fillId="0" borderId="92" xfId="13" applyFont="1" applyBorder="1"/>
    <xf numFmtId="0" fontId="31" fillId="0" borderId="4" xfId="13" applyFont="1" applyBorder="1"/>
    <xf numFmtId="0" fontId="31" fillId="0" borderId="0" xfId="13" applyFont="1" applyBorder="1"/>
    <xf numFmtId="0" fontId="31" fillId="0" borderId="94" xfId="13" applyFont="1" applyBorder="1"/>
    <xf numFmtId="0" fontId="31" fillId="0" borderId="95" xfId="13" applyFont="1" applyBorder="1"/>
    <xf numFmtId="0" fontId="31" fillId="0" borderId="5" xfId="13" applyFont="1" applyBorder="1"/>
    <xf numFmtId="0" fontId="31" fillId="0" borderId="6" xfId="13" applyFont="1" applyBorder="1"/>
    <xf numFmtId="0" fontId="31" fillId="0" borderId="7" xfId="13" applyFont="1" applyBorder="1"/>
    <xf numFmtId="0" fontId="31" fillId="0" borderId="96" xfId="13" applyFont="1" applyBorder="1"/>
    <xf numFmtId="0" fontId="31" fillId="0" borderId="38" xfId="13" applyFont="1" applyBorder="1"/>
    <xf numFmtId="0" fontId="31" fillId="0" borderId="8" xfId="13" applyFont="1" applyBorder="1"/>
    <xf numFmtId="49" fontId="28" fillId="0" borderId="0" xfId="16" applyNumberFormat="1" applyFont="1" applyBorder="1" applyAlignment="1">
      <alignment vertical="center"/>
    </xf>
    <xf numFmtId="49" fontId="37" fillId="0" borderId="0" xfId="16" applyNumberFormat="1" applyFont="1" applyBorder="1" applyAlignment="1">
      <alignment vertical="center"/>
    </xf>
    <xf numFmtId="49" fontId="37" fillId="0" borderId="0" xfId="16" applyNumberFormat="1" applyFont="1" applyBorder="1" applyAlignment="1">
      <alignment horizontal="right" vertical="center"/>
    </xf>
    <xf numFmtId="49" fontId="37" fillId="0" borderId="0" xfId="16" applyNumberFormat="1" applyFont="1" applyAlignment="1">
      <alignment vertical="center"/>
    </xf>
    <xf numFmtId="49" fontId="32" fillId="0" borderId="0" xfId="16" applyNumberFormat="1" applyFont="1" applyAlignment="1">
      <alignment vertical="center"/>
    </xf>
    <xf numFmtId="49" fontId="38" fillId="0" borderId="0" xfId="16" applyNumberFormat="1" applyFont="1" applyAlignment="1">
      <alignment horizontal="right" vertical="center"/>
    </xf>
    <xf numFmtId="0" fontId="3" fillId="0" borderId="0" xfId="16" applyFont="1"/>
    <xf numFmtId="0" fontId="1" fillId="0" borderId="55" xfId="16" applyBorder="1" applyAlignment="1">
      <alignment vertical="center"/>
    </xf>
    <xf numFmtId="49" fontId="37" fillId="0" borderId="80" xfId="16" applyNumberFormat="1" applyFont="1" applyBorder="1" applyAlignment="1">
      <alignment vertical="center"/>
    </xf>
    <xf numFmtId="49" fontId="37" fillId="0" borderId="69" xfId="16" applyNumberFormat="1" applyFont="1" applyBorder="1" applyAlignment="1">
      <alignment vertical="center"/>
    </xf>
    <xf numFmtId="49" fontId="37" fillId="0" borderId="77" xfId="16" applyNumberFormat="1" applyFont="1" applyBorder="1" applyAlignment="1">
      <alignment vertical="center"/>
    </xf>
    <xf numFmtId="49" fontId="37" fillId="0" borderId="54" xfId="16" applyNumberFormat="1" applyFont="1" applyBorder="1" applyAlignment="1">
      <alignment vertical="center"/>
    </xf>
    <xf numFmtId="49" fontId="37" fillId="0" borderId="97" xfId="16" applyNumberFormat="1" applyFont="1" applyBorder="1" applyAlignment="1">
      <alignment vertical="center"/>
    </xf>
    <xf numFmtId="49" fontId="37" fillId="0" borderId="93" xfId="16" applyNumberFormat="1" applyFont="1" applyBorder="1" applyAlignment="1">
      <alignment vertical="center"/>
    </xf>
    <xf numFmtId="49" fontId="37" fillId="0" borderId="98" xfId="16" applyNumberFormat="1" applyFont="1" applyBorder="1" applyAlignment="1">
      <alignment vertical="center"/>
    </xf>
    <xf numFmtId="49" fontId="37" fillId="0" borderId="14" xfId="16" applyNumberFormat="1" applyFont="1" applyBorder="1" applyAlignment="1">
      <alignment vertical="center"/>
    </xf>
    <xf numFmtId="49" fontId="37" fillId="0" borderId="79" xfId="16" applyNumberFormat="1" applyFont="1" applyBorder="1" applyAlignment="1">
      <alignment vertical="center"/>
    </xf>
    <xf numFmtId="49" fontId="37" fillId="0" borderId="3" xfId="16" applyNumberFormat="1" applyFont="1" applyBorder="1" applyAlignment="1">
      <alignment vertical="center"/>
    </xf>
    <xf numFmtId="49" fontId="37" fillId="0" borderId="78" xfId="16" applyNumberFormat="1" applyFont="1" applyBorder="1" applyAlignment="1">
      <alignment vertical="center"/>
    </xf>
    <xf numFmtId="49" fontId="37" fillId="0" borderId="2" xfId="16" applyNumberFormat="1" applyFont="1" applyBorder="1" applyAlignment="1">
      <alignment vertical="center"/>
    </xf>
    <xf numFmtId="49" fontId="37" fillId="0" borderId="91" xfId="16" applyNumberFormat="1" applyFont="1" applyBorder="1" applyAlignment="1">
      <alignment vertical="center"/>
    </xf>
    <xf numFmtId="49" fontId="37" fillId="0" borderId="89" xfId="16" applyNumberFormat="1" applyFont="1" applyBorder="1" applyAlignment="1">
      <alignment vertical="center"/>
    </xf>
    <xf numFmtId="49" fontId="37" fillId="0" borderId="90" xfId="16" applyNumberFormat="1" applyFont="1" applyBorder="1" applyAlignment="1">
      <alignment vertical="center"/>
    </xf>
    <xf numFmtId="49" fontId="37" fillId="0" borderId="92" xfId="16" applyNumberFormat="1" applyFont="1" applyBorder="1" applyAlignment="1">
      <alignment vertical="center"/>
    </xf>
    <xf numFmtId="0" fontId="7" fillId="0" borderId="0" xfId="16" applyFont="1" applyFill="1" applyAlignment="1">
      <alignment vertical="center"/>
    </xf>
    <xf numFmtId="0" fontId="3" fillId="0" borderId="0" xfId="16" applyFont="1" applyFill="1"/>
    <xf numFmtId="49" fontId="37" fillId="0" borderId="12" xfId="16" applyNumberFormat="1" applyFont="1" applyBorder="1" applyAlignment="1">
      <alignment vertical="center"/>
    </xf>
    <xf numFmtId="0" fontId="1" fillId="0" borderId="4" xfId="16" applyBorder="1" applyAlignment="1">
      <alignment vertical="center"/>
    </xf>
    <xf numFmtId="0" fontId="1" fillId="0" borderId="6" xfId="16" applyBorder="1" applyAlignment="1">
      <alignment vertical="center"/>
    </xf>
    <xf numFmtId="0" fontId="1" fillId="0" borderId="7" xfId="16" applyBorder="1" applyAlignment="1">
      <alignment vertical="center"/>
    </xf>
    <xf numFmtId="0" fontId="31" fillId="0" borderId="0" xfId="16" applyFont="1"/>
    <xf numFmtId="0" fontId="37" fillId="0" borderId="0" xfId="16" applyFont="1"/>
    <xf numFmtId="0" fontId="37" fillId="0" borderId="0" xfId="16" applyFont="1" applyBorder="1"/>
    <xf numFmtId="0" fontId="4" fillId="0" borderId="0" xfId="16" applyFont="1"/>
    <xf numFmtId="0" fontId="1" fillId="0" borderId="0" xfId="16" applyAlignment="1">
      <alignment horizontal="right"/>
    </xf>
    <xf numFmtId="0" fontId="4" fillId="0" borderId="99" xfId="16" applyFont="1" applyBorder="1"/>
    <xf numFmtId="0" fontId="1" fillId="0" borderId="99" xfId="16" applyBorder="1"/>
    <xf numFmtId="0" fontId="1" fillId="0" borderId="100" xfId="16" applyBorder="1"/>
    <xf numFmtId="0" fontId="1" fillId="0" borderId="101" xfId="16" applyBorder="1"/>
    <xf numFmtId="0" fontId="1" fillId="0" borderId="102" xfId="16" applyBorder="1"/>
    <xf numFmtId="0" fontId="1" fillId="0" borderId="103" xfId="16" applyBorder="1"/>
    <xf numFmtId="0" fontId="1" fillId="0" borderId="104" xfId="16" applyBorder="1"/>
    <xf numFmtId="0" fontId="1" fillId="0" borderId="105" xfId="16" applyBorder="1"/>
    <xf numFmtId="0" fontId="1" fillId="0" borderId="19" xfId="16" applyBorder="1"/>
    <xf numFmtId="0" fontId="1" fillId="0" borderId="106" xfId="16" applyBorder="1"/>
    <xf numFmtId="0" fontId="1" fillId="0" borderId="107" xfId="16" applyBorder="1"/>
    <xf numFmtId="0" fontId="1" fillId="0" borderId="55" xfId="16" applyBorder="1"/>
    <xf numFmtId="0" fontId="1" fillId="0" borderId="1" xfId="16" applyBorder="1"/>
    <xf numFmtId="0" fontId="1" fillId="0" borderId="76" xfId="16" applyBorder="1"/>
    <xf numFmtId="0" fontId="1" fillId="0" borderId="108" xfId="16" applyBorder="1"/>
    <xf numFmtId="0" fontId="1" fillId="0" borderId="0" xfId="16" applyBorder="1"/>
    <xf numFmtId="0" fontId="1" fillId="0" borderId="109" xfId="16" applyBorder="1"/>
    <xf numFmtId="0" fontId="1" fillId="0" borderId="110" xfId="16" applyBorder="1"/>
    <xf numFmtId="0" fontId="1" fillId="0" borderId="3" xfId="16" applyBorder="1"/>
    <xf numFmtId="0" fontId="1" fillId="0" borderId="2" xfId="16" applyBorder="1"/>
    <xf numFmtId="0" fontId="1" fillId="0" borderId="11" xfId="16" applyBorder="1"/>
    <xf numFmtId="0" fontId="1" fillId="0" borderId="7" xfId="16" applyBorder="1"/>
    <xf numFmtId="0" fontId="1" fillId="0" borderId="8" xfId="16" applyBorder="1"/>
    <xf numFmtId="0" fontId="1" fillId="0" borderId="3" xfId="16" applyFont="1" applyBorder="1" applyAlignment="1"/>
    <xf numFmtId="0" fontId="1" fillId="0" borderId="0" xfId="16" applyFont="1" applyAlignment="1"/>
    <xf numFmtId="0" fontId="1" fillId="0" borderId="55" xfId="16" applyFont="1" applyBorder="1" applyAlignment="1"/>
    <xf numFmtId="0" fontId="1" fillId="0" borderId="111" xfId="16" applyBorder="1"/>
    <xf numFmtId="0" fontId="1" fillId="0" borderId="112" xfId="16" applyBorder="1"/>
    <xf numFmtId="0" fontId="1" fillId="0" borderId="113" xfId="16" applyBorder="1"/>
    <xf numFmtId="0" fontId="1" fillId="0" borderId="114" xfId="16" applyBorder="1"/>
    <xf numFmtId="0" fontId="1" fillId="0" borderId="73" xfId="16" applyBorder="1" applyAlignment="1">
      <alignment horizontal="center"/>
    </xf>
    <xf numFmtId="0" fontId="1" fillId="0" borderId="115" xfId="16" applyBorder="1"/>
    <xf numFmtId="0" fontId="1" fillId="0" borderId="4" xfId="16" applyBorder="1"/>
    <xf numFmtId="0" fontId="1" fillId="0" borderId="116" xfId="16" applyBorder="1"/>
    <xf numFmtId="0" fontId="1" fillId="0" borderId="4" xfId="16" applyBorder="1" applyAlignment="1">
      <alignment horizontal="center"/>
    </xf>
    <xf numFmtId="0" fontId="1" fillId="0" borderId="116" xfId="16" applyFill="1" applyBorder="1"/>
    <xf numFmtId="0" fontId="1" fillId="0" borderId="12" xfId="16" applyBorder="1" applyAlignment="1">
      <alignment horizontal="center"/>
    </xf>
    <xf numFmtId="0" fontId="1" fillId="0" borderId="117" xfId="16" applyFill="1" applyBorder="1"/>
    <xf numFmtId="0" fontId="1" fillId="0" borderId="118" xfId="16" applyBorder="1"/>
    <xf numFmtId="0" fontId="4" fillId="0" borderId="0" xfId="16" applyFont="1" applyBorder="1"/>
    <xf numFmtId="0" fontId="1" fillId="0" borderId="119" xfId="16" applyBorder="1"/>
    <xf numFmtId="0" fontId="1" fillId="0" borderId="120" xfId="16" applyBorder="1"/>
    <xf numFmtId="0" fontId="1" fillId="0" borderId="121" xfId="16" applyBorder="1"/>
    <xf numFmtId="0" fontId="1" fillId="0" borderId="122" xfId="16" applyBorder="1"/>
    <xf numFmtId="0" fontId="1" fillId="0" borderId="123" xfId="16" applyBorder="1"/>
    <xf numFmtId="0" fontId="1" fillId="0" borderId="5" xfId="16" applyBorder="1"/>
    <xf numFmtId="0" fontId="1" fillId="0" borderId="124" xfId="16" applyBorder="1"/>
    <xf numFmtId="0" fontId="1" fillId="0" borderId="125" xfId="16" applyBorder="1"/>
    <xf numFmtId="0" fontId="1" fillId="0" borderId="126" xfId="16" applyBorder="1"/>
    <xf numFmtId="0" fontId="1" fillId="0" borderId="127" xfId="16" applyBorder="1"/>
    <xf numFmtId="0" fontId="1" fillId="0" borderId="128" xfId="16" applyBorder="1"/>
    <xf numFmtId="0" fontId="1" fillId="0" borderId="129" xfId="16" applyBorder="1"/>
    <xf numFmtId="0" fontId="1" fillId="0" borderId="0" xfId="16" applyBorder="1" applyAlignment="1"/>
    <xf numFmtId="0" fontId="1" fillId="0" borderId="0" xfId="16" applyBorder="1" applyAlignment="1">
      <alignment horizontal="right"/>
    </xf>
    <xf numFmtId="0" fontId="1" fillId="0" borderId="0" xfId="16" applyBorder="1" applyAlignment="1">
      <alignment vertical="center"/>
    </xf>
    <xf numFmtId="0" fontId="1" fillId="0" borderId="109" xfId="16" applyBorder="1" applyAlignment="1">
      <alignment vertical="center"/>
    </xf>
    <xf numFmtId="0" fontId="1" fillId="0" borderId="107" xfId="16" applyBorder="1" applyAlignment="1">
      <alignment vertical="center"/>
    </xf>
    <xf numFmtId="0" fontId="1" fillId="0" borderId="132" xfId="16" applyBorder="1" applyAlignment="1">
      <alignment vertical="center"/>
    </xf>
    <xf numFmtId="0" fontId="1" fillId="0" borderId="133" xfId="16" applyBorder="1" applyAlignment="1">
      <alignment vertical="center"/>
    </xf>
    <xf numFmtId="0" fontId="1" fillId="0" borderId="108" xfId="16" applyBorder="1" applyAlignment="1">
      <alignment vertical="center"/>
    </xf>
    <xf numFmtId="0" fontId="1" fillId="0" borderId="105" xfId="16" applyBorder="1" applyAlignment="1">
      <alignment vertical="center"/>
    </xf>
    <xf numFmtId="0" fontId="1" fillId="0" borderId="106" xfId="16" applyBorder="1" applyAlignment="1">
      <alignment horizontal="center" vertical="center"/>
    </xf>
    <xf numFmtId="0" fontId="1" fillId="0" borderId="10" xfId="16" applyBorder="1" applyAlignment="1">
      <alignment horizontal="center" vertical="center"/>
    </xf>
    <xf numFmtId="0" fontId="1" fillId="0" borderId="8" xfId="16" applyBorder="1" applyAlignment="1">
      <alignment horizontal="center" vertical="center"/>
    </xf>
    <xf numFmtId="0" fontId="1" fillId="0" borderId="6" xfId="16" applyBorder="1" applyAlignment="1">
      <alignment horizontal="center" vertical="center"/>
    </xf>
    <xf numFmtId="0" fontId="1" fillId="0" borderId="7" xfId="16" applyBorder="1" applyAlignment="1">
      <alignment vertical="center" shrinkToFit="1"/>
    </xf>
    <xf numFmtId="0" fontId="1" fillId="0" borderId="7" xfId="16" applyBorder="1" applyAlignment="1">
      <alignment horizontal="center" vertical="center"/>
    </xf>
    <xf numFmtId="0" fontId="1" fillId="0" borderId="131" xfId="16" applyBorder="1" applyAlignment="1">
      <alignment horizontal="center" vertical="center"/>
    </xf>
    <xf numFmtId="0" fontId="1" fillId="0" borderId="16" xfId="16" applyBorder="1" applyAlignment="1">
      <alignment vertical="center"/>
    </xf>
    <xf numFmtId="0" fontId="1" fillId="0" borderId="10" xfId="16" applyBorder="1" applyAlignment="1">
      <alignment vertical="center"/>
    </xf>
    <xf numFmtId="0" fontId="1" fillId="0" borderId="15" xfId="16" applyBorder="1" applyAlignment="1">
      <alignment vertical="center"/>
    </xf>
    <xf numFmtId="0" fontId="1" fillId="0" borderId="12" xfId="16" applyBorder="1" applyAlignment="1">
      <alignment vertical="center"/>
    </xf>
    <xf numFmtId="0" fontId="1" fillId="0" borderId="3" xfId="16" applyBorder="1" applyAlignment="1">
      <alignment vertical="center"/>
    </xf>
    <xf numFmtId="0" fontId="1" fillId="0" borderId="0" xfId="16" applyBorder="1" applyAlignment="1">
      <alignment horizontal="centerContinuous" vertical="center"/>
    </xf>
    <xf numFmtId="0" fontId="1" fillId="0" borderId="8" xfId="16" applyBorder="1" applyAlignment="1">
      <alignment horizontal="centerContinuous" vertical="center"/>
    </xf>
    <xf numFmtId="0" fontId="1" fillId="0" borderId="9" xfId="16" applyBorder="1" applyAlignment="1">
      <alignment horizontal="center" vertical="center"/>
    </xf>
    <xf numFmtId="0" fontId="1" fillId="0" borderId="103" xfId="16" applyBorder="1" applyAlignment="1">
      <alignment vertical="center" shrinkToFit="1"/>
    </xf>
    <xf numFmtId="0" fontId="1" fillId="0" borderId="101" xfId="16" applyBorder="1" applyAlignment="1">
      <alignment vertical="center" shrinkToFit="1"/>
    </xf>
    <xf numFmtId="0" fontId="1" fillId="0" borderId="11" xfId="16" applyBorder="1" applyAlignment="1">
      <alignment vertical="center"/>
    </xf>
    <xf numFmtId="0" fontId="1" fillId="0" borderId="11" xfId="16" applyBorder="1" applyAlignment="1">
      <alignment vertical="center" shrinkToFit="1"/>
    </xf>
    <xf numFmtId="0" fontId="1" fillId="0" borderId="55" xfId="16" applyBorder="1" applyAlignment="1">
      <alignment vertical="center" shrinkToFit="1"/>
    </xf>
    <xf numFmtId="0" fontId="1" fillId="0" borderId="76" xfId="16" applyBorder="1" applyAlignment="1">
      <alignment vertical="center" shrinkToFit="1"/>
    </xf>
    <xf numFmtId="0" fontId="4" fillId="0" borderId="110" xfId="16" applyFont="1" applyBorder="1" applyAlignment="1">
      <alignment horizontal="center" vertical="center"/>
    </xf>
    <xf numFmtId="0" fontId="1" fillId="0" borderId="111" xfId="16" applyBorder="1" applyAlignment="1">
      <alignment vertical="center"/>
    </xf>
    <xf numFmtId="0" fontId="4" fillId="0" borderId="130" xfId="16" applyFont="1" applyBorder="1" applyAlignment="1">
      <alignment vertical="center"/>
    </xf>
    <xf numFmtId="0" fontId="1" fillId="0" borderId="6" xfId="16" applyBorder="1" applyAlignment="1">
      <alignment vertical="center" shrinkToFit="1"/>
    </xf>
    <xf numFmtId="0" fontId="1" fillId="0" borderId="131" xfId="16" applyBorder="1" applyAlignment="1">
      <alignment vertical="center" shrinkToFit="1"/>
    </xf>
    <xf numFmtId="0" fontId="1" fillId="0" borderId="105" xfId="16" applyBorder="1" applyAlignment="1">
      <alignment horizontal="centerContinuous" vertical="center"/>
    </xf>
    <xf numFmtId="0" fontId="1" fillId="0" borderId="19" xfId="16" applyBorder="1" applyAlignment="1">
      <alignment horizontal="centerContinuous" vertical="center"/>
    </xf>
    <xf numFmtId="0" fontId="1" fillId="0" borderId="72" xfId="16" applyBorder="1" applyAlignment="1">
      <alignment horizontal="centerContinuous" vertical="center"/>
    </xf>
    <xf numFmtId="0" fontId="1" fillId="0" borderId="72" xfId="16" applyBorder="1" applyAlignment="1">
      <alignment vertical="center"/>
    </xf>
    <xf numFmtId="0" fontId="1" fillId="0" borderId="102" xfId="16" applyBorder="1" applyAlignment="1">
      <alignment horizontal="center" vertical="center"/>
    </xf>
    <xf numFmtId="0" fontId="1" fillId="0" borderId="108" xfId="16" applyBorder="1" applyAlignment="1">
      <alignment horizontal="centerContinuous" vertical="center"/>
    </xf>
    <xf numFmtId="0" fontId="1" fillId="0" borderId="145" xfId="16" applyBorder="1" applyAlignment="1">
      <alignment vertical="center"/>
    </xf>
    <xf numFmtId="0" fontId="1" fillId="0" borderId="146" xfId="16" applyBorder="1" applyAlignment="1">
      <alignment vertical="center"/>
    </xf>
    <xf numFmtId="0" fontId="1" fillId="0" borderId="148" xfId="16" applyBorder="1" applyAlignment="1">
      <alignment vertical="center"/>
    </xf>
    <xf numFmtId="0" fontId="1" fillId="0" borderId="153" xfId="16" applyBorder="1" applyAlignment="1">
      <alignment vertical="center"/>
    </xf>
    <xf numFmtId="0" fontId="1" fillId="0" borderId="154" xfId="16" applyBorder="1" applyAlignment="1">
      <alignment vertical="center"/>
    </xf>
    <xf numFmtId="0" fontId="1" fillId="0" borderId="9" xfId="16" applyBorder="1" applyAlignment="1">
      <alignment vertical="center"/>
    </xf>
    <xf numFmtId="0" fontId="1" fillId="0" borderId="151" xfId="16" applyBorder="1" applyAlignment="1">
      <alignment vertical="center"/>
    </xf>
    <xf numFmtId="0" fontId="1" fillId="0" borderId="149" xfId="16" applyBorder="1" applyAlignment="1">
      <alignment vertical="center"/>
    </xf>
    <xf numFmtId="0" fontId="1" fillId="0" borderId="150" xfId="16" applyBorder="1" applyAlignment="1">
      <alignment vertical="center"/>
    </xf>
    <xf numFmtId="0" fontId="1" fillId="0" borderId="119" xfId="16" applyBorder="1" applyAlignment="1">
      <alignment horizontal="centerContinuous"/>
    </xf>
    <xf numFmtId="0" fontId="1" fillId="0" borderId="120" xfId="16" applyBorder="1" applyAlignment="1">
      <alignment horizontal="centerContinuous"/>
    </xf>
    <xf numFmtId="0" fontId="1" fillId="0" borderId="155" xfId="16" applyBorder="1" applyAlignment="1">
      <alignment horizontal="centerContinuous"/>
    </xf>
    <xf numFmtId="0" fontId="1" fillId="0" borderId="155" xfId="16" applyBorder="1" applyAlignment="1">
      <alignment horizontal="center"/>
    </xf>
    <xf numFmtId="0" fontId="1" fillId="0" borderId="155" xfId="16" applyBorder="1"/>
    <xf numFmtId="0" fontId="1" fillId="0" borderId="139" xfId="16" applyBorder="1" applyAlignment="1">
      <alignment vertical="center"/>
    </xf>
    <xf numFmtId="0" fontId="8" fillId="0" borderId="12" xfId="14" applyFont="1" applyBorder="1" applyAlignment="1">
      <alignment horizontal="centerContinuous" vertical="center"/>
    </xf>
    <xf numFmtId="38" fontId="6" fillId="6" borderId="164" xfId="2" applyFont="1" applyFill="1" applyBorder="1" applyAlignment="1">
      <alignment vertical="center"/>
    </xf>
    <xf numFmtId="38" fontId="6" fillId="6" borderId="165" xfId="2" applyFont="1" applyFill="1" applyBorder="1" applyAlignment="1">
      <alignment vertical="center"/>
    </xf>
    <xf numFmtId="38" fontId="6" fillId="6" borderId="166" xfId="14" applyNumberFormat="1" applyFont="1" applyFill="1" applyBorder="1" applyAlignment="1">
      <alignment vertical="center"/>
    </xf>
    <xf numFmtId="38" fontId="6" fillId="6" borderId="27" xfId="14" applyNumberFormat="1" applyFont="1" applyFill="1" applyBorder="1" applyAlignment="1">
      <alignment vertical="center"/>
    </xf>
    <xf numFmtId="38" fontId="6" fillId="6" borderId="0" xfId="14" applyNumberFormat="1" applyFont="1" applyFill="1" applyBorder="1" applyAlignment="1">
      <alignment vertical="center"/>
    </xf>
    <xf numFmtId="0" fontId="6" fillId="0" borderId="167" xfId="14" applyFont="1" applyBorder="1" applyAlignment="1">
      <alignment vertical="center"/>
    </xf>
    <xf numFmtId="38" fontId="6" fillId="6" borderId="59" xfId="2" applyFont="1" applyFill="1" applyBorder="1" applyAlignment="1">
      <alignment vertical="center"/>
    </xf>
    <xf numFmtId="38" fontId="6" fillId="6" borderId="9" xfId="2" applyFont="1" applyFill="1" applyBorder="1" applyAlignment="1">
      <alignment vertical="center"/>
    </xf>
    <xf numFmtId="38" fontId="6" fillId="6" borderId="62" xfId="2" applyFont="1" applyFill="1" applyBorder="1" applyAlignment="1">
      <alignment vertical="center"/>
    </xf>
    <xf numFmtId="38" fontId="6" fillId="6" borderId="18" xfId="2" applyFont="1" applyFill="1" applyBorder="1" applyAlignment="1">
      <alignment vertical="center"/>
    </xf>
    <xf numFmtId="38" fontId="6" fillId="6" borderId="60" xfId="2" applyFont="1" applyFill="1" applyBorder="1" applyAlignment="1">
      <alignment vertical="center"/>
    </xf>
    <xf numFmtId="38" fontId="6" fillId="6" borderId="10" xfId="2" applyFont="1" applyFill="1" applyBorder="1" applyAlignment="1">
      <alignment vertical="center"/>
    </xf>
    <xf numFmtId="38" fontId="6" fillId="6" borderId="61" xfId="2" applyFont="1" applyFill="1" applyBorder="1" applyAlignment="1">
      <alignment vertical="center"/>
    </xf>
    <xf numFmtId="0" fontId="10" fillId="6" borderId="9" xfId="16" applyFont="1" applyFill="1" applyBorder="1" applyAlignment="1">
      <alignment vertical="center"/>
    </xf>
    <xf numFmtId="0" fontId="6" fillId="0" borderId="0" xfId="16" quotePrefix="1" applyFont="1" applyAlignment="1">
      <alignment horizontal="left" vertical="center"/>
    </xf>
    <xf numFmtId="0" fontId="17" fillId="0" borderId="0" xfId="16" applyFont="1" applyAlignment="1">
      <alignment horizontal="left" vertical="center"/>
    </xf>
    <xf numFmtId="0" fontId="6" fillId="0" borderId="0" xfId="16" applyFont="1" applyAlignment="1">
      <alignment horizontal="left" vertical="center"/>
    </xf>
    <xf numFmtId="0" fontId="6" fillId="0" borderId="0" xfId="16" applyFont="1" applyFill="1" applyAlignment="1">
      <alignment horizontal="left" vertical="center"/>
    </xf>
    <xf numFmtId="0" fontId="6" fillId="0" borderId="0" xfId="14" quotePrefix="1" applyFont="1" applyAlignment="1">
      <alignment horizontal="left" vertical="center"/>
    </xf>
    <xf numFmtId="0" fontId="0" fillId="0" borderId="0" xfId="7" applyFont="1" applyBorder="1" applyAlignment="1">
      <alignment horizontal="center" vertical="center"/>
    </xf>
    <xf numFmtId="0" fontId="0" fillId="0" borderId="9" xfId="7" applyFont="1" applyBorder="1" applyAlignment="1">
      <alignment horizontal="left" vertical="center" wrapText="1"/>
    </xf>
    <xf numFmtId="0" fontId="0" fillId="0" borderId="0" xfId="7" applyFont="1" applyAlignment="1">
      <alignment horizontal="center" vertical="center"/>
    </xf>
    <xf numFmtId="0" fontId="0" fillId="0" borderId="0" xfId="7" applyFont="1" applyBorder="1" applyAlignment="1">
      <alignment horizontal="center" vertical="center" wrapText="1"/>
    </xf>
    <xf numFmtId="0" fontId="10" fillId="0" borderId="66" xfId="16" applyFont="1" applyBorder="1" applyAlignment="1">
      <alignment vertical="center"/>
    </xf>
    <xf numFmtId="0" fontId="29" fillId="0" borderId="0" xfId="9" applyFont="1" applyAlignment="1">
      <alignment vertical="center"/>
    </xf>
    <xf numFmtId="0" fontId="29" fillId="0" borderId="9" xfId="9" applyFont="1" applyBorder="1" applyAlignment="1">
      <alignment vertical="center"/>
    </xf>
    <xf numFmtId="0" fontId="29" fillId="0" borderId="9" xfId="9" applyFont="1" applyBorder="1" applyAlignment="1">
      <alignment horizontal="center" vertical="center"/>
    </xf>
    <xf numFmtId="0" fontId="33" fillId="0" borderId="0" xfId="9" applyFont="1" applyBorder="1" applyAlignment="1">
      <alignment vertical="center"/>
    </xf>
    <xf numFmtId="0" fontId="29" fillId="0" borderId="9" xfId="9" applyFont="1" applyBorder="1" applyAlignment="1">
      <alignment horizontal="distributed" vertical="center" justifyLastLine="1"/>
    </xf>
    <xf numFmtId="0" fontId="29" fillId="0" borderId="9" xfId="9" applyFont="1" applyBorder="1" applyAlignment="1">
      <alignment horizontal="right" vertical="center"/>
    </xf>
    <xf numFmtId="0" fontId="29" fillId="0" borderId="1" xfId="9" applyFont="1" applyBorder="1" applyAlignment="1">
      <alignment horizontal="center" vertical="center"/>
    </xf>
    <xf numFmtId="0" fontId="29" fillId="0" borderId="1" xfId="9" applyFont="1" applyBorder="1" applyAlignment="1">
      <alignment vertical="center"/>
    </xf>
    <xf numFmtId="0" fontId="29" fillId="0" borderId="9" xfId="9" applyFont="1" applyBorder="1" applyAlignment="1">
      <alignment horizontal="distributed" vertical="center"/>
    </xf>
    <xf numFmtId="0" fontId="29" fillId="0" borderId="8" xfId="9" applyFont="1" applyBorder="1" applyAlignment="1">
      <alignment horizontal="center" vertical="center"/>
    </xf>
    <xf numFmtId="0" fontId="29" fillId="0" borderId="0" xfId="9" applyFont="1" applyBorder="1" applyAlignment="1">
      <alignment vertical="center"/>
    </xf>
    <xf numFmtId="0" fontId="29" fillId="0" borderId="0" xfId="9" applyFont="1" applyBorder="1" applyAlignment="1">
      <alignment horizontal="right" vertical="center"/>
    </xf>
    <xf numFmtId="0" fontId="29" fillId="0" borderId="10" xfId="9" applyFont="1" applyBorder="1" applyAlignment="1">
      <alignment horizontal="distributed" vertical="center"/>
    </xf>
    <xf numFmtId="0" fontId="29" fillId="0" borderId="1" xfId="9" applyFont="1" applyBorder="1" applyAlignment="1">
      <alignment horizontal="right" vertical="center"/>
    </xf>
    <xf numFmtId="0" fontId="29" fillId="0" borderId="1" xfId="9" applyFont="1" applyBorder="1" applyAlignment="1">
      <alignment horizontal="distributed" vertical="center" justifyLastLine="1"/>
    </xf>
    <xf numFmtId="0" fontId="29" fillId="0" borderId="0" xfId="9" applyFont="1" applyAlignment="1">
      <alignment horizontal="center" vertical="center"/>
    </xf>
    <xf numFmtId="0" fontId="32" fillId="0" borderId="9" xfId="9" applyFont="1" applyBorder="1" applyAlignment="1">
      <alignment horizontal="distributed" vertical="center"/>
    </xf>
    <xf numFmtId="0" fontId="29" fillId="0" borderId="10" xfId="9" applyFont="1" applyBorder="1" applyAlignment="1">
      <alignment vertical="center"/>
    </xf>
    <xf numFmtId="0" fontId="29" fillId="0" borderId="8" xfId="9" applyFont="1" applyBorder="1" applyAlignment="1">
      <alignment vertical="center"/>
    </xf>
    <xf numFmtId="0" fontId="29" fillId="0" borderId="0" xfId="9" applyFont="1" applyFill="1" applyAlignment="1">
      <alignment horizontal="center" vertical="center"/>
    </xf>
    <xf numFmtId="0" fontId="29" fillId="0" borderId="0" xfId="9" applyFont="1" applyFill="1" applyAlignment="1">
      <alignment vertical="center"/>
    </xf>
    <xf numFmtId="0" fontId="33" fillId="0" borderId="0" xfId="9" applyFont="1" applyFill="1" applyAlignment="1">
      <alignment vertical="center"/>
    </xf>
    <xf numFmtId="0" fontId="29" fillId="0" borderId="8" xfId="9" applyFont="1" applyFill="1" applyBorder="1" applyAlignment="1">
      <alignment vertical="center"/>
    </xf>
    <xf numFmtId="0" fontId="29" fillId="0" borderId="7" xfId="9" applyFont="1" applyFill="1" applyBorder="1" applyAlignment="1">
      <alignment vertical="center"/>
    </xf>
    <xf numFmtId="0" fontId="29" fillId="0" borderId="7" xfId="9" applyFont="1" applyFill="1" applyBorder="1" applyAlignment="1">
      <alignment horizontal="right" vertical="center"/>
    </xf>
    <xf numFmtId="0" fontId="29" fillId="0" borderId="6" xfId="9" applyFont="1" applyFill="1" applyBorder="1" applyAlignment="1">
      <alignment vertical="center"/>
    </xf>
    <xf numFmtId="0" fontId="29" fillId="0" borderId="0" xfId="9" applyFont="1" applyFill="1" applyBorder="1" applyAlignment="1">
      <alignment vertical="center"/>
    </xf>
    <xf numFmtId="0" fontId="29" fillId="0" borderId="5" xfId="9" applyFont="1" applyFill="1" applyBorder="1" applyAlignment="1">
      <alignment vertical="center"/>
    </xf>
    <xf numFmtId="0" fontId="29" fillId="0" borderId="4" xfId="9" applyFont="1" applyFill="1" applyBorder="1" applyAlignment="1">
      <alignment vertical="center"/>
    </xf>
    <xf numFmtId="0" fontId="29" fillId="0" borderId="0" xfId="9" applyFont="1" applyFill="1" applyBorder="1" applyAlignment="1">
      <alignment horizontal="right" vertical="center"/>
    </xf>
    <xf numFmtId="0" fontId="32" fillId="0" borderId="5" xfId="9" applyFont="1" applyFill="1" applyBorder="1" applyAlignment="1">
      <alignment vertical="center"/>
    </xf>
    <xf numFmtId="0" fontId="32" fillId="0" borderId="0" xfId="9" applyFont="1" applyFill="1" applyBorder="1" applyAlignment="1">
      <alignment vertical="center"/>
    </xf>
    <xf numFmtId="0" fontId="29" fillId="0" borderId="2" xfId="9" applyFont="1" applyFill="1" applyBorder="1" applyAlignment="1">
      <alignment vertical="center"/>
    </xf>
    <xf numFmtId="0" fontId="29" fillId="0" borderId="3" xfId="9" applyFont="1" applyFill="1" applyBorder="1" applyAlignment="1">
      <alignment vertical="center"/>
    </xf>
    <xf numFmtId="0" fontId="29" fillId="0" borderId="3" xfId="9" applyFont="1" applyFill="1" applyBorder="1" applyAlignment="1">
      <alignment horizontal="right" vertical="center"/>
    </xf>
    <xf numFmtId="0" fontId="29" fillId="0" borderId="12" xfId="9" applyFont="1" applyFill="1" applyBorder="1" applyAlignment="1">
      <alignment vertical="center"/>
    </xf>
    <xf numFmtId="0" fontId="29" fillId="0" borderId="5" xfId="9" applyFont="1" applyFill="1" applyBorder="1" applyAlignment="1">
      <alignment horizontal="right" vertical="center"/>
    </xf>
    <xf numFmtId="0" fontId="29" fillId="0" borderId="2" xfId="9" applyFont="1" applyFill="1" applyBorder="1" applyAlignment="1">
      <alignment horizontal="right" vertical="center"/>
    </xf>
    <xf numFmtId="0" fontId="29" fillId="0" borderId="55" xfId="9" applyFont="1" applyFill="1" applyBorder="1" applyAlignment="1">
      <alignment vertical="center"/>
    </xf>
    <xf numFmtId="0" fontId="29" fillId="0" borderId="0" xfId="9" applyFont="1" applyFill="1" applyBorder="1" applyAlignment="1">
      <alignment horizontal="left" vertical="center"/>
    </xf>
    <xf numFmtId="0" fontId="29" fillId="0" borderId="0" xfId="9" applyFont="1" applyFill="1" applyBorder="1" applyAlignment="1">
      <alignment horizontal="center" vertical="center"/>
    </xf>
    <xf numFmtId="0" fontId="29" fillId="0" borderId="3" xfId="9" applyFont="1" applyFill="1" applyBorder="1" applyAlignment="1">
      <alignment horizontal="center" vertical="center"/>
    </xf>
    <xf numFmtId="0" fontId="29" fillId="0" borderId="8" xfId="9" applyFont="1" applyFill="1" applyBorder="1" applyAlignment="1">
      <alignment horizontal="right" vertical="center"/>
    </xf>
    <xf numFmtId="0" fontId="29" fillId="0" borderId="1" xfId="9" applyFont="1" applyFill="1" applyBorder="1" applyAlignment="1">
      <alignment vertical="center"/>
    </xf>
    <xf numFmtId="0" fontId="32" fillId="0" borderId="8" xfId="9" applyFont="1" applyFill="1" applyBorder="1" applyAlignment="1">
      <alignment vertical="center"/>
    </xf>
    <xf numFmtId="0" fontId="32" fillId="0" borderId="7" xfId="9" applyFont="1" applyFill="1" applyBorder="1" applyAlignment="1">
      <alignment vertical="center"/>
    </xf>
    <xf numFmtId="0" fontId="10" fillId="0" borderId="0" xfId="9" applyFont="1" applyAlignment="1">
      <alignment vertical="center"/>
    </xf>
    <xf numFmtId="0" fontId="10" fillId="0" borderId="0" xfId="9" applyFont="1" applyBorder="1" applyAlignment="1">
      <alignment vertical="center"/>
    </xf>
    <xf numFmtId="0" fontId="10" fillId="0" borderId="114" xfId="9" applyFont="1" applyBorder="1" applyAlignment="1">
      <alignment horizontal="left" vertical="center"/>
    </xf>
    <xf numFmtId="0" fontId="10" fillId="0" borderId="99" xfId="9" applyFont="1" applyBorder="1" applyAlignment="1">
      <alignment horizontal="left" vertical="center"/>
    </xf>
    <xf numFmtId="0" fontId="10" fillId="0" borderId="112" xfId="9" quotePrefix="1" applyFont="1" applyBorder="1" applyAlignment="1">
      <alignment vertical="center"/>
    </xf>
    <xf numFmtId="0" fontId="34" fillId="0" borderId="114" xfId="9" applyFont="1" applyBorder="1" applyAlignment="1">
      <alignment horizontal="left" vertical="center"/>
    </xf>
    <xf numFmtId="0" fontId="7" fillId="0" borderId="99" xfId="9" applyFont="1" applyBorder="1" applyAlignment="1">
      <alignment horizontal="left" vertical="center"/>
    </xf>
    <xf numFmtId="0" fontId="10" fillId="0" borderId="113" xfId="9" applyFont="1" applyBorder="1" applyAlignment="1">
      <alignment vertical="center"/>
    </xf>
    <xf numFmtId="0" fontId="10" fillId="0" borderId="99" xfId="9" applyFont="1" applyBorder="1" applyAlignment="1">
      <alignment vertical="center"/>
    </xf>
    <xf numFmtId="0" fontId="10" fillId="0" borderId="112" xfId="9" applyFont="1" applyBorder="1" applyAlignment="1">
      <alignment vertical="center"/>
    </xf>
    <xf numFmtId="0" fontId="10" fillId="0" borderId="109" xfId="9" applyFont="1" applyBorder="1" applyAlignment="1">
      <alignment horizontal="left" vertical="center"/>
    </xf>
    <xf numFmtId="0" fontId="10" fillId="0" borderId="0" xfId="9" applyFont="1" applyBorder="1" applyAlignment="1">
      <alignment horizontal="left" vertical="center"/>
    </xf>
    <xf numFmtId="0" fontId="10" fillId="0" borderId="108" xfId="9" quotePrefix="1" applyFont="1" applyBorder="1" applyAlignment="1">
      <alignment vertical="center"/>
    </xf>
    <xf numFmtId="0" fontId="10" fillId="0" borderId="5" xfId="9" applyFont="1" applyBorder="1" applyAlignment="1">
      <alignment vertical="center"/>
    </xf>
    <xf numFmtId="0" fontId="10" fillId="0" borderId="108" xfId="9" applyFont="1" applyBorder="1" applyAlignment="1">
      <alignment vertical="center"/>
    </xf>
    <xf numFmtId="0" fontId="10" fillId="0" borderId="106" xfId="9" applyFont="1" applyBorder="1" applyAlignment="1">
      <alignment horizontal="left" vertical="center"/>
    </xf>
    <xf numFmtId="0" fontId="10" fillId="0" borderId="19" xfId="9" applyFont="1" applyBorder="1" applyAlignment="1">
      <alignment horizontal="left" vertical="center"/>
    </xf>
    <xf numFmtId="0" fontId="10" fillId="0" borderId="105" xfId="9" quotePrefix="1" applyFont="1" applyBorder="1" applyAlignment="1">
      <alignment vertical="center"/>
    </xf>
    <xf numFmtId="0" fontId="7" fillId="0" borderId="84" xfId="9" applyFont="1" applyBorder="1" applyAlignment="1">
      <alignment horizontal="left" vertical="top"/>
    </xf>
    <xf numFmtId="0" fontId="10" fillId="0" borderId="5" xfId="9" applyFont="1" applyBorder="1" applyAlignment="1">
      <alignment horizontal="left" vertical="top" wrapText="1"/>
    </xf>
    <xf numFmtId="0" fontId="10" fillId="0" borderId="0" xfId="9" applyFont="1" applyBorder="1" applyAlignment="1">
      <alignment horizontal="left" vertical="top" wrapText="1"/>
    </xf>
    <xf numFmtId="0" fontId="7" fillId="0" borderId="0" xfId="9" applyFont="1" applyBorder="1" applyAlignment="1">
      <alignment vertical="center"/>
    </xf>
    <xf numFmtId="0" fontId="7" fillId="0" borderId="108" xfId="9" applyFont="1" applyBorder="1" applyAlignment="1">
      <alignment vertical="top"/>
    </xf>
    <xf numFmtId="0" fontId="7" fillId="0" borderId="0" xfId="9" applyFont="1" applyAlignment="1">
      <alignment vertical="center"/>
    </xf>
    <xf numFmtId="0" fontId="10" fillId="0" borderId="133" xfId="9" applyFont="1" applyBorder="1" applyAlignment="1">
      <alignment vertical="center"/>
    </xf>
    <xf numFmtId="0" fontId="10" fillId="0" borderId="132" xfId="9" applyFont="1" applyBorder="1" applyAlignment="1">
      <alignment vertical="center"/>
    </xf>
    <xf numFmtId="0" fontId="10" fillId="0" borderId="129" xfId="9" applyFont="1" applyBorder="1" applyAlignment="1">
      <alignment vertical="top"/>
    </xf>
    <xf numFmtId="0" fontId="7" fillId="0" borderId="99" xfId="9" applyFont="1" applyBorder="1" applyAlignment="1">
      <alignment vertical="center" wrapText="1"/>
    </xf>
    <xf numFmtId="0" fontId="7" fillId="0" borderId="0" xfId="9" applyFont="1" applyBorder="1" applyAlignment="1">
      <alignment horizontal="left" vertical="top" wrapText="1"/>
    </xf>
    <xf numFmtId="0" fontId="10" fillId="0" borderId="76" xfId="9" applyFont="1" applyBorder="1" applyAlignment="1">
      <alignment horizontal="left" vertical="center"/>
    </xf>
    <xf numFmtId="0" fontId="10" fillId="0" borderId="55" xfId="9" applyFont="1" applyBorder="1" applyAlignment="1">
      <alignment horizontal="left" vertical="center"/>
    </xf>
    <xf numFmtId="0" fontId="10" fillId="7" borderId="55" xfId="9" applyFont="1" applyFill="1" applyBorder="1" applyAlignment="1">
      <alignment horizontal="right" vertical="center"/>
    </xf>
    <xf numFmtId="0" fontId="10" fillId="0" borderId="55" xfId="9" applyFont="1" applyBorder="1" applyAlignment="1">
      <alignment horizontal="right" vertical="center"/>
    </xf>
    <xf numFmtId="0" fontId="10" fillId="0" borderId="11" xfId="9" applyFont="1" applyBorder="1" applyAlignment="1">
      <alignment vertical="top"/>
    </xf>
    <xf numFmtId="0" fontId="7" fillId="0" borderId="0" xfId="9" applyFont="1" applyBorder="1" applyAlignment="1">
      <alignment vertical="center" wrapText="1"/>
    </xf>
    <xf numFmtId="0" fontId="34" fillId="0" borderId="160" xfId="9" applyFont="1" applyBorder="1" applyAlignment="1">
      <alignment horizontal="left" vertical="center"/>
    </xf>
    <xf numFmtId="0" fontId="7" fillId="0" borderId="70" xfId="9" applyFont="1" applyBorder="1" applyAlignment="1">
      <alignment horizontal="left" vertical="center"/>
    </xf>
    <xf numFmtId="0" fontId="7" fillId="0" borderId="5" xfId="9" applyFont="1" applyBorder="1" applyAlignment="1">
      <alignment horizontal="left" vertical="top" wrapText="1"/>
    </xf>
    <xf numFmtId="0" fontId="10" fillId="0" borderId="104" xfId="9" applyFont="1" applyBorder="1" applyAlignment="1">
      <alignment horizontal="left" vertical="center"/>
    </xf>
    <xf numFmtId="0" fontId="10" fillId="0" borderId="101" xfId="9" applyFont="1" applyBorder="1" applyAlignment="1">
      <alignment horizontal="left" vertical="center"/>
    </xf>
    <xf numFmtId="178" fontId="10" fillId="7" borderId="101" xfId="9" applyNumberFormat="1" applyFont="1" applyFill="1" applyBorder="1" applyAlignment="1">
      <alignment horizontal="right" vertical="center"/>
    </xf>
    <xf numFmtId="0" fontId="10" fillId="0" borderId="19" xfId="9" applyFont="1" applyBorder="1" applyAlignment="1">
      <alignment horizontal="right" vertical="center"/>
    </xf>
    <xf numFmtId="0" fontId="10" fillId="0" borderId="73" xfId="9" applyFont="1" applyBorder="1" applyAlignment="1">
      <alignment vertical="top"/>
    </xf>
    <xf numFmtId="0" fontId="10" fillId="0" borderId="105" xfId="9" applyFont="1" applyBorder="1" applyAlignment="1">
      <alignment vertical="center"/>
    </xf>
    <xf numFmtId="0" fontId="10" fillId="0" borderId="0" xfId="9" applyFont="1" applyAlignment="1">
      <alignment horizontal="right" vertical="center"/>
    </xf>
    <xf numFmtId="0" fontId="10" fillId="0" borderId="129" xfId="9" applyFont="1" applyBorder="1" applyAlignment="1">
      <alignment horizontal="left" vertical="top"/>
    </xf>
    <xf numFmtId="0" fontId="10" fillId="0" borderId="7" xfId="9" applyFont="1" applyBorder="1" applyAlignment="1">
      <alignment vertical="center"/>
    </xf>
    <xf numFmtId="0" fontId="10" fillId="0" borderId="7" xfId="9" applyFont="1" applyBorder="1" applyAlignment="1">
      <alignment horizontal="right" vertical="center"/>
    </xf>
    <xf numFmtId="0" fontId="7" fillId="0" borderId="0" xfId="9" applyFont="1" applyAlignment="1">
      <alignment horizontal="left" vertical="top"/>
    </xf>
    <xf numFmtId="0" fontId="10" fillId="0" borderId="109" xfId="9" applyFont="1" applyBorder="1" applyAlignment="1">
      <alignment vertical="center"/>
    </xf>
    <xf numFmtId="0" fontId="10" fillId="0" borderId="0" xfId="9" applyFont="1" applyBorder="1" applyAlignment="1">
      <alignment horizontal="right" vertical="center"/>
    </xf>
    <xf numFmtId="0" fontId="7" fillId="0" borderId="0" xfId="9" applyFont="1" applyBorder="1" applyAlignment="1">
      <alignment horizontal="right" vertical="top" wrapText="1"/>
    </xf>
    <xf numFmtId="0" fontId="7" fillId="0" borderId="108" xfId="9" applyFont="1" applyBorder="1" applyAlignment="1">
      <alignment horizontal="left" vertical="top"/>
    </xf>
    <xf numFmtId="0" fontId="10" fillId="0" borderId="101" xfId="9" quotePrefix="1" applyFont="1" applyBorder="1" applyAlignment="1">
      <alignment horizontal="right" vertical="center"/>
    </xf>
    <xf numFmtId="0" fontId="10" fillId="0" borderId="103" xfId="9" applyFont="1" applyBorder="1" applyAlignment="1">
      <alignment horizontal="left" vertical="center"/>
    </xf>
    <xf numFmtId="0" fontId="10" fillId="0" borderId="19" xfId="9" applyFont="1" applyBorder="1" applyAlignment="1">
      <alignment vertical="center"/>
    </xf>
    <xf numFmtId="0" fontId="7" fillId="0" borderId="11" xfId="9" applyFont="1" applyBorder="1" applyAlignment="1">
      <alignment horizontal="left" vertical="top"/>
    </xf>
    <xf numFmtId="0" fontId="7" fillId="0" borderId="73" xfId="9" applyFont="1" applyBorder="1" applyAlignment="1">
      <alignment horizontal="left" vertical="top"/>
    </xf>
    <xf numFmtId="0" fontId="10" fillId="0" borderId="74" xfId="9" applyFont="1" applyBorder="1" applyAlignment="1">
      <alignment vertical="center"/>
    </xf>
    <xf numFmtId="0" fontId="7" fillId="0" borderId="51" xfId="9" applyFont="1" applyBorder="1" applyAlignment="1">
      <alignment horizontal="left" vertical="top"/>
    </xf>
    <xf numFmtId="0" fontId="10" fillId="0" borderId="114" xfId="9" applyFont="1" applyBorder="1" applyAlignment="1">
      <alignment vertical="center"/>
    </xf>
    <xf numFmtId="0" fontId="7" fillId="0" borderId="99" xfId="9" applyFont="1" applyBorder="1" applyAlignment="1">
      <alignment vertical="center"/>
    </xf>
    <xf numFmtId="0" fontId="7" fillId="0" borderId="99" xfId="9" applyFont="1" applyBorder="1" applyAlignment="1">
      <alignment horizontal="left" vertical="top"/>
    </xf>
    <xf numFmtId="0" fontId="10" fillId="0" borderId="6" xfId="9" applyFont="1" applyBorder="1" applyAlignment="1">
      <alignment vertical="center"/>
    </xf>
    <xf numFmtId="0" fontId="7" fillId="0" borderId="0" xfId="9" applyFont="1" applyBorder="1" applyAlignment="1">
      <alignment horizontal="left" vertical="top"/>
    </xf>
    <xf numFmtId="0" fontId="10" fillId="0" borderId="89" xfId="9" applyFont="1" applyBorder="1" applyAlignment="1">
      <alignment horizontal="left" vertical="center"/>
    </xf>
    <xf numFmtId="0" fontId="10" fillId="0" borderId="89" xfId="9" applyFont="1" applyBorder="1" applyAlignment="1">
      <alignment horizontal="right" vertical="center"/>
    </xf>
    <xf numFmtId="0" fontId="10" fillId="0" borderId="4" xfId="9" applyFont="1" applyBorder="1" applyAlignment="1">
      <alignment vertical="center"/>
    </xf>
    <xf numFmtId="0" fontId="10" fillId="0" borderId="82" xfId="9" applyFont="1" applyBorder="1" applyAlignment="1">
      <alignment horizontal="left" vertical="center"/>
    </xf>
    <xf numFmtId="0" fontId="7" fillId="0" borderId="84" xfId="9" applyFont="1" applyBorder="1" applyAlignment="1">
      <alignment vertical="center"/>
    </xf>
    <xf numFmtId="0" fontId="10" fillId="0" borderId="15" xfId="9" applyFont="1" applyBorder="1" applyAlignment="1">
      <alignment vertical="center"/>
    </xf>
    <xf numFmtId="0" fontId="10" fillId="0" borderId="69" xfId="9" applyFont="1" applyBorder="1" applyAlignment="1">
      <alignment horizontal="left" vertical="center"/>
    </xf>
    <xf numFmtId="0" fontId="7" fillId="0" borderId="80" xfId="9" applyFont="1" applyBorder="1" applyAlignment="1">
      <alignment vertical="center"/>
    </xf>
    <xf numFmtId="0" fontId="7" fillId="0" borderId="3" xfId="9" applyFont="1" applyBorder="1" applyAlignment="1">
      <alignment horizontal="left" vertical="top"/>
    </xf>
    <xf numFmtId="0" fontId="7" fillId="0" borderId="11" xfId="9" applyFont="1" applyBorder="1" applyAlignment="1">
      <alignment vertical="center"/>
    </xf>
    <xf numFmtId="0" fontId="10" fillId="0" borderId="55" xfId="9" applyFont="1" applyBorder="1" applyAlignment="1">
      <alignment vertical="center"/>
    </xf>
    <xf numFmtId="0" fontId="7" fillId="0" borderId="5" xfId="9" applyFont="1" applyBorder="1" applyAlignment="1">
      <alignment horizontal="left" vertical="center" wrapText="1"/>
    </xf>
    <xf numFmtId="0" fontId="7" fillId="0" borderId="0" xfId="9" applyFont="1" applyBorder="1" applyAlignment="1">
      <alignment horizontal="left" vertical="center" wrapText="1"/>
    </xf>
    <xf numFmtId="0" fontId="7" fillId="0" borderId="97" xfId="9" applyFont="1" applyBorder="1" applyAlignment="1">
      <alignment vertical="top"/>
    </xf>
    <xf numFmtId="0" fontId="10" fillId="0" borderId="101" xfId="9" applyFont="1" applyBorder="1" applyAlignment="1">
      <alignment vertical="center"/>
    </xf>
    <xf numFmtId="176" fontId="10" fillId="0" borderId="101" xfId="3" applyNumberFormat="1" applyFont="1" applyFill="1" applyBorder="1" applyAlignment="1">
      <alignment vertical="center"/>
    </xf>
    <xf numFmtId="0" fontId="7" fillId="0" borderId="103" xfId="9" applyFont="1" applyBorder="1" applyAlignment="1">
      <alignment horizontal="left" vertical="top"/>
    </xf>
    <xf numFmtId="0" fontId="7" fillId="0" borderId="84" xfId="9" applyFont="1" applyBorder="1" applyAlignment="1">
      <alignment vertical="top"/>
    </xf>
    <xf numFmtId="0" fontId="7" fillId="0" borderId="80" xfId="9" applyFont="1" applyBorder="1" applyAlignment="1">
      <alignment vertical="top"/>
    </xf>
    <xf numFmtId="0" fontId="10" fillId="0" borderId="99" xfId="9" applyFont="1" applyBorder="1" applyAlignment="1">
      <alignment horizontal="center" vertical="center"/>
    </xf>
    <xf numFmtId="0" fontId="10" fillId="0" borderId="19" xfId="9" applyFont="1" applyBorder="1" applyAlignment="1">
      <alignment horizontal="center" vertical="center"/>
    </xf>
    <xf numFmtId="0" fontId="10" fillId="0" borderId="0" xfId="9" applyFont="1" applyAlignment="1">
      <alignment horizontal="center" vertical="center"/>
    </xf>
    <xf numFmtId="0" fontId="10" fillId="0" borderId="0" xfId="9" applyFont="1" applyFill="1" applyAlignment="1">
      <alignment vertical="center"/>
    </xf>
    <xf numFmtId="0" fontId="8" fillId="0" borderId="0" xfId="9" applyFont="1" applyAlignment="1">
      <alignment vertical="top"/>
    </xf>
    <xf numFmtId="0" fontId="7" fillId="0" borderId="19" xfId="9" applyFont="1" applyBorder="1" applyAlignment="1">
      <alignment horizontal="left" vertical="center"/>
    </xf>
    <xf numFmtId="0" fontId="7" fillId="0" borderId="19" xfId="9" applyFont="1" applyFill="1" applyBorder="1" applyAlignment="1">
      <alignment vertical="top"/>
    </xf>
    <xf numFmtId="0" fontId="7" fillId="0" borderId="19" xfId="9" applyFont="1" applyBorder="1" applyAlignment="1">
      <alignment horizontal="left"/>
    </xf>
    <xf numFmtId="0" fontId="7" fillId="0" borderId="19" xfId="9" applyFont="1" applyBorder="1" applyAlignment="1">
      <alignment horizontal="left" vertical="top"/>
    </xf>
    <xf numFmtId="0" fontId="7" fillId="0" borderId="19" xfId="9" applyFont="1" applyBorder="1" applyAlignment="1">
      <alignment vertical="center"/>
    </xf>
    <xf numFmtId="0" fontId="7" fillId="0" borderId="19" xfId="9" applyFont="1" applyBorder="1" applyAlignment="1">
      <alignment vertical="top"/>
    </xf>
    <xf numFmtId="0" fontId="10" fillId="0" borderId="141" xfId="9" applyFont="1" applyFill="1" applyBorder="1" applyAlignment="1">
      <alignment vertical="top"/>
    </xf>
    <xf numFmtId="0" fontId="7" fillId="0" borderId="113" xfId="9" applyFont="1" applyBorder="1" applyAlignment="1">
      <alignment vertical="top" wrapText="1"/>
    </xf>
    <xf numFmtId="0" fontId="7" fillId="0" borderId="99" xfId="9" applyFont="1" applyBorder="1" applyAlignment="1">
      <alignment vertical="top" wrapText="1"/>
    </xf>
    <xf numFmtId="0" fontId="7" fillId="0" borderId="114" xfId="9" applyFont="1" applyBorder="1" applyAlignment="1">
      <alignment horizontal="left" vertical="center"/>
    </xf>
    <xf numFmtId="0" fontId="7" fillId="7" borderId="138" xfId="9" applyFont="1" applyFill="1" applyBorder="1" applyAlignment="1">
      <alignment vertical="top"/>
    </xf>
    <xf numFmtId="0" fontId="7" fillId="0" borderId="168" xfId="9" applyFont="1" applyFill="1" applyBorder="1" applyAlignment="1">
      <alignment vertical="top"/>
    </xf>
    <xf numFmtId="0" fontId="7" fillId="0" borderId="141" xfId="9" applyFont="1" applyFill="1" applyBorder="1" applyAlignment="1">
      <alignment vertical="top"/>
    </xf>
    <xf numFmtId="0" fontId="7" fillId="0" borderId="112" xfId="9" applyFont="1" applyBorder="1" applyAlignment="1">
      <alignment vertical="top"/>
    </xf>
    <xf numFmtId="0" fontId="10" fillId="7" borderId="9" xfId="9" applyFont="1" applyFill="1" applyBorder="1" applyAlignment="1">
      <alignment vertical="top"/>
    </xf>
    <xf numFmtId="0" fontId="10" fillId="0" borderId="10" xfId="9" applyFont="1" applyFill="1" applyBorder="1" applyAlignment="1">
      <alignment horizontal="center" vertical="top"/>
    </xf>
    <xf numFmtId="0" fontId="7" fillId="0" borderId="8" xfId="9" applyFont="1" applyBorder="1" applyAlignment="1">
      <alignment vertical="top" wrapText="1"/>
    </xf>
    <xf numFmtId="0" fontId="7" fillId="0" borderId="7" xfId="9" applyFont="1" applyBorder="1" applyAlignment="1">
      <alignment vertical="top" wrapText="1"/>
    </xf>
    <xf numFmtId="0" fontId="10" fillId="0" borderId="130" xfId="9" applyFont="1" applyBorder="1" applyAlignment="1">
      <alignment vertical="center"/>
    </xf>
    <xf numFmtId="0" fontId="7" fillId="7" borderId="84" xfId="9" applyFont="1" applyFill="1" applyBorder="1" applyAlignment="1">
      <alignment horizontal="left" vertical="top"/>
    </xf>
    <xf numFmtId="0" fontId="7" fillId="0" borderId="22" xfId="9" applyFont="1" applyFill="1" applyBorder="1" applyAlignment="1">
      <alignment vertical="top"/>
    </xf>
    <xf numFmtId="0" fontId="7" fillId="0" borderId="16" xfId="9" applyFont="1" applyFill="1" applyBorder="1" applyAlignment="1">
      <alignment vertical="top"/>
    </xf>
    <xf numFmtId="0" fontId="7" fillId="0" borderId="5" xfId="9" applyFont="1" applyBorder="1" applyAlignment="1">
      <alignment vertical="top" wrapText="1"/>
    </xf>
    <xf numFmtId="0" fontId="7" fillId="0" borderId="0" xfId="9" applyFont="1" applyBorder="1" applyAlignment="1">
      <alignment vertical="top" wrapText="1"/>
    </xf>
    <xf numFmtId="0" fontId="10" fillId="7" borderId="72" xfId="9" applyFont="1" applyFill="1" applyBorder="1" applyAlignment="1">
      <alignment vertical="top"/>
    </xf>
    <xf numFmtId="0" fontId="10" fillId="0" borderId="72" xfId="9" applyFont="1" applyFill="1" applyBorder="1" applyAlignment="1">
      <alignment horizontal="center" vertical="top"/>
    </xf>
    <xf numFmtId="0" fontId="10" fillId="0" borderId="0" xfId="9" applyFont="1" applyBorder="1" applyAlignment="1">
      <alignment horizontal="center" vertical="center"/>
    </xf>
    <xf numFmtId="0" fontId="10" fillId="0" borderId="0" xfId="9" applyFont="1" applyFill="1" applyBorder="1" applyAlignment="1">
      <alignment horizontal="center" vertical="top"/>
    </xf>
    <xf numFmtId="0" fontId="10" fillId="0" borderId="46" xfId="9" applyFont="1" applyBorder="1" applyAlignment="1">
      <alignment vertical="center"/>
    </xf>
    <xf numFmtId="0" fontId="10" fillId="0" borderId="141" xfId="9" applyFont="1" applyFill="1" applyBorder="1" applyAlignment="1">
      <alignment horizontal="center" vertical="top"/>
    </xf>
    <xf numFmtId="0" fontId="10" fillId="0" borderId="104" xfId="9" applyFont="1" applyBorder="1" applyAlignment="1">
      <alignment horizontal="left" vertical="top"/>
    </xf>
    <xf numFmtId="0" fontId="10" fillId="0" borderId="101" xfId="9" applyFont="1" applyBorder="1" applyAlignment="1">
      <alignment horizontal="left" vertical="top"/>
    </xf>
    <xf numFmtId="0" fontId="10" fillId="0" borderId="103" xfId="9" applyFont="1" applyBorder="1" applyAlignment="1">
      <alignment horizontal="left" vertical="top"/>
    </xf>
    <xf numFmtId="0" fontId="10" fillId="7" borderId="158" xfId="9" applyFont="1" applyFill="1" applyBorder="1" applyAlignment="1">
      <alignment vertical="top"/>
    </xf>
    <xf numFmtId="0" fontId="7" fillId="7" borderId="79" xfId="9" applyFont="1" applyFill="1" applyBorder="1" applyAlignment="1">
      <alignment vertical="top"/>
    </xf>
    <xf numFmtId="0" fontId="7" fillId="0" borderId="169" xfId="9" applyFont="1" applyFill="1" applyBorder="1" applyAlignment="1">
      <alignment vertical="top"/>
    </xf>
    <xf numFmtId="176" fontId="10" fillId="0" borderId="0" xfId="3" applyNumberFormat="1" applyFont="1" applyFill="1" applyBorder="1" applyAlignment="1">
      <alignment vertical="center"/>
    </xf>
    <xf numFmtId="0" fontId="10" fillId="0" borderId="0" xfId="9" applyFont="1" applyBorder="1" applyAlignment="1"/>
    <xf numFmtId="0" fontId="10" fillId="0" borderId="0" xfId="9" applyFont="1" applyBorder="1" applyAlignment="1">
      <alignment vertical="top"/>
    </xf>
    <xf numFmtId="0" fontId="10" fillId="0" borderId="0" xfId="9" applyFont="1" applyFill="1" applyBorder="1" applyAlignment="1">
      <alignment vertical="top"/>
    </xf>
    <xf numFmtId="0" fontId="7" fillId="0" borderId="0" xfId="9" applyFont="1" applyBorder="1" applyAlignment="1">
      <alignment horizontal="center" vertical="top" wrapText="1"/>
    </xf>
    <xf numFmtId="0" fontId="7" fillId="7" borderId="11" xfId="9" applyFont="1" applyFill="1" applyBorder="1" applyAlignment="1">
      <alignment horizontal="left" vertical="top"/>
    </xf>
    <xf numFmtId="176" fontId="10" fillId="0" borderId="132" xfId="3" applyNumberFormat="1" applyFont="1" applyFill="1" applyBorder="1" applyAlignment="1">
      <alignment vertical="center"/>
    </xf>
    <xf numFmtId="0" fontId="10" fillId="0" borderId="132" xfId="9" applyFont="1" applyBorder="1" applyAlignment="1"/>
    <xf numFmtId="0" fontId="10" fillId="0" borderId="51" xfId="9" applyFont="1" applyBorder="1" applyAlignment="1">
      <alignment vertical="top"/>
    </xf>
    <xf numFmtId="0" fontId="10" fillId="7" borderId="46" xfId="9" applyFont="1" applyFill="1" applyBorder="1" applyAlignment="1">
      <alignment vertical="top"/>
    </xf>
    <xf numFmtId="0" fontId="7" fillId="7" borderId="73" xfId="9" applyFont="1" applyFill="1" applyBorder="1" applyAlignment="1">
      <alignment horizontal="left" vertical="top"/>
    </xf>
    <xf numFmtId="0" fontId="7" fillId="0" borderId="72" xfId="9" applyFont="1" applyFill="1" applyBorder="1" applyAlignment="1">
      <alignment vertical="top"/>
    </xf>
    <xf numFmtId="0" fontId="10" fillId="0" borderId="16" xfId="9" applyFont="1" applyFill="1" applyBorder="1" applyAlignment="1">
      <alignment vertical="top"/>
    </xf>
    <xf numFmtId="0" fontId="7" fillId="0" borderId="0" xfId="9" applyFont="1" applyBorder="1" applyAlignment="1">
      <alignment vertical="top"/>
    </xf>
    <xf numFmtId="0" fontId="10" fillId="0" borderId="104" xfId="9" applyFont="1" applyBorder="1" applyAlignment="1">
      <alignment vertical="center"/>
    </xf>
    <xf numFmtId="0" fontId="10" fillId="0" borderId="101" xfId="9" quotePrefix="1" applyFont="1" applyBorder="1" applyAlignment="1">
      <alignment vertical="center"/>
    </xf>
    <xf numFmtId="0" fontId="7" fillId="0" borderId="103" xfId="9" applyFont="1" applyBorder="1" applyAlignment="1">
      <alignment horizontal="left" vertical="center"/>
    </xf>
    <xf numFmtId="0" fontId="10" fillId="0" borderId="72" xfId="9" applyFont="1" applyFill="1" applyBorder="1" applyAlignment="1">
      <alignment vertical="top"/>
    </xf>
    <xf numFmtId="0" fontId="7" fillId="0" borderId="129" xfId="9" applyFont="1" applyBorder="1" applyAlignment="1">
      <alignment vertical="top"/>
    </xf>
    <xf numFmtId="0" fontId="7" fillId="7" borderId="51" xfId="9" applyFont="1" applyFill="1" applyBorder="1" applyAlignment="1">
      <alignment horizontal="left" vertical="top"/>
    </xf>
    <xf numFmtId="0" fontId="7" fillId="0" borderId="4" xfId="9" applyFont="1" applyBorder="1" applyAlignment="1">
      <alignment vertical="top"/>
    </xf>
    <xf numFmtId="0" fontId="7" fillId="0" borderId="4" xfId="9" applyFont="1" applyFill="1" applyBorder="1" applyAlignment="1">
      <alignment vertical="top"/>
    </xf>
    <xf numFmtId="0" fontId="7" fillId="0" borderId="5" xfId="9" applyFont="1" applyBorder="1" applyAlignment="1"/>
    <xf numFmtId="0" fontId="7" fillId="0" borderId="0" xfId="9" applyFont="1" applyBorder="1" applyAlignment="1"/>
    <xf numFmtId="0" fontId="7" fillId="7" borderId="84" xfId="9" applyFont="1" applyFill="1" applyBorder="1" applyAlignment="1">
      <alignment vertical="center"/>
    </xf>
    <xf numFmtId="0" fontId="7" fillId="0" borderId="0" xfId="9" applyFont="1" applyAlignment="1">
      <alignment vertical="top" wrapText="1"/>
    </xf>
    <xf numFmtId="0" fontId="10" fillId="0" borderId="10" xfId="9" applyFont="1" applyBorder="1" applyAlignment="1">
      <alignment vertical="center"/>
    </xf>
    <xf numFmtId="0" fontId="7" fillId="7" borderId="80" xfId="9" applyFont="1" applyFill="1" applyBorder="1" applyAlignment="1">
      <alignment vertical="center"/>
    </xf>
    <xf numFmtId="0" fontId="7" fillId="0" borderId="12" xfId="9" applyFont="1" applyFill="1" applyBorder="1" applyAlignment="1">
      <alignment vertical="top"/>
    </xf>
    <xf numFmtId="0" fontId="10" fillId="7" borderId="7" xfId="9" applyFont="1" applyFill="1" applyBorder="1" applyAlignment="1">
      <alignment vertical="center"/>
    </xf>
    <xf numFmtId="0" fontId="7" fillId="7" borderId="6" xfId="9" applyFont="1" applyFill="1" applyBorder="1" applyAlignment="1">
      <alignment horizontal="left" vertical="top"/>
    </xf>
    <xf numFmtId="0" fontId="7" fillId="0" borderId="10" xfId="9" applyFont="1" applyFill="1" applyBorder="1" applyAlignment="1">
      <alignment vertical="top"/>
    </xf>
    <xf numFmtId="0" fontId="8" fillId="0" borderId="0" xfId="9" applyFont="1" applyBorder="1" applyAlignment="1">
      <alignment horizontal="left" vertical="center"/>
    </xf>
    <xf numFmtId="0" fontId="7" fillId="0" borderId="4" xfId="9" applyFont="1" applyFill="1" applyBorder="1" applyAlignment="1">
      <alignment vertical="center"/>
    </xf>
    <xf numFmtId="0" fontId="6" fillId="0" borderId="0" xfId="9" applyFont="1" applyFill="1" applyBorder="1" applyAlignment="1">
      <alignment horizontal="left" vertical="center" wrapText="1"/>
    </xf>
    <xf numFmtId="0" fontId="6" fillId="0" borderId="4" xfId="9" applyFont="1" applyFill="1" applyBorder="1" applyAlignment="1">
      <alignment horizontal="left" vertical="center" wrapText="1"/>
    </xf>
    <xf numFmtId="0" fontId="10" fillId="0" borderId="0" xfId="9" applyFont="1" applyFill="1" applyBorder="1" applyAlignment="1">
      <alignment horizontal="right" vertical="center"/>
    </xf>
    <xf numFmtId="0" fontId="10" fillId="0" borderId="3" xfId="9" applyFont="1" applyBorder="1" applyAlignment="1">
      <alignment horizontal="right" vertical="center"/>
    </xf>
    <xf numFmtId="0" fontId="7" fillId="7" borderId="12" xfId="9" applyFont="1" applyFill="1" applyBorder="1" applyAlignment="1">
      <alignment vertical="center"/>
    </xf>
    <xf numFmtId="0" fontId="7" fillId="0" borderId="15" xfId="9" applyFont="1" applyFill="1" applyBorder="1" applyAlignment="1">
      <alignment vertical="top"/>
    </xf>
    <xf numFmtId="0" fontId="7" fillId="7" borderId="103" xfId="9" applyFont="1" applyFill="1" applyBorder="1" applyAlignment="1">
      <alignment horizontal="left" vertical="top"/>
    </xf>
    <xf numFmtId="0" fontId="7" fillId="0" borderId="73" xfId="9" applyFont="1" applyFill="1" applyBorder="1" applyAlignment="1">
      <alignment vertical="top"/>
    </xf>
    <xf numFmtId="0" fontId="7" fillId="7" borderId="91" xfId="9" applyFont="1" applyFill="1" applyBorder="1" applyAlignment="1">
      <alignment vertical="top"/>
    </xf>
    <xf numFmtId="0" fontId="7" fillId="7" borderId="84" xfId="9" applyFont="1" applyFill="1" applyBorder="1" applyAlignment="1">
      <alignment vertical="top"/>
    </xf>
    <xf numFmtId="0" fontId="10" fillId="0" borderId="0" xfId="9" applyFont="1" applyFill="1" applyAlignment="1">
      <alignment horizontal="right" vertical="center"/>
    </xf>
    <xf numFmtId="0" fontId="7" fillId="7" borderId="80" xfId="9" applyFont="1" applyFill="1" applyBorder="1" applyAlignment="1">
      <alignment vertical="top"/>
    </xf>
    <xf numFmtId="38" fontId="10" fillId="0" borderId="0" xfId="3" applyFont="1" applyAlignment="1">
      <alignment vertical="center"/>
    </xf>
    <xf numFmtId="38" fontId="10" fillId="0" borderId="170" xfId="3" applyFont="1" applyBorder="1" applyAlignment="1">
      <alignment vertical="center"/>
    </xf>
    <xf numFmtId="38" fontId="10" fillId="0" borderId="171" xfId="3" applyFont="1" applyBorder="1" applyAlignment="1">
      <alignment vertical="center"/>
    </xf>
    <xf numFmtId="38" fontId="10" fillId="0" borderId="172" xfId="3" applyFont="1" applyBorder="1" applyAlignment="1">
      <alignment vertical="center"/>
    </xf>
    <xf numFmtId="38" fontId="10" fillId="0" borderId="114" xfId="3" applyFont="1" applyBorder="1" applyAlignment="1">
      <alignment vertical="center"/>
    </xf>
    <xf numFmtId="38" fontId="10" fillId="0" borderId="135" xfId="3" applyFont="1" applyBorder="1" applyAlignment="1">
      <alignment vertical="center"/>
    </xf>
    <xf numFmtId="0" fontId="10" fillId="0" borderId="112" xfId="9" applyFont="1" applyBorder="1" applyAlignment="1">
      <alignment horizontal="center" vertical="center"/>
    </xf>
    <xf numFmtId="0" fontId="10" fillId="7" borderId="173" xfId="9" applyFont="1" applyFill="1" applyBorder="1" applyAlignment="1">
      <alignment vertical="center"/>
    </xf>
    <xf numFmtId="0" fontId="10" fillId="7" borderId="66" xfId="9" applyFont="1" applyFill="1" applyBorder="1" applyAlignment="1">
      <alignment vertical="center"/>
    </xf>
    <xf numFmtId="0" fontId="10" fillId="7" borderId="174" xfId="9" applyFont="1" applyFill="1" applyBorder="1" applyAlignment="1">
      <alignment vertical="center"/>
    </xf>
    <xf numFmtId="0" fontId="10" fillId="0" borderId="175" xfId="9" applyFont="1" applyBorder="1" applyAlignment="1">
      <alignment vertical="center"/>
    </xf>
    <xf numFmtId="0" fontId="10" fillId="0" borderId="174" xfId="9" applyFont="1" applyBorder="1" applyAlignment="1">
      <alignment vertical="center"/>
    </xf>
    <xf numFmtId="38" fontId="10" fillId="0" borderId="176" xfId="3" applyFont="1" applyBorder="1" applyAlignment="1">
      <alignment vertical="center"/>
    </xf>
    <xf numFmtId="0" fontId="10" fillId="7" borderId="176" xfId="9" applyFont="1" applyFill="1" applyBorder="1" applyAlignment="1">
      <alignment vertical="center"/>
    </xf>
    <xf numFmtId="0" fontId="10" fillId="0" borderId="177" xfId="9" applyFont="1" applyBorder="1" applyAlignment="1">
      <alignment vertical="center"/>
    </xf>
    <xf numFmtId="0" fontId="10" fillId="0" borderId="178" xfId="9" applyFont="1" applyBorder="1" applyAlignment="1">
      <alignment vertical="center"/>
    </xf>
    <xf numFmtId="0" fontId="10" fillId="7" borderId="148" xfId="9" applyFont="1" applyFill="1" applyBorder="1" applyAlignment="1">
      <alignment vertical="center"/>
    </xf>
    <xf numFmtId="0" fontId="10" fillId="7" borderId="16" xfId="9" applyFont="1" applyFill="1" applyBorder="1" applyAlignment="1">
      <alignment vertical="center"/>
    </xf>
    <xf numFmtId="0" fontId="10" fillId="7" borderId="134" xfId="9" applyFont="1" applyFill="1" applyBorder="1" applyAlignment="1">
      <alignment vertical="center"/>
    </xf>
    <xf numFmtId="0" fontId="10" fillId="0" borderId="134" xfId="9" applyFont="1" applyBorder="1" applyAlignment="1">
      <alignment vertical="center"/>
    </xf>
    <xf numFmtId="38" fontId="10" fillId="0" borderId="109" xfId="3" applyFont="1" applyBorder="1" applyAlignment="1">
      <alignment vertical="center"/>
    </xf>
    <xf numFmtId="0" fontId="10" fillId="7" borderId="109" xfId="9" applyFont="1" applyFill="1" applyBorder="1" applyAlignment="1">
      <alignment vertical="center"/>
    </xf>
    <xf numFmtId="0" fontId="10" fillId="0" borderId="152" xfId="9" applyFont="1" applyBorder="1" applyAlignment="1">
      <alignment horizontal="center" vertical="center"/>
    </xf>
    <xf numFmtId="0" fontId="10" fillId="0" borderId="141" xfId="9" applyFont="1" applyBorder="1" applyAlignment="1">
      <alignment horizontal="center" vertical="center"/>
    </xf>
    <xf numFmtId="0" fontId="10" fillId="0" borderId="135" xfId="9" applyFont="1" applyBorder="1" applyAlignment="1">
      <alignment horizontal="center" vertical="center"/>
    </xf>
    <xf numFmtId="0" fontId="10" fillId="0" borderId="45" xfId="9" applyFont="1" applyBorder="1" applyAlignment="1">
      <alignment horizontal="center" vertical="center"/>
    </xf>
    <xf numFmtId="0" fontId="10" fillId="0" borderId="114" xfId="9" applyFont="1" applyBorder="1" applyAlignment="1">
      <alignment horizontal="center" vertical="center"/>
    </xf>
    <xf numFmtId="38" fontId="10" fillId="7" borderId="133" xfId="3" applyFont="1" applyFill="1" applyBorder="1" applyAlignment="1">
      <alignment horizontal="right"/>
    </xf>
    <xf numFmtId="0" fontId="10" fillId="0" borderId="75" xfId="9" applyFont="1" applyBorder="1" applyAlignment="1">
      <alignment horizontal="center" vertical="center"/>
    </xf>
    <xf numFmtId="0" fontId="10" fillId="0" borderId="72" xfId="9" applyFont="1" applyBorder="1" applyAlignment="1">
      <alignment horizontal="center" vertical="center"/>
    </xf>
    <xf numFmtId="0" fontId="10" fillId="0" borderId="140" xfId="9" applyFont="1" applyBorder="1" applyAlignment="1">
      <alignment horizontal="center" vertical="center"/>
    </xf>
    <xf numFmtId="0" fontId="10" fillId="0" borderId="106" xfId="9" applyFont="1" applyBorder="1" applyAlignment="1">
      <alignment horizontal="center" vertical="center"/>
    </xf>
    <xf numFmtId="0" fontId="10" fillId="0" borderId="105" xfId="9" applyFont="1" applyBorder="1" applyAlignment="1">
      <alignment horizontal="left" vertical="center"/>
    </xf>
    <xf numFmtId="38" fontId="10" fillId="7" borderId="159" xfId="3" applyFont="1" applyFill="1" applyBorder="1" applyAlignment="1">
      <alignment horizontal="right"/>
    </xf>
    <xf numFmtId="0" fontId="10" fillId="2" borderId="0" xfId="9" applyFont="1" applyFill="1" applyAlignment="1">
      <alignment vertical="center"/>
    </xf>
    <xf numFmtId="176" fontId="10" fillId="5" borderId="179" xfId="3" applyNumberFormat="1" applyFont="1" applyFill="1" applyBorder="1" applyAlignment="1">
      <alignment horizontal="right" vertical="center"/>
    </xf>
    <xf numFmtId="0" fontId="10" fillId="8" borderId="180" xfId="9" applyFont="1" applyFill="1" applyBorder="1" applyAlignment="1">
      <alignment vertical="center"/>
    </xf>
    <xf numFmtId="0" fontId="48" fillId="8" borderId="181" xfId="9" applyFont="1" applyFill="1" applyBorder="1" applyAlignment="1">
      <alignment vertical="center"/>
    </xf>
    <xf numFmtId="0" fontId="10" fillId="0" borderId="182" xfId="9" applyFont="1" applyBorder="1" applyAlignment="1">
      <alignment vertical="center"/>
    </xf>
    <xf numFmtId="0" fontId="10" fillId="0" borderId="183" xfId="9" applyFont="1" applyBorder="1" applyAlignment="1">
      <alignment vertical="center"/>
    </xf>
    <xf numFmtId="0" fontId="10" fillId="0" borderId="184" xfId="9" applyFont="1" applyBorder="1" applyAlignment="1">
      <alignment vertical="center"/>
    </xf>
    <xf numFmtId="0" fontId="10" fillId="0" borderId="160" xfId="9" applyFont="1" applyBorder="1" applyAlignment="1">
      <alignment vertical="center"/>
    </xf>
    <xf numFmtId="0" fontId="10" fillId="0" borderId="87" xfId="9" applyFont="1" applyBorder="1" applyAlignment="1">
      <alignment vertical="center"/>
    </xf>
    <xf numFmtId="0" fontId="10" fillId="0" borderId="185" xfId="9" applyFont="1" applyBorder="1" applyAlignment="1">
      <alignment vertical="center"/>
    </xf>
    <xf numFmtId="0" fontId="10" fillId="0" borderId="21" xfId="9" applyFont="1" applyBorder="1" applyAlignment="1">
      <alignment vertical="center"/>
    </xf>
    <xf numFmtId="0" fontId="10" fillId="0" borderId="177" xfId="9" applyFont="1" applyBorder="1" applyAlignment="1">
      <alignment horizontal="center" vertical="center"/>
    </xf>
    <xf numFmtId="0" fontId="10" fillId="0" borderId="178" xfId="9" applyFont="1" applyBorder="1" applyAlignment="1">
      <alignment horizontal="center" vertical="center"/>
    </xf>
    <xf numFmtId="0" fontId="10" fillId="0" borderId="108" xfId="9" applyFont="1" applyBorder="1" applyAlignment="1">
      <alignment horizontal="center" vertical="center"/>
    </xf>
    <xf numFmtId="0" fontId="10" fillId="0" borderId="105" xfId="9" applyFont="1" applyBorder="1" applyAlignment="1">
      <alignment horizontal="center" vertical="center"/>
    </xf>
    <xf numFmtId="38" fontId="10" fillId="0" borderId="111" xfId="3" applyFont="1" applyBorder="1" applyAlignment="1">
      <alignment horizontal="right"/>
    </xf>
    <xf numFmtId="38" fontId="10" fillId="7" borderId="76" xfId="3" applyFont="1" applyFill="1" applyBorder="1" applyAlignment="1">
      <alignment horizontal="right"/>
    </xf>
    <xf numFmtId="38" fontId="10" fillId="0" borderId="0" xfId="3" applyFont="1" applyBorder="1" applyAlignment="1">
      <alignment vertical="center"/>
    </xf>
    <xf numFmtId="176" fontId="10" fillId="0" borderId="0" xfId="3" applyNumberFormat="1" applyFont="1" applyBorder="1" applyAlignment="1">
      <alignment vertical="center"/>
    </xf>
    <xf numFmtId="10" fontId="10" fillId="0" borderId="0" xfId="1" applyNumberFormat="1" applyFont="1" applyBorder="1" applyAlignment="1">
      <alignment vertical="center"/>
    </xf>
    <xf numFmtId="0" fontId="8" fillId="0" borderId="0" xfId="9" applyFont="1" applyBorder="1" applyAlignment="1"/>
    <xf numFmtId="177" fontId="10" fillId="0" borderId="0" xfId="1" applyNumberFormat="1" applyFont="1" applyFill="1" applyBorder="1" applyAlignment="1">
      <alignment vertical="center"/>
    </xf>
    <xf numFmtId="38" fontId="10" fillId="0" borderId="152" xfId="3" applyFont="1" applyBorder="1" applyAlignment="1">
      <alignment vertical="center"/>
    </xf>
    <xf numFmtId="176" fontId="10" fillId="0" borderId="113" xfId="3" applyNumberFormat="1" applyFont="1" applyBorder="1" applyAlignment="1">
      <alignment vertical="center"/>
    </xf>
    <xf numFmtId="10" fontId="10" fillId="0" borderId="113" xfId="1" applyNumberFormat="1" applyFont="1" applyBorder="1" applyAlignment="1">
      <alignment vertical="center"/>
    </xf>
    <xf numFmtId="0" fontId="10" fillId="0" borderId="163" xfId="9" applyFont="1" applyBorder="1" applyAlignment="1">
      <alignment vertical="center"/>
    </xf>
    <xf numFmtId="177" fontId="10" fillId="0" borderId="170" xfId="1" applyNumberFormat="1" applyFont="1" applyFill="1" applyBorder="1" applyAlignment="1">
      <alignment vertical="center"/>
    </xf>
    <xf numFmtId="176" fontId="10" fillId="0" borderId="172" xfId="3" applyNumberFormat="1" applyFont="1" applyFill="1" applyBorder="1" applyAlignment="1">
      <alignment vertical="center"/>
    </xf>
    <xf numFmtId="38" fontId="10" fillId="7" borderId="186" xfId="3" applyFont="1" applyFill="1" applyBorder="1" applyAlignment="1">
      <alignment vertical="center"/>
    </xf>
    <xf numFmtId="176" fontId="10" fillId="0" borderId="54" xfId="3" applyNumberFormat="1" applyFont="1" applyFill="1" applyBorder="1" applyAlignment="1">
      <alignment vertical="center"/>
    </xf>
    <xf numFmtId="10" fontId="10" fillId="7" borderId="54" xfId="1" applyNumberFormat="1" applyFont="1" applyFill="1" applyBorder="1" applyAlignment="1">
      <alignment vertical="center"/>
    </xf>
    <xf numFmtId="0" fontId="10" fillId="0" borderId="187" xfId="9" applyFont="1" applyBorder="1" applyAlignment="1">
      <alignment vertical="center"/>
    </xf>
    <xf numFmtId="177" fontId="10" fillId="0" borderId="188" xfId="1" applyNumberFormat="1" applyFont="1" applyFill="1" applyBorder="1" applyAlignment="1">
      <alignment vertical="center"/>
    </xf>
    <xf numFmtId="176" fontId="10" fillId="7" borderId="189" xfId="3" applyNumberFormat="1" applyFont="1" applyFill="1" applyBorder="1" applyAlignment="1">
      <alignment vertical="center"/>
    </xf>
    <xf numFmtId="38" fontId="10" fillId="0" borderId="33" xfId="9" applyNumberFormat="1" applyFont="1" applyBorder="1" applyAlignment="1">
      <alignment vertical="center"/>
    </xf>
    <xf numFmtId="176" fontId="10" fillId="0" borderId="8" xfId="3" applyNumberFormat="1" applyFont="1" applyBorder="1" applyAlignment="1">
      <alignment vertical="center"/>
    </xf>
    <xf numFmtId="10" fontId="10" fillId="0" borderId="8" xfId="1" applyNumberFormat="1" applyFont="1" applyBorder="1" applyAlignment="1">
      <alignment vertical="center"/>
    </xf>
    <xf numFmtId="0" fontId="10" fillId="0" borderId="190" xfId="9" applyFont="1" applyBorder="1" applyAlignment="1">
      <alignment vertical="center"/>
    </xf>
    <xf numFmtId="177" fontId="10" fillId="0" borderId="33" xfId="1" applyNumberFormat="1" applyFont="1" applyFill="1" applyBorder="1" applyAlignment="1">
      <alignment vertical="center"/>
    </xf>
    <xf numFmtId="176" fontId="10" fillId="7" borderId="39" xfId="3" applyNumberFormat="1" applyFont="1" applyFill="1" applyBorder="1" applyAlignment="1">
      <alignment vertical="center"/>
    </xf>
    <xf numFmtId="0" fontId="10" fillId="0" borderId="191" xfId="9" applyFont="1" applyBorder="1" applyAlignment="1">
      <alignment vertical="center"/>
    </xf>
    <xf numFmtId="0" fontId="10" fillId="0" borderId="192" xfId="9" applyFont="1" applyBorder="1" applyAlignment="1">
      <alignment vertical="center"/>
    </xf>
    <xf numFmtId="0" fontId="10" fillId="0" borderId="193" xfId="9" applyFont="1" applyBorder="1" applyAlignment="1">
      <alignment vertical="center"/>
    </xf>
    <xf numFmtId="176" fontId="10" fillId="0" borderId="39" xfId="3" applyNumberFormat="1" applyFont="1" applyFill="1" applyBorder="1" applyAlignment="1">
      <alignment vertical="center"/>
    </xf>
    <xf numFmtId="40" fontId="10" fillId="0" borderId="0" xfId="3" applyNumberFormat="1" applyFont="1" applyFill="1" applyBorder="1" applyAlignment="1">
      <alignment vertical="center"/>
    </xf>
    <xf numFmtId="40" fontId="10" fillId="7" borderId="194" xfId="3" applyNumberFormat="1" applyFont="1" applyFill="1" applyBorder="1" applyAlignment="1">
      <alignment vertical="center"/>
    </xf>
    <xf numFmtId="176" fontId="10" fillId="7" borderId="34" xfId="3" applyNumberFormat="1" applyFont="1" applyFill="1" applyBorder="1" applyAlignment="1">
      <alignment vertical="center"/>
    </xf>
    <xf numFmtId="0" fontId="6" fillId="0" borderId="0" xfId="9" applyFont="1" applyAlignment="1">
      <alignment horizontal="right" vertical="center"/>
    </xf>
    <xf numFmtId="0" fontId="10" fillId="0" borderId="195" xfId="9" applyFont="1" applyBorder="1" applyAlignment="1">
      <alignment horizontal="center" vertical="center"/>
    </xf>
    <xf numFmtId="0" fontId="10" fillId="0" borderId="119" xfId="9" applyFont="1" applyBorder="1" applyAlignment="1">
      <alignment horizontal="center" vertical="center"/>
    </xf>
    <xf numFmtId="0" fontId="10" fillId="0" borderId="120" xfId="9" applyFont="1" applyBorder="1" applyAlignment="1">
      <alignment vertical="center"/>
    </xf>
    <xf numFmtId="0" fontId="10" fillId="0" borderId="119" xfId="9" applyFont="1" applyBorder="1" applyAlignment="1">
      <alignment vertical="center"/>
    </xf>
    <xf numFmtId="0" fontId="6" fillId="0" borderId="0" xfId="9" applyFont="1" applyBorder="1" applyAlignment="1">
      <alignment horizontal="left" vertical="center"/>
    </xf>
    <xf numFmtId="0" fontId="10" fillId="0" borderId="196" xfId="9" applyFont="1" applyBorder="1" applyAlignment="1">
      <alignment vertical="center"/>
    </xf>
    <xf numFmtId="176" fontId="10" fillId="0" borderId="119" xfId="9" applyNumberFormat="1" applyFont="1" applyBorder="1" applyAlignment="1">
      <alignment vertical="center"/>
    </xf>
    <xf numFmtId="0" fontId="10" fillId="0" borderId="197" xfId="9" applyFont="1" applyBorder="1" applyAlignment="1">
      <alignment vertical="center"/>
    </xf>
    <xf numFmtId="176" fontId="10" fillId="7" borderId="119" xfId="9" applyNumberFormat="1" applyFont="1" applyFill="1" applyBorder="1" applyAlignment="1">
      <alignment vertical="center"/>
    </xf>
    <xf numFmtId="0" fontId="10" fillId="7" borderId="163" xfId="9" applyFont="1" applyFill="1" applyBorder="1" applyAlignment="1">
      <alignment horizontal="center" vertical="center"/>
    </xf>
    <xf numFmtId="176" fontId="10" fillId="0" borderId="0" xfId="3" applyNumberFormat="1" applyFont="1" applyBorder="1" applyAlignment="1">
      <alignment horizontal="distributed" vertical="center"/>
    </xf>
    <xf numFmtId="0" fontId="10" fillId="0" borderId="0" xfId="9" applyFont="1" applyBorder="1" applyAlignment="1">
      <alignment horizontal="distributed" vertical="center"/>
    </xf>
    <xf numFmtId="176" fontId="10" fillId="0" borderId="0" xfId="9" applyNumberFormat="1" applyFont="1" applyBorder="1" applyAlignment="1">
      <alignment horizontal="distributed" vertical="center"/>
    </xf>
    <xf numFmtId="0" fontId="10" fillId="0" borderId="0" xfId="9" applyFont="1" applyBorder="1" applyAlignment="1">
      <alignment horizontal="distributed" vertical="center" justifyLastLine="1"/>
    </xf>
    <xf numFmtId="0" fontId="10" fillId="0" borderId="198" xfId="9" applyFont="1" applyBorder="1" applyAlignment="1">
      <alignment horizontal="center" vertical="center"/>
    </xf>
    <xf numFmtId="177" fontId="48" fillId="0" borderId="0" xfId="9" applyNumberFormat="1" applyFont="1" applyAlignment="1">
      <alignment horizontal="center" vertical="center"/>
    </xf>
    <xf numFmtId="176" fontId="10" fillId="0" borderId="112" xfId="3" applyNumberFormat="1" applyFont="1" applyFill="1" applyBorder="1" applyAlignment="1">
      <alignment vertical="center"/>
    </xf>
    <xf numFmtId="177" fontId="10" fillId="0" borderId="171" xfId="1" applyNumberFormat="1" applyFont="1" applyFill="1" applyBorder="1" applyAlignment="1">
      <alignment vertical="center"/>
    </xf>
    <xf numFmtId="0" fontId="8" fillId="0" borderId="0" xfId="9" applyFont="1" applyAlignment="1">
      <alignment vertical="center"/>
    </xf>
    <xf numFmtId="0" fontId="10" fillId="0" borderId="162" xfId="9" applyFont="1" applyBorder="1" applyAlignment="1">
      <alignment horizontal="center" vertical="center"/>
    </xf>
    <xf numFmtId="177" fontId="10" fillId="0" borderId="18" xfId="1" applyNumberFormat="1" applyFont="1" applyFill="1" applyBorder="1" applyAlignment="1">
      <alignment vertical="center"/>
    </xf>
    <xf numFmtId="0" fontId="48" fillId="0" borderId="0" xfId="9" applyFont="1" applyAlignment="1">
      <alignment vertical="center"/>
    </xf>
    <xf numFmtId="177" fontId="10" fillId="0" borderId="44" xfId="1" applyNumberFormat="1" applyFont="1" applyFill="1" applyBorder="1" applyAlignment="1">
      <alignment vertical="center"/>
    </xf>
    <xf numFmtId="177" fontId="10" fillId="0" borderId="10" xfId="1" applyNumberFormat="1" applyFont="1" applyFill="1" applyBorder="1" applyAlignment="1">
      <alignment vertical="center"/>
    </xf>
    <xf numFmtId="177" fontId="10" fillId="0" borderId="199" xfId="1" applyNumberFormat="1" applyFont="1" applyFill="1" applyBorder="1" applyAlignment="1">
      <alignment vertical="center"/>
    </xf>
    <xf numFmtId="0" fontId="10" fillId="0" borderId="52" xfId="9" applyFont="1" applyBorder="1" applyAlignment="1">
      <alignment horizontal="center" vertical="center"/>
    </xf>
    <xf numFmtId="0" fontId="10" fillId="0" borderId="46" xfId="9" applyFont="1" applyBorder="1" applyAlignment="1">
      <alignment horizontal="center" vertical="center"/>
    </xf>
    <xf numFmtId="0" fontId="25" fillId="0" borderId="0" xfId="9" applyFont="1" applyAlignment="1">
      <alignment vertical="center"/>
    </xf>
    <xf numFmtId="0" fontId="25" fillId="9" borderId="120" xfId="9" applyFont="1" applyFill="1" applyBorder="1" applyAlignment="1">
      <alignment vertical="center"/>
    </xf>
    <xf numFmtId="0" fontId="10" fillId="0" borderId="6" xfId="9" applyFont="1" applyBorder="1" applyAlignment="1">
      <alignment horizontal="distributed" vertical="center"/>
    </xf>
    <xf numFmtId="0" fontId="10" fillId="0" borderId="16" xfId="9" applyFont="1" applyBorder="1" applyAlignment="1">
      <alignment vertical="center"/>
    </xf>
    <xf numFmtId="0" fontId="10" fillId="0" borderId="4" xfId="9" applyFont="1" applyBorder="1" applyAlignment="1">
      <alignment horizontal="distributed" vertical="center"/>
    </xf>
    <xf numFmtId="0" fontId="10" fillId="0" borderId="12" xfId="9" applyFont="1" applyBorder="1" applyAlignment="1">
      <alignment horizontal="distributed" vertical="center"/>
    </xf>
    <xf numFmtId="0" fontId="10" fillId="0" borderId="16" xfId="9" applyFont="1" applyBorder="1" applyAlignment="1">
      <alignment horizontal="distributed" vertical="center"/>
    </xf>
    <xf numFmtId="0" fontId="10" fillId="0" borderId="9" xfId="9" applyFont="1" applyBorder="1" applyAlignment="1">
      <alignment horizontal="center" vertical="center"/>
    </xf>
    <xf numFmtId="0" fontId="29" fillId="0" borderId="0" xfId="9" applyFont="1" applyAlignment="1">
      <alignment horizontal="right" vertical="center"/>
    </xf>
    <xf numFmtId="0" fontId="7" fillId="0" borderId="0" xfId="9" applyFont="1" applyAlignment="1">
      <alignment horizontal="center" vertical="center"/>
    </xf>
    <xf numFmtId="0" fontId="7" fillId="0" borderId="8" xfId="9" applyFont="1" applyBorder="1" applyAlignment="1">
      <alignment vertical="center"/>
    </xf>
    <xf numFmtId="0" fontId="7" fillId="0" borderId="7" xfId="9" applyFont="1" applyBorder="1" applyAlignment="1">
      <alignment vertical="center"/>
    </xf>
    <xf numFmtId="0" fontId="7" fillId="0" borderId="6" xfId="9" applyFont="1" applyBorder="1" applyAlignment="1">
      <alignment vertical="center"/>
    </xf>
    <xf numFmtId="0" fontId="7" fillId="0" borderId="10" xfId="9" applyFont="1" applyBorder="1" applyAlignment="1">
      <alignment vertical="center" wrapText="1"/>
    </xf>
    <xf numFmtId="0" fontId="7" fillId="0" borderId="10" xfId="9" applyFont="1" applyBorder="1" applyAlignment="1">
      <alignment vertical="center"/>
    </xf>
    <xf numFmtId="0" fontId="7" fillId="0" borderId="5" xfId="9" applyFont="1" applyBorder="1" applyAlignment="1">
      <alignment vertical="center"/>
    </xf>
    <xf numFmtId="0" fontId="7" fillId="0" borderId="4" xfId="9" applyFont="1" applyBorder="1" applyAlignment="1">
      <alignment vertical="center"/>
    </xf>
    <xf numFmtId="0" fontId="7" fillId="0" borderId="15" xfId="9" applyFont="1" applyBorder="1" applyAlignment="1">
      <alignment vertical="center" wrapText="1"/>
    </xf>
    <xf numFmtId="0" fontId="7" fillId="0" borderId="12" xfId="9" applyFont="1" applyBorder="1" applyAlignment="1">
      <alignment vertical="center"/>
    </xf>
    <xf numFmtId="0" fontId="7" fillId="0" borderId="15" xfId="9" applyFont="1" applyBorder="1" applyAlignment="1">
      <alignment vertical="center"/>
    </xf>
    <xf numFmtId="0" fontId="6" fillId="0" borderId="0" xfId="9" applyFont="1" applyBorder="1" applyAlignment="1">
      <alignment vertical="center"/>
    </xf>
    <xf numFmtId="0" fontId="7" fillId="0" borderId="10" xfId="9" applyFont="1" applyFill="1" applyBorder="1" applyAlignment="1">
      <alignment vertical="center"/>
    </xf>
    <xf numFmtId="0" fontId="7" fillId="0" borderId="15" xfId="9" applyFont="1" applyFill="1" applyBorder="1" applyAlignment="1">
      <alignment vertical="center"/>
    </xf>
    <xf numFmtId="0" fontId="7" fillId="0" borderId="11" xfId="9" applyFont="1" applyBorder="1" applyAlignment="1">
      <alignment horizontal="center" vertical="center"/>
    </xf>
    <xf numFmtId="0" fontId="7" fillId="0" borderId="9" xfId="9" applyFont="1" applyBorder="1" applyAlignment="1">
      <alignment horizontal="center" vertical="center"/>
    </xf>
    <xf numFmtId="0" fontId="7" fillId="0" borderId="1" xfId="9" applyFont="1" applyBorder="1" applyAlignment="1">
      <alignment horizontal="center" vertical="center"/>
    </xf>
    <xf numFmtId="0" fontId="1" fillId="0" borderId="0" xfId="7" applyFont="1"/>
    <xf numFmtId="0" fontId="10" fillId="0" borderId="51" xfId="9" applyFont="1" applyBorder="1" applyAlignment="1">
      <alignment horizontal="left" vertical="top"/>
    </xf>
    <xf numFmtId="0" fontId="10" fillId="0" borderId="132" xfId="9" applyFont="1" applyBorder="1" applyAlignment="1">
      <alignment horizontal="left" vertical="top"/>
    </xf>
    <xf numFmtId="0" fontId="10" fillId="0" borderId="133" xfId="9" applyFont="1" applyBorder="1" applyAlignment="1">
      <alignment horizontal="left" vertical="top"/>
    </xf>
    <xf numFmtId="0" fontId="7" fillId="0" borderId="108" xfId="9" applyFont="1" applyBorder="1" applyAlignment="1">
      <alignment vertical="center"/>
    </xf>
    <xf numFmtId="0" fontId="0" fillId="0" borderId="0" xfId="0" applyFont="1" applyAlignment="1">
      <alignment vertical="center"/>
    </xf>
    <xf numFmtId="0" fontId="1" fillId="0" borderId="16" xfId="16" applyBorder="1" applyAlignment="1">
      <alignment horizontal="center" vertical="center"/>
    </xf>
    <xf numFmtId="0" fontId="10" fillId="0" borderId="12" xfId="0" applyFont="1" applyBorder="1" applyAlignment="1">
      <alignment vertical="center" wrapText="1"/>
    </xf>
    <xf numFmtId="0" fontId="10" fillId="0" borderId="15" xfId="0" applyFont="1" applyBorder="1" applyAlignment="1">
      <alignment vertical="center"/>
    </xf>
    <xf numFmtId="0" fontId="11" fillId="0" borderId="6" xfId="0" applyFont="1" applyBorder="1" applyAlignment="1">
      <alignment horizontal="center" vertical="center" wrapText="1"/>
    </xf>
    <xf numFmtId="0" fontId="10" fillId="0" borderId="10" xfId="0" applyFont="1" applyBorder="1" applyAlignment="1">
      <alignment vertical="center"/>
    </xf>
    <xf numFmtId="0" fontId="1" fillId="0" borderId="149" xfId="16" applyBorder="1" applyAlignment="1">
      <alignment horizontal="center" vertical="center"/>
    </xf>
    <xf numFmtId="0" fontId="1" fillId="0" borderId="141" xfId="16" applyBorder="1" applyAlignment="1">
      <alignment horizontal="center" vertical="center"/>
    </xf>
    <xf numFmtId="0" fontId="0" fillId="0" borderId="0" xfId="16" applyFont="1"/>
    <xf numFmtId="0" fontId="4" fillId="0" borderId="45" xfId="16" applyFont="1" applyBorder="1" applyAlignment="1">
      <alignment horizontal="center" vertical="center"/>
    </xf>
    <xf numFmtId="0" fontId="0" fillId="0" borderId="132" xfId="16" applyFont="1" applyBorder="1" applyAlignment="1">
      <alignment vertical="center"/>
    </xf>
    <xf numFmtId="0" fontId="1" fillId="0" borderId="3" xfId="16" applyFont="1" applyBorder="1" applyAlignment="1">
      <alignment vertical="center"/>
    </xf>
    <xf numFmtId="0" fontId="4" fillId="0" borderId="108" xfId="16" applyFont="1" applyBorder="1" applyAlignment="1">
      <alignment horizontal="center" vertical="center"/>
    </xf>
    <xf numFmtId="0" fontId="1" fillId="0" borderId="12" xfId="16" applyFont="1" applyBorder="1" applyAlignment="1">
      <alignment vertical="center"/>
    </xf>
    <xf numFmtId="0" fontId="10" fillId="0" borderId="66" xfId="16" applyFont="1" applyBorder="1" applyAlignment="1">
      <alignment horizontal="center" vertical="center"/>
    </xf>
    <xf numFmtId="0" fontId="29" fillId="0" borderId="0" xfId="9" applyFont="1" applyBorder="1" applyAlignment="1">
      <alignment horizontal="center" vertical="center"/>
    </xf>
    <xf numFmtId="0" fontId="7" fillId="0" borderId="99" xfId="9" applyFont="1" applyBorder="1" applyAlignment="1">
      <alignment horizontal="left" vertical="top" wrapText="1"/>
    </xf>
    <xf numFmtId="0" fontId="7" fillId="0" borderId="113" xfId="9" applyFont="1" applyBorder="1" applyAlignment="1">
      <alignment horizontal="left" vertical="top" wrapText="1"/>
    </xf>
    <xf numFmtId="0" fontId="7" fillId="0" borderId="82" xfId="9" applyFont="1" applyBorder="1" applyAlignment="1">
      <alignment horizontal="left" vertical="center"/>
    </xf>
    <xf numFmtId="0" fontId="7" fillId="0" borderId="159" xfId="9" applyFont="1" applyBorder="1" applyAlignment="1">
      <alignment horizontal="left" vertical="center"/>
    </xf>
    <xf numFmtId="0" fontId="7" fillId="0" borderId="89" xfId="9" applyFont="1" applyBorder="1" applyAlignment="1">
      <alignment horizontal="left" vertical="center"/>
    </xf>
    <xf numFmtId="0" fontId="7" fillId="0" borderId="161" xfId="9" applyFont="1" applyBorder="1" applyAlignment="1">
      <alignment horizontal="left" vertical="center"/>
    </xf>
    <xf numFmtId="0" fontId="52" fillId="0" borderId="11" xfId="0" quotePrefix="1" applyFont="1" applyFill="1" applyBorder="1" applyAlignment="1">
      <alignment horizontal="left" vertical="center" wrapText="1"/>
    </xf>
    <xf numFmtId="0" fontId="52" fillId="0" borderId="9" xfId="16" applyFont="1" applyFill="1" applyBorder="1" applyAlignment="1">
      <alignment horizontal="centerContinuous" vertical="center"/>
    </xf>
    <xf numFmtId="0" fontId="52" fillId="0" borderId="9" xfId="16" applyFont="1" applyFill="1" applyBorder="1" applyAlignment="1">
      <alignment horizontal="centerContinuous" vertical="center" wrapText="1"/>
    </xf>
    <xf numFmtId="0" fontId="54" fillId="0" borderId="9" xfId="16" applyFont="1" applyFill="1" applyBorder="1" applyAlignment="1">
      <alignment vertical="center" wrapText="1"/>
    </xf>
    <xf numFmtId="0" fontId="52" fillId="0" borderId="6" xfId="16" applyFont="1" applyFill="1" applyBorder="1" applyAlignment="1">
      <alignment horizontal="center" vertical="center" wrapText="1"/>
    </xf>
    <xf numFmtId="0" fontId="53" fillId="0" borderId="9" xfId="16" applyFont="1" applyFill="1" applyBorder="1" applyAlignment="1">
      <alignment vertical="center"/>
    </xf>
    <xf numFmtId="0" fontId="53" fillId="0" borderId="11" xfId="16" applyFont="1" applyFill="1" applyBorder="1" applyAlignment="1">
      <alignment vertical="center"/>
    </xf>
    <xf numFmtId="0" fontId="29" fillId="0" borderId="2" xfId="9" applyFont="1" applyBorder="1" applyAlignment="1">
      <alignment vertical="center"/>
    </xf>
    <xf numFmtId="0" fontId="29" fillId="0" borderId="15" xfId="9" applyFont="1" applyBorder="1" applyAlignment="1">
      <alignment vertical="center"/>
    </xf>
    <xf numFmtId="0" fontId="29" fillId="0" borderId="16" xfId="9" applyFont="1" applyBorder="1" applyAlignment="1">
      <alignment vertical="center"/>
    </xf>
    <xf numFmtId="0" fontId="29" fillId="0" borderId="5" xfId="9" applyFont="1" applyBorder="1" applyAlignment="1">
      <alignment vertical="center"/>
    </xf>
    <xf numFmtId="0" fontId="29" fillId="0" borderId="0" xfId="9" applyFont="1" applyAlignment="1">
      <alignment horizontal="center" vertical="center" textRotation="255"/>
    </xf>
    <xf numFmtId="0" fontId="1" fillId="0" borderId="0" xfId="9" applyAlignment="1">
      <alignment horizontal="center" vertical="center" textRotation="255"/>
    </xf>
    <xf numFmtId="0" fontId="55" fillId="0" borderId="0" xfId="9" applyFont="1" applyAlignment="1">
      <alignment vertical="center"/>
    </xf>
    <xf numFmtId="0" fontId="55" fillId="0" borderId="0" xfId="9" applyFont="1" applyBorder="1" applyAlignment="1">
      <alignment vertical="center"/>
    </xf>
    <xf numFmtId="0" fontId="29" fillId="5" borderId="0" xfId="9" applyFont="1" applyFill="1" applyAlignment="1">
      <alignment vertical="center"/>
    </xf>
    <xf numFmtId="0" fontId="29" fillId="5" borderId="0" xfId="9" applyFont="1" applyFill="1" applyAlignment="1">
      <alignment horizontal="center" vertical="center"/>
    </xf>
    <xf numFmtId="0" fontId="29" fillId="5" borderId="6" xfId="9" applyFont="1" applyFill="1" applyBorder="1" applyAlignment="1">
      <alignment vertical="center"/>
    </xf>
    <xf numFmtId="0" fontId="29" fillId="5" borderId="7" xfId="9" applyFont="1" applyFill="1" applyBorder="1" applyAlignment="1">
      <alignment vertical="center"/>
    </xf>
    <xf numFmtId="0" fontId="29" fillId="5" borderId="6" xfId="9" applyFont="1" applyFill="1" applyBorder="1" applyAlignment="1">
      <alignment vertical="top"/>
    </xf>
    <xf numFmtId="0" fontId="29" fillId="5" borderId="7" xfId="9" applyFont="1" applyFill="1" applyBorder="1" applyAlignment="1">
      <alignment vertical="top"/>
    </xf>
    <xf numFmtId="0" fontId="29" fillId="5" borderId="8" xfId="9" applyFont="1" applyFill="1" applyBorder="1" applyAlignment="1">
      <alignment vertical="top"/>
    </xf>
    <xf numFmtId="0" fontId="29" fillId="5" borderId="4" xfId="9" applyFont="1" applyFill="1" applyBorder="1" applyAlignment="1">
      <alignment vertical="center"/>
    </xf>
    <xf numFmtId="0" fontId="29" fillId="5" borderId="0" xfId="9" applyFont="1" applyFill="1" applyBorder="1" applyAlignment="1">
      <alignment vertical="center"/>
    </xf>
    <xf numFmtId="0" fontId="29" fillId="5" borderId="5" xfId="9" applyFont="1" applyFill="1" applyBorder="1" applyAlignment="1">
      <alignment vertical="center"/>
    </xf>
    <xf numFmtId="0" fontId="29" fillId="5" borderId="12" xfId="9" applyFont="1" applyFill="1" applyBorder="1" applyAlignment="1">
      <alignment vertical="center"/>
    </xf>
    <xf numFmtId="0" fontId="29" fillId="5" borderId="3" xfId="9" applyFont="1" applyFill="1" applyBorder="1" applyAlignment="1">
      <alignment vertical="center"/>
    </xf>
    <xf numFmtId="0" fontId="29" fillId="5" borderId="2" xfId="9" applyFont="1" applyFill="1" applyBorder="1" applyAlignment="1">
      <alignment vertical="center"/>
    </xf>
    <xf numFmtId="0" fontId="29" fillId="5" borderId="0" xfId="9" applyFont="1" applyFill="1" applyBorder="1" applyAlignment="1">
      <alignment horizontal="left" vertical="center"/>
    </xf>
    <xf numFmtId="0" fontId="29" fillId="5" borderId="5" xfId="9" applyFont="1" applyFill="1" applyBorder="1" applyAlignment="1">
      <alignment horizontal="left" vertical="center"/>
    </xf>
    <xf numFmtId="0" fontId="29" fillId="5" borderId="8" xfId="9" applyFont="1" applyFill="1" applyBorder="1" applyAlignment="1">
      <alignment vertical="center"/>
    </xf>
    <xf numFmtId="0" fontId="29" fillId="5" borderId="55" xfId="9" applyFont="1" applyFill="1" applyBorder="1" applyAlignment="1">
      <alignment vertical="center"/>
    </xf>
    <xf numFmtId="0" fontId="33" fillId="5" borderId="5" xfId="9" applyFont="1" applyFill="1" applyBorder="1" applyAlignment="1">
      <alignment vertical="center"/>
    </xf>
    <xf numFmtId="0" fontId="29" fillId="5" borderId="3" xfId="9" applyFont="1" applyFill="1" applyBorder="1" applyAlignment="1">
      <alignment horizontal="right" vertical="center"/>
    </xf>
    <xf numFmtId="0" fontId="29" fillId="5" borderId="2" xfId="9" applyFont="1" applyFill="1" applyBorder="1" applyAlignment="1">
      <alignment horizontal="right" vertical="center"/>
    </xf>
    <xf numFmtId="0" fontId="29" fillId="5" borderId="0" xfId="9" applyFont="1" applyFill="1" applyBorder="1" applyAlignment="1">
      <alignment horizontal="right" vertical="center"/>
    </xf>
    <xf numFmtId="0" fontId="29" fillId="5" borderId="5" xfId="9" applyFont="1" applyFill="1" applyBorder="1" applyAlignment="1">
      <alignment horizontal="right" vertical="center"/>
    </xf>
    <xf numFmtId="0" fontId="32" fillId="5" borderId="0" xfId="9" applyFont="1" applyFill="1" applyBorder="1" applyAlignment="1">
      <alignment vertical="center"/>
    </xf>
    <xf numFmtId="0" fontId="32" fillId="5" borderId="5" xfId="9" applyFont="1" applyFill="1" applyBorder="1" applyAlignment="1">
      <alignment vertical="center"/>
    </xf>
    <xf numFmtId="0" fontId="33" fillId="5" borderId="7" xfId="9" applyFont="1" applyFill="1" applyBorder="1" applyAlignment="1">
      <alignment vertical="center"/>
    </xf>
    <xf numFmtId="0" fontId="29" fillId="5" borderId="7" xfId="9" applyFont="1" applyFill="1" applyBorder="1" applyAlignment="1">
      <alignment horizontal="center" vertical="center"/>
    </xf>
    <xf numFmtId="0" fontId="29" fillId="5" borderId="7" xfId="9" applyFont="1" applyFill="1" applyBorder="1" applyAlignment="1">
      <alignment horizontal="right" vertical="center"/>
    </xf>
    <xf numFmtId="0" fontId="10" fillId="7" borderId="141" xfId="9" applyFont="1" applyFill="1" applyBorder="1" applyAlignment="1">
      <alignment vertical="center"/>
    </xf>
    <xf numFmtId="0" fontId="51" fillId="0" borderId="101" xfId="9" applyFont="1" applyBorder="1" applyAlignment="1">
      <alignment horizontal="left" vertical="top"/>
    </xf>
    <xf numFmtId="0" fontId="51" fillId="0" borderId="104" xfId="9" applyFont="1" applyBorder="1" applyAlignment="1">
      <alignment horizontal="left" vertical="top"/>
    </xf>
    <xf numFmtId="0" fontId="51" fillId="0" borderId="141" xfId="9" applyFont="1" applyFill="1" applyBorder="1" applyAlignment="1">
      <alignment horizontal="center" vertical="top"/>
    </xf>
    <xf numFmtId="0" fontId="51" fillId="0" borderId="132" xfId="9" applyFont="1" applyBorder="1" applyAlignment="1">
      <alignment horizontal="left" vertical="top"/>
    </xf>
    <xf numFmtId="0" fontId="51" fillId="0" borderId="133" xfId="9" applyFont="1" applyBorder="1" applyAlignment="1">
      <alignment horizontal="left" vertical="top"/>
    </xf>
    <xf numFmtId="0" fontId="51" fillId="0" borderId="19" xfId="9" applyFont="1" applyBorder="1" applyAlignment="1">
      <alignment vertical="center"/>
    </xf>
    <xf numFmtId="0" fontId="51" fillId="0" borderId="74" xfId="9" applyFont="1" applyBorder="1" applyAlignment="1">
      <alignment vertical="center"/>
    </xf>
    <xf numFmtId="0" fontId="7" fillId="7" borderId="103" xfId="9" applyFont="1" applyFill="1" applyBorder="1" applyAlignment="1">
      <alignment horizontal="center" vertical="top"/>
    </xf>
    <xf numFmtId="0" fontId="10" fillId="0" borderId="106" xfId="9" applyFont="1" applyBorder="1" applyAlignment="1">
      <alignment vertical="center"/>
    </xf>
    <xf numFmtId="0" fontId="51" fillId="0" borderId="108" xfId="9" applyFont="1" applyBorder="1" applyAlignment="1">
      <alignment vertical="center"/>
    </xf>
    <xf numFmtId="0" fontId="51" fillId="0" borderId="0" xfId="9" applyFont="1" applyBorder="1" applyAlignment="1">
      <alignment vertical="center"/>
    </xf>
    <xf numFmtId="0" fontId="51" fillId="0" borderId="5" xfId="9" applyFont="1" applyBorder="1" applyAlignment="1">
      <alignment vertical="center"/>
    </xf>
    <xf numFmtId="0" fontId="51" fillId="0" borderId="112" xfId="9" applyFont="1" applyBorder="1" applyAlignment="1">
      <alignment vertical="center"/>
    </xf>
    <xf numFmtId="0" fontId="51" fillId="0" borderId="99" xfId="9" applyFont="1" applyBorder="1" applyAlignment="1">
      <alignment vertical="center"/>
    </xf>
    <xf numFmtId="0" fontId="51" fillId="0" borderId="113" xfId="9" applyFont="1" applyBorder="1" applyAlignment="1">
      <alignment vertical="center"/>
    </xf>
    <xf numFmtId="0" fontId="7" fillId="7" borderId="4" xfId="9" applyFont="1" applyFill="1" applyBorder="1" applyAlignment="1">
      <alignment horizontal="left" vertical="top"/>
    </xf>
    <xf numFmtId="0" fontId="8" fillId="0" borderId="0" xfId="9" applyFont="1" applyFill="1" applyBorder="1" applyAlignment="1">
      <alignment horizontal="left" vertical="center"/>
    </xf>
    <xf numFmtId="0" fontId="10" fillId="0" borderId="0" xfId="9" applyFont="1" applyFill="1" applyBorder="1" applyAlignment="1">
      <alignment horizontal="left" vertical="center"/>
    </xf>
    <xf numFmtId="0" fontId="7" fillId="0" borderId="9" xfId="9" applyFont="1" applyFill="1" applyBorder="1" applyAlignment="1">
      <alignment vertical="top"/>
    </xf>
    <xf numFmtId="0" fontId="7" fillId="7" borderId="9" xfId="9" applyFont="1" applyFill="1" applyBorder="1" applyAlignment="1">
      <alignment horizontal="left" vertical="top"/>
    </xf>
    <xf numFmtId="0" fontId="7" fillId="0" borderId="46" xfId="9" applyFont="1" applyFill="1" applyBorder="1" applyAlignment="1">
      <alignment vertical="top"/>
    </xf>
    <xf numFmtId="0" fontId="7" fillId="7" borderId="46" xfId="9" applyFont="1" applyFill="1" applyBorder="1" applyAlignment="1">
      <alignment horizontal="left" vertical="top"/>
    </xf>
    <xf numFmtId="0" fontId="10" fillId="7" borderId="72" xfId="9" applyFont="1" applyFill="1" applyBorder="1" applyAlignment="1">
      <alignment vertical="center"/>
    </xf>
    <xf numFmtId="0" fontId="7" fillId="0" borderId="53" xfId="9" applyFont="1" applyBorder="1" applyAlignment="1">
      <alignment vertical="center"/>
    </xf>
    <xf numFmtId="0" fontId="6" fillId="0" borderId="69" xfId="9" applyFont="1" applyBorder="1" applyAlignment="1">
      <alignment vertical="center"/>
    </xf>
    <xf numFmtId="0" fontId="10" fillId="0" borderId="69" xfId="9" applyFont="1" applyBorder="1" applyAlignment="1">
      <alignment vertical="center"/>
    </xf>
    <xf numFmtId="0" fontId="10" fillId="0" borderId="156" xfId="9" applyFont="1" applyBorder="1" applyAlignment="1">
      <alignment vertical="center"/>
    </xf>
    <xf numFmtId="0" fontId="7" fillId="0" borderId="0" xfId="9" applyFont="1" applyFill="1" applyAlignment="1">
      <alignment horizontal="center" vertical="center"/>
    </xf>
    <xf numFmtId="0" fontId="10" fillId="0" borderId="0" xfId="9" applyFont="1" applyFill="1" applyBorder="1" applyAlignment="1">
      <alignment horizontal="center" vertical="center"/>
    </xf>
    <xf numFmtId="0" fontId="7" fillId="0" borderId="4" xfId="9" applyFont="1" applyFill="1" applyBorder="1" applyAlignment="1">
      <alignment horizontal="center" vertical="center" wrapText="1"/>
    </xf>
    <xf numFmtId="0" fontId="10" fillId="0" borderId="141" xfId="9" applyFont="1" applyBorder="1" applyAlignment="1">
      <alignment vertical="center"/>
    </xf>
    <xf numFmtId="0" fontId="6" fillId="0" borderId="99" xfId="9" applyFont="1" applyBorder="1" applyAlignment="1">
      <alignment vertical="center"/>
    </xf>
    <xf numFmtId="0" fontId="7" fillId="7" borderId="6" xfId="9" applyFont="1" applyFill="1" applyBorder="1" applyAlignment="1">
      <alignment horizontal="center" vertical="top"/>
    </xf>
    <xf numFmtId="0" fontId="7" fillId="0" borderId="0" xfId="9" applyFont="1" applyBorder="1" applyAlignment="1">
      <alignment horizontal="center" vertical="top"/>
    </xf>
    <xf numFmtId="0" fontId="7" fillId="0" borderId="99" xfId="9" applyFont="1" applyBorder="1" applyAlignment="1">
      <alignment horizontal="center" vertical="top"/>
    </xf>
    <xf numFmtId="0" fontId="7" fillId="0" borderId="74" xfId="9" applyFont="1" applyFill="1" applyBorder="1" applyAlignment="1">
      <alignment vertical="top"/>
    </xf>
    <xf numFmtId="0" fontId="7" fillId="0" borderId="200" xfId="9" applyFont="1" applyFill="1" applyBorder="1" applyAlignment="1">
      <alignment horizontal="center" vertical="top"/>
    </xf>
    <xf numFmtId="0" fontId="7" fillId="7" borderId="137" xfId="9" applyFont="1" applyFill="1" applyBorder="1" applyAlignment="1">
      <alignment vertical="center"/>
    </xf>
    <xf numFmtId="0" fontId="7" fillId="0" borderId="5" xfId="9" applyFont="1" applyFill="1" applyBorder="1" applyAlignment="1">
      <alignment vertical="top"/>
    </xf>
    <xf numFmtId="0" fontId="7" fillId="0" borderId="12" xfId="9" applyFont="1" applyFill="1" applyBorder="1" applyAlignment="1">
      <alignment horizontal="center" vertical="top"/>
    </xf>
    <xf numFmtId="0" fontId="7" fillId="7" borderId="79" xfId="9" applyFont="1" applyFill="1" applyBorder="1" applyAlignment="1">
      <alignment vertical="center"/>
    </xf>
    <xf numFmtId="0" fontId="7" fillId="0" borderId="4" xfId="9" applyFont="1" applyFill="1" applyBorder="1" applyAlignment="1">
      <alignment horizontal="center" vertical="top"/>
    </xf>
    <xf numFmtId="0" fontId="6" fillId="7" borderId="38" xfId="9" applyFont="1" applyFill="1" applyBorder="1" applyAlignment="1">
      <alignment vertical="center" wrapText="1"/>
    </xf>
    <xf numFmtId="0" fontId="7" fillId="0" borderId="169" xfId="9" applyFont="1" applyFill="1" applyBorder="1" applyAlignment="1">
      <alignment horizontal="center" vertical="top"/>
    </xf>
    <xf numFmtId="0" fontId="7" fillId="0" borderId="22" xfId="9" applyFont="1" applyFill="1" applyBorder="1" applyAlignment="1">
      <alignment horizontal="center" vertical="top"/>
    </xf>
    <xf numFmtId="0" fontId="7" fillId="0" borderId="94" xfId="9" applyFont="1" applyFill="1" applyBorder="1" applyAlignment="1">
      <alignment horizontal="center" vertical="top"/>
    </xf>
    <xf numFmtId="0" fontId="7" fillId="7" borderId="95" xfId="9" applyFont="1" applyFill="1" applyBorder="1" applyAlignment="1">
      <alignment vertical="top"/>
    </xf>
    <xf numFmtId="0" fontId="7" fillId="0" borderId="0" xfId="9" applyFont="1" applyBorder="1" applyAlignment="1">
      <alignment horizontal="left" vertical="center"/>
    </xf>
    <xf numFmtId="0" fontId="6" fillId="0" borderId="108" xfId="9" applyFont="1" applyBorder="1" applyAlignment="1">
      <alignment vertical="center" wrapText="1"/>
    </xf>
    <xf numFmtId="0" fontId="6" fillId="0" borderId="0" xfId="9" applyFont="1" applyBorder="1" applyAlignment="1">
      <alignment vertical="center" wrapText="1"/>
    </xf>
    <xf numFmtId="0" fontId="6" fillId="0" borderId="16" xfId="9" applyFont="1" applyBorder="1" applyAlignment="1">
      <alignment vertical="center" wrapText="1"/>
    </xf>
    <xf numFmtId="0" fontId="7" fillId="7" borderId="169" xfId="9" applyFont="1" applyFill="1" applyBorder="1" applyAlignment="1">
      <alignment vertical="center" wrapText="1"/>
    </xf>
    <xf numFmtId="0" fontId="6" fillId="0" borderId="5" xfId="9" applyFont="1" applyBorder="1" applyAlignment="1">
      <alignment vertical="center" wrapText="1"/>
    </xf>
    <xf numFmtId="0" fontId="7" fillId="7" borderId="35" xfId="9" applyFont="1" applyFill="1" applyBorder="1" applyAlignment="1">
      <alignment horizontal="center" vertical="center" wrapText="1"/>
    </xf>
    <xf numFmtId="0" fontId="7" fillId="7" borderId="169" xfId="9" applyFont="1" applyFill="1" applyBorder="1" applyAlignment="1">
      <alignment horizontal="center" vertical="center"/>
    </xf>
    <xf numFmtId="0" fontId="7" fillId="7" borderId="22" xfId="9" applyFont="1" applyFill="1" applyBorder="1" applyAlignment="1">
      <alignment horizontal="center" vertical="center"/>
    </xf>
    <xf numFmtId="0" fontId="7" fillId="7" borderId="0" xfId="9" applyFont="1" applyFill="1" applyBorder="1" applyAlignment="1">
      <alignment vertical="center" wrapText="1"/>
    </xf>
    <xf numFmtId="0" fontId="6" fillId="0" borderId="0" xfId="9" applyFont="1" applyAlignment="1">
      <alignment vertical="center"/>
    </xf>
    <xf numFmtId="0" fontId="7" fillId="0" borderId="109" xfId="9" applyFont="1" applyBorder="1" applyAlignment="1">
      <alignment horizontal="left" vertical="center" wrapText="1"/>
    </xf>
    <xf numFmtId="0" fontId="7" fillId="7" borderId="35" xfId="9" applyFont="1" applyFill="1" applyBorder="1" applyAlignment="1">
      <alignment horizontal="center" vertical="center"/>
    </xf>
    <xf numFmtId="0" fontId="7" fillId="0" borderId="7" xfId="9" applyFont="1" applyBorder="1" applyAlignment="1">
      <alignment horizontal="left" vertical="center" wrapText="1"/>
    </xf>
    <xf numFmtId="0" fontId="7" fillId="7" borderId="7" xfId="9" applyFont="1" applyFill="1" applyBorder="1" applyAlignment="1">
      <alignment vertical="center" wrapText="1"/>
    </xf>
    <xf numFmtId="0" fontId="7" fillId="7" borderId="168" xfId="9" applyFont="1" applyFill="1" applyBorder="1" applyAlignment="1">
      <alignment horizontal="center" vertical="center"/>
    </xf>
    <xf numFmtId="0" fontId="7" fillId="0" borderId="201" xfId="9" applyFont="1" applyFill="1" applyBorder="1" applyAlignment="1">
      <alignment horizontal="center" vertical="top"/>
    </xf>
    <xf numFmtId="0" fontId="6" fillId="7" borderId="7" xfId="9" applyFont="1" applyFill="1" applyBorder="1" applyAlignment="1">
      <alignment vertical="center" wrapText="1"/>
    </xf>
    <xf numFmtId="0" fontId="7" fillId="7" borderId="40" xfId="9" applyFont="1" applyFill="1" applyBorder="1" applyAlignment="1">
      <alignment vertical="center" wrapText="1"/>
    </xf>
    <xf numFmtId="0" fontId="47" fillId="5" borderId="0" xfId="9" applyFont="1" applyFill="1" applyBorder="1" applyAlignment="1">
      <alignment vertical="center"/>
    </xf>
    <xf numFmtId="0" fontId="47" fillId="5" borderId="0" xfId="9" applyFont="1" applyFill="1" applyBorder="1" applyAlignment="1">
      <alignment horizontal="left" vertical="center"/>
    </xf>
    <xf numFmtId="0" fontId="47" fillId="5" borderId="0" xfId="9" applyFont="1" applyFill="1" applyBorder="1" applyAlignment="1">
      <alignment horizontal="center" vertical="center"/>
    </xf>
    <xf numFmtId="0" fontId="45" fillId="5" borderId="0" xfId="9" applyFont="1" applyFill="1" applyBorder="1" applyAlignment="1">
      <alignment vertical="center"/>
    </xf>
    <xf numFmtId="0" fontId="45" fillId="5" borderId="0" xfId="9" applyFont="1" applyFill="1" applyBorder="1" applyAlignment="1">
      <alignment vertical="center" wrapText="1"/>
    </xf>
    <xf numFmtId="0" fontId="45" fillId="5" borderId="0" xfId="9" applyFont="1" applyFill="1" applyAlignment="1">
      <alignment vertical="center"/>
    </xf>
    <xf numFmtId="0" fontId="45" fillId="5" borderId="9" xfId="9" applyFont="1" applyFill="1" applyBorder="1" applyAlignment="1">
      <alignment horizontal="distributed" vertical="center" justifyLastLine="1"/>
    </xf>
    <xf numFmtId="0" fontId="45" fillId="5" borderId="0" xfId="9" applyFont="1" applyFill="1" applyBorder="1" applyAlignment="1">
      <alignment horizontal="distributed" vertical="center" justifyLastLine="1"/>
    </xf>
    <xf numFmtId="0" fontId="45" fillId="5" borderId="15" xfId="9" applyFont="1" applyFill="1" applyBorder="1" applyAlignment="1">
      <alignment horizontal="right" vertical="center" justifyLastLine="1"/>
    </xf>
    <xf numFmtId="0" fontId="45" fillId="5" borderId="2" xfId="9" applyFont="1" applyFill="1" applyBorder="1" applyAlignment="1">
      <alignment horizontal="distributed" vertical="center" justifyLastLine="1"/>
    </xf>
    <xf numFmtId="0" fontId="45" fillId="5" borderId="16" xfId="9" applyFont="1" applyFill="1" applyBorder="1" applyAlignment="1">
      <alignment horizontal="right" vertical="center"/>
    </xf>
    <xf numFmtId="0" fontId="45" fillId="5" borderId="5" xfId="9" applyFont="1" applyFill="1" applyBorder="1" applyAlignment="1">
      <alignment horizontal="distributed" vertical="center"/>
    </xf>
    <xf numFmtId="0" fontId="45" fillId="5" borderId="4" xfId="9" applyFont="1" applyFill="1" applyBorder="1" applyAlignment="1">
      <alignment vertical="center" justifyLastLine="1"/>
    </xf>
    <xf numFmtId="0" fontId="45" fillId="5" borderId="0" xfId="9" applyFont="1" applyFill="1" applyBorder="1" applyAlignment="1">
      <alignment vertical="center" justifyLastLine="1"/>
    </xf>
    <xf numFmtId="0" fontId="45" fillId="5" borderId="5" xfId="9" applyFont="1" applyFill="1" applyBorder="1" applyAlignment="1">
      <alignment vertical="center" justifyLastLine="1"/>
    </xf>
    <xf numFmtId="0" fontId="45" fillId="5" borderId="10" xfId="9" applyFont="1" applyFill="1" applyBorder="1" applyAlignment="1">
      <alignment horizontal="right" vertical="center"/>
    </xf>
    <xf numFmtId="0" fontId="45" fillId="5" borderId="8" xfId="9" applyFont="1" applyFill="1" applyBorder="1" applyAlignment="1">
      <alignment horizontal="distributed" vertical="center"/>
    </xf>
    <xf numFmtId="0" fontId="45" fillId="5" borderId="4" xfId="9" applyFont="1" applyFill="1" applyBorder="1" applyAlignment="1">
      <alignment horizontal="right" vertical="center"/>
    </xf>
    <xf numFmtId="0" fontId="45" fillId="5" borderId="0" xfId="9" applyFont="1" applyFill="1" applyBorder="1" applyAlignment="1">
      <alignment horizontal="right" vertical="center"/>
    </xf>
    <xf numFmtId="0" fontId="45" fillId="5" borderId="5" xfId="9" applyFont="1" applyFill="1" applyBorder="1" applyAlignment="1">
      <alignment horizontal="right" vertical="center"/>
    </xf>
    <xf numFmtId="0" fontId="45" fillId="5" borderId="12" xfId="9" applyFont="1" applyFill="1" applyBorder="1" applyAlignment="1">
      <alignment horizontal="right" vertical="center"/>
    </xf>
    <xf numFmtId="0" fontId="45" fillId="5" borderId="3" xfId="9" applyFont="1" applyFill="1" applyBorder="1" applyAlignment="1">
      <alignment horizontal="right" vertical="center"/>
    </xf>
    <xf numFmtId="0" fontId="45" fillId="5" borderId="2" xfId="9" applyFont="1" applyFill="1" applyBorder="1" applyAlignment="1">
      <alignment horizontal="right" vertical="center"/>
    </xf>
    <xf numFmtId="0" fontId="45" fillId="5" borderId="6" xfId="9" applyFont="1" applyFill="1" applyBorder="1" applyAlignment="1">
      <alignment horizontal="right" vertical="center"/>
    </xf>
    <xf numFmtId="0" fontId="45" fillId="5" borderId="7" xfId="9" applyFont="1" applyFill="1" applyBorder="1" applyAlignment="1">
      <alignment horizontal="right" vertical="center"/>
    </xf>
    <xf numFmtId="0" fontId="45" fillId="5" borderId="8" xfId="9" applyFont="1" applyFill="1" applyBorder="1" applyAlignment="1">
      <alignment horizontal="right" vertical="center"/>
    </xf>
    <xf numFmtId="0" fontId="57" fillId="5" borderId="16" xfId="9" applyFont="1" applyFill="1" applyBorder="1" applyAlignment="1">
      <alignment horizontal="right" vertical="center"/>
    </xf>
    <xf numFmtId="0" fontId="58" fillId="5" borderId="15" xfId="9" applyFont="1" applyFill="1" applyBorder="1" applyAlignment="1">
      <alignment vertical="center"/>
    </xf>
    <xf numFmtId="0" fontId="57" fillId="5" borderId="10" xfId="9" applyFont="1" applyFill="1" applyBorder="1" applyAlignment="1">
      <alignment horizontal="right" vertical="center"/>
    </xf>
    <xf numFmtId="0" fontId="57" fillId="5" borderId="10" xfId="9" applyFont="1" applyFill="1" applyBorder="1" applyAlignment="1">
      <alignment vertical="center"/>
    </xf>
    <xf numFmtId="0" fontId="57" fillId="5" borderId="15" xfId="9" applyFont="1" applyFill="1" applyBorder="1" applyAlignment="1">
      <alignment vertical="center"/>
    </xf>
    <xf numFmtId="0" fontId="59" fillId="5" borderId="16" xfId="9" applyFont="1" applyFill="1" applyBorder="1" applyAlignment="1">
      <alignment vertical="center"/>
    </xf>
    <xf numFmtId="0" fontId="58" fillId="5" borderId="16" xfId="9" applyFont="1" applyFill="1" applyBorder="1" applyAlignment="1">
      <alignment vertical="center" wrapText="1"/>
    </xf>
    <xf numFmtId="0" fontId="59" fillId="5" borderId="10" xfId="9" applyFont="1" applyFill="1" applyBorder="1" applyAlignment="1">
      <alignment vertical="center"/>
    </xf>
    <xf numFmtId="0" fontId="61" fillId="5" borderId="10" xfId="9" applyFont="1" applyFill="1" applyBorder="1" applyAlignment="1">
      <alignment horizontal="right" vertical="center"/>
    </xf>
    <xf numFmtId="0" fontId="11" fillId="5" borderId="5" xfId="9" applyFont="1" applyFill="1" applyBorder="1" applyAlignment="1">
      <alignment vertical="center"/>
    </xf>
    <xf numFmtId="0" fontId="45" fillId="5" borderId="10" xfId="9" applyFont="1" applyFill="1" applyBorder="1" applyAlignment="1">
      <alignment vertical="center"/>
    </xf>
    <xf numFmtId="0" fontId="45" fillId="5" borderId="15" xfId="9" applyFont="1" applyFill="1" applyBorder="1" applyAlignment="1">
      <alignment vertical="center"/>
    </xf>
    <xf numFmtId="0" fontId="21" fillId="5" borderId="16" xfId="9" applyFont="1" applyFill="1" applyBorder="1" applyAlignment="1">
      <alignment vertical="center"/>
    </xf>
    <xf numFmtId="0" fontId="11" fillId="5" borderId="16" xfId="9" applyFont="1" applyFill="1" applyBorder="1" applyAlignment="1">
      <alignment vertical="center" wrapText="1"/>
    </xf>
    <xf numFmtId="0" fontId="21" fillId="5" borderId="10" xfId="9" applyFont="1" applyFill="1" applyBorder="1" applyAlignment="1">
      <alignment vertical="center"/>
    </xf>
    <xf numFmtId="0" fontId="47" fillId="5" borderId="10" xfId="9" applyFont="1" applyFill="1" applyBorder="1" applyAlignment="1">
      <alignment horizontal="right" vertical="center"/>
    </xf>
    <xf numFmtId="0" fontId="46" fillId="5" borderId="15" xfId="9" applyFont="1" applyFill="1" applyBorder="1" applyAlignment="1">
      <alignment vertical="center"/>
    </xf>
    <xf numFmtId="0" fontId="45" fillId="5" borderId="4" xfId="9" applyFont="1" applyFill="1" applyBorder="1" applyAlignment="1">
      <alignment horizontal="distributed" vertical="center" justifyLastLine="1"/>
    </xf>
    <xf numFmtId="0" fontId="45" fillId="5" borderId="5" xfId="9" applyFont="1" applyFill="1" applyBorder="1" applyAlignment="1">
      <alignment horizontal="distributed" vertical="center" justifyLastLine="1"/>
    </xf>
    <xf numFmtId="0" fontId="10" fillId="5" borderId="0" xfId="9" applyFont="1" applyFill="1" applyAlignment="1">
      <alignment vertical="center"/>
    </xf>
    <xf numFmtId="0" fontId="10" fillId="5" borderId="15" xfId="9" applyFont="1" applyFill="1" applyBorder="1" applyAlignment="1">
      <alignment horizontal="distributed" justifyLastLine="1"/>
    </xf>
    <xf numFmtId="0" fontId="10" fillId="5" borderId="10" xfId="9" applyFont="1" applyFill="1" applyBorder="1" applyAlignment="1">
      <alignment horizontal="distributed" vertical="top" justifyLastLine="1"/>
    </xf>
    <xf numFmtId="0" fontId="10" fillId="5" borderId="9" xfId="9" applyFont="1" applyFill="1" applyBorder="1" applyAlignment="1">
      <alignment horizontal="distributed" vertical="center" justifyLastLine="1"/>
    </xf>
    <xf numFmtId="0" fontId="10" fillId="5" borderId="16" xfId="9" applyFont="1" applyFill="1" applyBorder="1" applyAlignment="1">
      <alignment horizontal="center" vertical="center"/>
    </xf>
    <xf numFmtId="0" fontId="10" fillId="5" borderId="16" xfId="9" applyFont="1" applyFill="1" applyBorder="1" applyAlignment="1">
      <alignment vertical="center"/>
    </xf>
    <xf numFmtId="0" fontId="10" fillId="5" borderId="5" xfId="9" applyFont="1" applyFill="1" applyBorder="1" applyAlignment="1">
      <alignment horizontal="right" vertical="center"/>
    </xf>
    <xf numFmtId="0" fontId="10" fillId="5" borderId="16" xfId="9" applyFont="1" applyFill="1" applyBorder="1" applyAlignment="1">
      <alignment horizontal="right" vertical="center"/>
    </xf>
    <xf numFmtId="0" fontId="10" fillId="5" borderId="5" xfId="9" applyFont="1" applyFill="1" applyBorder="1" applyAlignment="1">
      <alignment vertical="center"/>
    </xf>
    <xf numFmtId="0" fontId="10" fillId="5" borderId="16" xfId="9" applyFont="1" applyFill="1" applyBorder="1" applyAlignment="1">
      <alignment horizontal="distributed" vertical="center" justifyLastLine="1"/>
    </xf>
    <xf numFmtId="0" fontId="10" fillId="5" borderId="1" xfId="9" applyFont="1" applyFill="1" applyBorder="1" applyAlignment="1">
      <alignment vertical="center"/>
    </xf>
    <xf numFmtId="0" fontId="10" fillId="5" borderId="9" xfId="9" applyFont="1" applyFill="1" applyBorder="1" applyAlignment="1">
      <alignment vertical="center"/>
    </xf>
    <xf numFmtId="0" fontId="65" fillId="9" borderId="119" xfId="9" applyFont="1" applyFill="1" applyBorder="1" applyAlignment="1">
      <alignment vertical="center"/>
    </xf>
    <xf numFmtId="0" fontId="65" fillId="9" borderId="120" xfId="9" applyFont="1" applyFill="1" applyBorder="1" applyAlignment="1">
      <alignment vertical="center"/>
    </xf>
    <xf numFmtId="0" fontId="8" fillId="0" borderId="0" xfId="9" applyFont="1" applyFill="1" applyAlignment="1">
      <alignment vertical="center"/>
    </xf>
    <xf numFmtId="0" fontId="10" fillId="0" borderId="134" xfId="9" applyFont="1" applyBorder="1" applyAlignment="1">
      <alignment horizontal="right" vertical="center"/>
    </xf>
    <xf numFmtId="0" fontId="10" fillId="0" borderId="135" xfId="9" applyFont="1" applyBorder="1" applyAlignment="1">
      <alignment vertical="center"/>
    </xf>
    <xf numFmtId="38" fontId="10" fillId="0" borderId="198" xfId="3" applyFont="1" applyBorder="1" applyAlignment="1">
      <alignment vertical="center"/>
    </xf>
    <xf numFmtId="38" fontId="10" fillId="0" borderId="202" xfId="3" applyFont="1" applyBorder="1" applyAlignment="1">
      <alignment vertical="center"/>
    </xf>
    <xf numFmtId="0" fontId="68" fillId="0" borderId="17" xfId="0" applyFont="1" applyFill="1" applyBorder="1" applyAlignment="1">
      <alignment vertical="center" wrapText="1"/>
    </xf>
    <xf numFmtId="0" fontId="0" fillId="0" borderId="0" xfId="0" applyFont="1" applyAlignment="1">
      <alignment horizontal="right"/>
    </xf>
    <xf numFmtId="0" fontId="0" fillId="0" borderId="0" xfId="0" applyFont="1" applyAlignment="1">
      <alignment horizontal="center" vertical="center"/>
    </xf>
    <xf numFmtId="0" fontId="5" fillId="0" borderId="119" xfId="0" applyFont="1" applyBorder="1" applyAlignment="1">
      <alignment horizontal="center" vertical="center"/>
    </xf>
    <xf numFmtId="0" fontId="5" fillId="0" borderId="195" xfId="0" applyFont="1" applyBorder="1" applyAlignment="1">
      <alignment horizontal="left" vertical="center"/>
    </xf>
    <xf numFmtId="0" fontId="5" fillId="0" borderId="0" xfId="0" applyFont="1" applyAlignment="1">
      <alignment vertical="center"/>
    </xf>
    <xf numFmtId="0" fontId="5" fillId="0" borderId="0" xfId="0" applyFont="1" applyAlignment="1">
      <alignment horizontal="right"/>
    </xf>
    <xf numFmtId="0" fontId="5" fillId="0" borderId="140" xfId="0" applyFont="1" applyBorder="1" applyAlignment="1">
      <alignment horizontal="centerContinuous" vertical="center"/>
    </xf>
    <xf numFmtId="0" fontId="5" fillId="0" borderId="72" xfId="0" applyFont="1" applyBorder="1" applyAlignment="1">
      <alignment horizontal="centerContinuous" vertical="center"/>
    </xf>
    <xf numFmtId="0" fontId="5" fillId="0" borderId="72" xfId="0" quotePrefix="1" applyFont="1" applyBorder="1" applyAlignment="1">
      <alignment horizontal="center" vertical="center"/>
    </xf>
    <xf numFmtId="0" fontId="5" fillId="0" borderId="72" xfId="0" applyFont="1" applyBorder="1" applyAlignment="1">
      <alignment horizontal="center" vertical="center"/>
    </xf>
    <xf numFmtId="0" fontId="5" fillId="0" borderId="75" xfId="0" applyFont="1" applyBorder="1" applyAlignment="1">
      <alignment horizontal="center" vertical="center"/>
    </xf>
    <xf numFmtId="0" fontId="5" fillId="0" borderId="134"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0" xfId="0" quotePrefix="1" applyFont="1" applyBorder="1" applyAlignment="1">
      <alignment horizontal="center" vertical="center"/>
    </xf>
    <xf numFmtId="0" fontId="5" fillId="0" borderId="16" xfId="0" applyFont="1" applyBorder="1" applyAlignment="1">
      <alignment horizontal="center" vertical="center"/>
    </xf>
    <xf numFmtId="0" fontId="5" fillId="0" borderId="109" xfId="0" applyFont="1" applyBorder="1" applyAlignment="1">
      <alignment horizontal="center" vertical="center"/>
    </xf>
    <xf numFmtId="0" fontId="5" fillId="0" borderId="135" xfId="0" applyFont="1" applyBorder="1" applyAlignment="1">
      <alignment horizontal="center" vertical="center"/>
    </xf>
    <xf numFmtId="0" fontId="5" fillId="0" borderId="141" xfId="0" applyFont="1" applyBorder="1" applyAlignment="1">
      <alignment horizontal="center" vertical="center"/>
    </xf>
    <xf numFmtId="0" fontId="5" fillId="0" borderId="99" xfId="0" applyFont="1" applyBorder="1" applyAlignment="1">
      <alignment horizontal="center" vertical="center"/>
    </xf>
    <xf numFmtId="0" fontId="5" fillId="0" borderId="46" xfId="16" applyFont="1" applyFill="1" applyBorder="1" applyAlignment="1">
      <alignment horizontal="center" vertical="center"/>
    </xf>
    <xf numFmtId="0" fontId="5" fillId="0" borderId="114" xfId="0" applyFont="1" applyBorder="1" applyAlignment="1">
      <alignment horizontal="center" vertical="center"/>
    </xf>
    <xf numFmtId="0" fontId="5" fillId="0" borderId="130" xfId="0" quotePrefix="1" applyFont="1" applyBorder="1" applyAlignment="1">
      <alignment horizontal="left" vertical="center" wrapText="1"/>
    </xf>
    <xf numFmtId="0" fontId="5" fillId="0" borderId="6" xfId="0" quotePrefix="1" applyFont="1" applyBorder="1" applyAlignment="1">
      <alignment horizontal="left" vertical="center" wrapText="1"/>
    </xf>
    <xf numFmtId="0" fontId="5" fillId="0" borderId="10" xfId="0" applyFont="1" applyBorder="1" applyAlignment="1">
      <alignment vertical="center"/>
    </xf>
    <xf numFmtId="183" fontId="5" fillId="0" borderId="10" xfId="2" applyNumberFormat="1" applyFont="1" applyBorder="1" applyAlignment="1">
      <alignment vertical="center"/>
    </xf>
    <xf numFmtId="0" fontId="5" fillId="0" borderId="33" xfId="0" applyFont="1" applyBorder="1" applyAlignment="1">
      <alignment vertical="center"/>
    </xf>
    <xf numFmtId="0" fontId="5" fillId="0" borderId="107" xfId="0" applyFont="1" applyBorder="1" applyAlignment="1">
      <alignment vertical="center" wrapText="1"/>
    </xf>
    <xf numFmtId="0" fontId="5" fillId="0" borderId="11" xfId="0" applyFont="1" applyBorder="1" applyAlignment="1">
      <alignment vertical="center" wrapText="1"/>
    </xf>
    <xf numFmtId="0" fontId="5" fillId="0" borderId="9" xfId="0" applyFont="1" applyBorder="1" applyAlignment="1">
      <alignment vertical="center"/>
    </xf>
    <xf numFmtId="183" fontId="5" fillId="0" borderId="9" xfId="2" applyNumberFormat="1" applyFont="1" applyBorder="1" applyAlignment="1">
      <alignment vertical="center"/>
    </xf>
    <xf numFmtId="0" fontId="5" fillId="0" borderId="44" xfId="0" applyFont="1" applyBorder="1" applyAlignment="1">
      <alignment vertical="center"/>
    </xf>
    <xf numFmtId="0" fontId="5" fillId="0" borderId="203" xfId="0" applyFont="1" applyBorder="1" applyAlignment="1">
      <alignment vertical="center" wrapText="1"/>
    </xf>
    <xf numFmtId="0" fontId="5" fillId="0" borderId="17" xfId="0" applyFont="1" applyBorder="1" applyAlignment="1">
      <alignment vertical="center" wrapText="1"/>
    </xf>
    <xf numFmtId="0" fontId="5" fillId="0" borderId="18" xfId="0" applyFont="1" applyBorder="1" applyAlignment="1">
      <alignment vertical="center"/>
    </xf>
    <xf numFmtId="183" fontId="5" fillId="0" borderId="18" xfId="2" applyNumberFormat="1" applyFont="1" applyBorder="1" applyAlignment="1">
      <alignment vertical="center"/>
    </xf>
    <xf numFmtId="0" fontId="5" fillId="0" borderId="188" xfId="0" applyFont="1" applyBorder="1" applyAlignment="1">
      <alignment vertical="center"/>
    </xf>
    <xf numFmtId="0" fontId="5" fillId="0" borderId="112" xfId="0" applyFont="1" applyBorder="1" applyAlignment="1">
      <alignment horizontal="center" vertical="center" wrapText="1"/>
    </xf>
    <xf numFmtId="0" fontId="5" fillId="0" borderId="129" xfId="0" applyFont="1" applyBorder="1" applyAlignment="1">
      <alignment horizontal="center" vertical="center" wrapText="1"/>
    </xf>
    <xf numFmtId="183" fontId="5" fillId="0" borderId="141" xfId="2" applyNumberFormat="1" applyFont="1" applyBorder="1" applyAlignment="1">
      <alignment vertical="center"/>
    </xf>
    <xf numFmtId="0" fontId="5" fillId="0" borderId="152" xfId="0" applyFont="1" applyBorder="1" applyAlignment="1">
      <alignment horizontal="center" vertical="center"/>
    </xf>
    <xf numFmtId="0" fontId="5" fillId="0" borderId="9" xfId="0" applyFont="1" applyBorder="1" applyAlignment="1">
      <alignment vertical="center" wrapText="1"/>
    </xf>
    <xf numFmtId="0" fontId="5" fillId="0" borderId="158" xfId="0" applyFont="1" applyBorder="1" applyAlignment="1">
      <alignment vertical="center" wrapText="1"/>
    </xf>
    <xf numFmtId="0" fontId="5" fillId="0" borderId="158" xfId="0" applyFont="1" applyBorder="1" applyAlignment="1">
      <alignment horizontal="center" vertical="center" wrapText="1"/>
    </xf>
    <xf numFmtId="0" fontId="5" fillId="0" borderId="158" xfId="0" applyFont="1" applyBorder="1" applyAlignment="1">
      <alignment vertical="center"/>
    </xf>
    <xf numFmtId="0" fontId="5" fillId="0" borderId="199" xfId="0" applyFont="1" applyBorder="1" applyAlignment="1">
      <alignment vertical="center"/>
    </xf>
    <xf numFmtId="0" fontId="5" fillId="0" borderId="10" xfId="0" applyFont="1" applyBorder="1" applyAlignment="1">
      <alignment horizontal="center" vertical="center" wrapText="1"/>
    </xf>
    <xf numFmtId="0" fontId="69" fillId="0" borderId="0" xfId="0" applyFont="1" applyAlignment="1">
      <alignment vertical="center"/>
    </xf>
    <xf numFmtId="0" fontId="71" fillId="0" borderId="0" xfId="20" applyFont="1" applyAlignment="1">
      <alignment horizontal="left" vertical="center"/>
    </xf>
    <xf numFmtId="0" fontId="72" fillId="0" borderId="0" xfId="0" applyFont="1" applyAlignment="1">
      <alignment horizontal="center" vertical="center"/>
    </xf>
    <xf numFmtId="0" fontId="73" fillId="0" borderId="9" xfId="0" applyFont="1" applyBorder="1" applyAlignment="1">
      <alignment horizontal="center" vertical="center"/>
    </xf>
    <xf numFmtId="0" fontId="40" fillId="0" borderId="0" xfId="0" applyFont="1">
      <alignment vertical="center"/>
    </xf>
    <xf numFmtId="0" fontId="75" fillId="0" borderId="9" xfId="20" applyFont="1" applyBorder="1">
      <alignment vertical="center"/>
    </xf>
    <xf numFmtId="0" fontId="41" fillId="0" borderId="0" xfId="0" applyFont="1">
      <alignment vertical="center"/>
    </xf>
    <xf numFmtId="0" fontId="76" fillId="0" borderId="0" xfId="16" applyFont="1"/>
    <xf numFmtId="0" fontId="1" fillId="11" borderId="0" xfId="22" applyFont="1" applyFill="1" applyAlignment="1">
      <alignment horizontal="center" shrinkToFit="1"/>
    </xf>
    <xf numFmtId="0" fontId="1" fillId="11" borderId="0" xfId="22" applyFill="1" applyAlignment="1">
      <alignment horizontal="center" shrinkToFit="1"/>
    </xf>
    <xf numFmtId="0" fontId="5" fillId="11" borderId="0" xfId="22" applyFont="1" applyFill="1" applyAlignment="1">
      <alignment horizontal="left" vertical="center" shrinkToFit="1"/>
    </xf>
    <xf numFmtId="0" fontId="0" fillId="11" borderId="0" xfId="22" applyFont="1" applyFill="1" applyAlignment="1">
      <alignment horizontal="center" shrinkToFit="1"/>
    </xf>
    <xf numFmtId="0" fontId="1" fillId="0" borderId="0" xfId="22" applyFill="1" applyAlignment="1">
      <alignment shrinkToFit="1"/>
    </xf>
    <xf numFmtId="0" fontId="1" fillId="0" borderId="0" xfId="22" applyAlignment="1">
      <alignment shrinkToFit="1"/>
    </xf>
    <xf numFmtId="0" fontId="1" fillId="0" borderId="0" xfId="22" applyFont="1" applyAlignment="1">
      <alignment horizontal="center" shrinkToFit="1"/>
    </xf>
    <xf numFmtId="0" fontId="1" fillId="0" borderId="0" xfId="23" applyFont="1" applyFill="1" applyAlignment="1">
      <alignment horizontal="center" vertical="center" shrinkToFit="1"/>
    </xf>
    <xf numFmtId="0" fontId="0" fillId="0" borderId="0" xfId="23" applyFont="1" applyFill="1" applyAlignment="1">
      <alignment horizontal="center" vertical="center" shrinkToFit="1"/>
    </xf>
    <xf numFmtId="0" fontId="22" fillId="0" borderId="0" xfId="23" applyFont="1" applyFill="1" applyAlignment="1">
      <alignment vertical="center" shrinkToFit="1"/>
    </xf>
    <xf numFmtId="0" fontId="0" fillId="0" borderId="0" xfId="22" applyFont="1" applyAlignment="1">
      <alignment horizontal="center" shrinkToFit="1"/>
    </xf>
    <xf numFmtId="0" fontId="1" fillId="0" borderId="0" xfId="22" applyAlignment="1">
      <alignment horizontal="center" shrinkToFit="1"/>
    </xf>
    <xf numFmtId="0" fontId="5" fillId="0" borderId="0" xfId="23" applyFont="1" applyFill="1" applyAlignment="1">
      <alignment horizontal="left" vertical="center" shrinkToFit="1"/>
    </xf>
    <xf numFmtId="0" fontId="77" fillId="0" borderId="9" xfId="22" applyFont="1" applyFill="1" applyBorder="1" applyAlignment="1">
      <alignment horizontal="left" vertical="center" wrapText="1"/>
    </xf>
    <xf numFmtId="0" fontId="78" fillId="0" borderId="9" xfId="22" applyFont="1" applyFill="1" applyBorder="1" applyAlignment="1">
      <alignment horizontal="left" vertical="center" wrapText="1"/>
    </xf>
    <xf numFmtId="0" fontId="79" fillId="0" borderId="9" xfId="22" applyFont="1" applyFill="1" applyBorder="1" applyAlignment="1">
      <alignment horizontal="left" vertical="center" wrapText="1"/>
    </xf>
    <xf numFmtId="0" fontId="80" fillId="0" borderId="9" xfId="22" applyFont="1" applyFill="1" applyBorder="1" applyAlignment="1">
      <alignment horizontal="left" vertical="center" wrapText="1"/>
    </xf>
    <xf numFmtId="0" fontId="22" fillId="0" borderId="0" xfId="22" applyFont="1" applyAlignment="1">
      <alignment vertical="center" shrinkToFit="1"/>
    </xf>
    <xf numFmtId="0" fontId="1" fillId="0" borderId="0" xfId="24"/>
    <xf numFmtId="0" fontId="1" fillId="0" borderId="0" xfId="24" applyAlignment="1">
      <alignment vertical="center"/>
    </xf>
    <xf numFmtId="0" fontId="1" fillId="0" borderId="0" xfId="24" applyAlignment="1">
      <alignment horizontal="left"/>
    </xf>
    <xf numFmtId="0" fontId="0" fillId="0" borderId="0" xfId="0" applyAlignment="1"/>
    <xf numFmtId="0" fontId="13" fillId="0" borderId="0" xfId="0" applyFont="1" applyAlignment="1">
      <alignment vertical="center"/>
    </xf>
    <xf numFmtId="0" fontId="0" fillId="0" borderId="19" xfId="0" applyFont="1" applyBorder="1" applyAlignment="1">
      <alignment horizontal="center" vertical="center"/>
    </xf>
    <xf numFmtId="184" fontId="0" fillId="10" borderId="232" xfId="0" applyNumberFormat="1" applyFill="1" applyBorder="1" applyAlignment="1"/>
    <xf numFmtId="0" fontId="0" fillId="0" borderId="0" xfId="0" applyAlignment="1">
      <alignment vertical="center"/>
    </xf>
    <xf numFmtId="0" fontId="0" fillId="0" borderId="157" xfId="0" applyBorder="1" applyAlignment="1">
      <alignment vertical="center"/>
    </xf>
    <xf numFmtId="0" fontId="0" fillId="0" borderId="103" xfId="0" applyBorder="1" applyAlignment="1">
      <alignment horizontal="center" vertical="center"/>
    </xf>
    <xf numFmtId="0" fontId="0" fillId="0" borderId="39" xfId="0" applyBorder="1" applyAlignment="1">
      <alignment horizontal="center"/>
    </xf>
    <xf numFmtId="0" fontId="0" fillId="10" borderId="11" xfId="0" applyFill="1" applyBorder="1" applyAlignment="1"/>
    <xf numFmtId="0" fontId="0" fillId="0" borderId="45" xfId="0" applyBorder="1" applyAlignment="1">
      <alignment horizontal="center"/>
    </xf>
    <xf numFmtId="0" fontId="0" fillId="10" borderId="51" xfId="0" applyFill="1" applyBorder="1" applyAlignment="1"/>
    <xf numFmtId="0" fontId="0" fillId="0" borderId="39" xfId="0" applyBorder="1" applyAlignment="1">
      <alignment vertical="center"/>
    </xf>
    <xf numFmtId="0" fontId="0" fillId="0" borderId="9" xfId="0" applyBorder="1" applyAlignment="1">
      <alignment vertical="center"/>
    </xf>
    <xf numFmtId="0" fontId="0" fillId="0" borderId="9" xfId="0" applyBorder="1" applyAlignment="1">
      <alignment horizontal="center" vertical="center" wrapText="1"/>
    </xf>
    <xf numFmtId="0" fontId="0" fillId="0" borderId="0" xfId="0" applyAlignment="1">
      <alignment horizontal="left"/>
    </xf>
    <xf numFmtId="0" fontId="0" fillId="10" borderId="39" xfId="0" applyFill="1" applyBorder="1" applyAlignment="1">
      <alignment horizontal="left"/>
    </xf>
    <xf numFmtId="0" fontId="0" fillId="10" borderId="9" xfId="0" applyFill="1" applyBorder="1" applyAlignment="1">
      <alignment horizontal="left" shrinkToFit="1"/>
    </xf>
    <xf numFmtId="0" fontId="0" fillId="10" borderId="9" xfId="0" applyFill="1" applyBorder="1" applyAlignment="1">
      <alignment horizontal="left"/>
    </xf>
    <xf numFmtId="184" fontId="0" fillId="10" borderId="9" xfId="0" applyNumberFormat="1" applyFill="1" applyBorder="1" applyAlignment="1">
      <alignment horizontal="right"/>
    </xf>
    <xf numFmtId="184" fontId="0" fillId="10" borderId="11" xfId="0" applyNumberFormat="1" applyFill="1" applyBorder="1" applyAlignment="1">
      <alignment horizontal="right"/>
    </xf>
    <xf numFmtId="184" fontId="0" fillId="10" borderId="1" xfId="0" applyNumberFormat="1" applyFill="1" applyBorder="1" applyAlignment="1">
      <alignment horizontal="right"/>
    </xf>
    <xf numFmtId="0" fontId="0" fillId="10" borderId="11" xfId="0" applyFill="1" applyBorder="1" applyAlignment="1">
      <alignment horizontal="left"/>
    </xf>
    <xf numFmtId="0" fontId="0" fillId="10" borderId="55" xfId="0" applyFill="1" applyBorder="1" applyAlignment="1">
      <alignment horizontal="left"/>
    </xf>
    <xf numFmtId="0" fontId="0" fillId="10" borderId="1" xfId="0" applyFill="1" applyBorder="1" applyAlignment="1">
      <alignment horizontal="left"/>
    </xf>
    <xf numFmtId="0" fontId="0" fillId="10" borderId="11" xfId="0" applyFill="1" applyBorder="1" applyAlignment="1">
      <alignment horizontal="left" shrinkToFit="1"/>
    </xf>
    <xf numFmtId="0" fontId="0" fillId="10" borderId="1" xfId="0" applyFill="1" applyBorder="1" applyAlignment="1">
      <alignment horizontal="left" shrinkToFit="1"/>
    </xf>
    <xf numFmtId="0" fontId="0" fillId="10" borderId="76" xfId="0" applyFill="1" applyBorder="1" applyAlignment="1">
      <alignment horizontal="left"/>
    </xf>
    <xf numFmtId="0" fontId="3" fillId="10" borderId="46" xfId="0" applyFont="1" applyFill="1" applyBorder="1" applyAlignment="1">
      <alignment shrinkToFit="1"/>
    </xf>
    <xf numFmtId="0" fontId="3" fillId="10" borderId="46" xfId="0" applyFont="1" applyFill="1" applyBorder="1" applyAlignment="1"/>
    <xf numFmtId="184" fontId="0" fillId="10" borderId="46" xfId="0" applyNumberFormat="1" applyFill="1" applyBorder="1" applyAlignment="1">
      <alignment horizontal="right"/>
    </xf>
    <xf numFmtId="0" fontId="0" fillId="10" borderId="45" xfId="0" applyFill="1" applyBorder="1" applyAlignment="1">
      <alignment horizontal="left"/>
    </xf>
    <xf numFmtId="0" fontId="0" fillId="10" borderId="46" xfId="0" applyFill="1" applyBorder="1" applyAlignment="1">
      <alignment horizontal="left"/>
    </xf>
    <xf numFmtId="0" fontId="0" fillId="10" borderId="46" xfId="0" applyFill="1" applyBorder="1" applyAlignment="1">
      <alignment horizontal="left" shrinkToFit="1"/>
    </xf>
    <xf numFmtId="0" fontId="41" fillId="0" borderId="0" xfId="0" applyFont="1" applyAlignment="1">
      <alignment vertical="center"/>
    </xf>
    <xf numFmtId="0" fontId="13" fillId="0" borderId="0" xfId="25" applyFont="1" applyAlignment="1">
      <alignment vertical="center"/>
    </xf>
    <xf numFmtId="0" fontId="1" fillId="0" borderId="0" xfId="25"/>
    <xf numFmtId="0" fontId="0" fillId="0" borderId="19" xfId="25" applyFont="1" applyBorder="1" applyAlignment="1">
      <alignment horizontal="center" vertical="center"/>
    </xf>
    <xf numFmtId="0" fontId="0" fillId="10" borderId="4" xfId="25" applyFont="1" applyFill="1" applyBorder="1" applyAlignment="1">
      <alignment horizontal="center" vertical="center"/>
    </xf>
    <xf numFmtId="0" fontId="0" fillId="10" borderId="109" xfId="25" applyFont="1" applyFill="1" applyBorder="1" applyAlignment="1">
      <alignment horizontal="center" vertical="center"/>
    </xf>
    <xf numFmtId="0" fontId="1" fillId="0" borderId="158" xfId="25" applyBorder="1"/>
    <xf numFmtId="0" fontId="1" fillId="0" borderId="199" xfId="25" applyBorder="1" applyAlignment="1">
      <alignment horizontal="center"/>
    </xf>
    <xf numFmtId="0" fontId="1" fillId="0" borderId="9" xfId="25" applyBorder="1" applyAlignment="1">
      <alignment horizontal="center" vertical="center"/>
    </xf>
    <xf numFmtId="184" fontId="1" fillId="10" borderId="9" xfId="25" applyNumberFormat="1" applyFill="1" applyBorder="1"/>
    <xf numFmtId="184" fontId="1" fillId="10" borderId="44" xfId="25" applyNumberFormat="1" applyFill="1" applyBorder="1"/>
    <xf numFmtId="0" fontId="1" fillId="0" borderId="15" xfId="25" applyBorder="1" applyAlignment="1">
      <alignment horizontal="center" vertical="center"/>
    </xf>
    <xf numFmtId="184" fontId="1" fillId="10" borderId="15" xfId="25" applyNumberFormat="1" applyFill="1" applyBorder="1"/>
    <xf numFmtId="184" fontId="1" fillId="10" borderId="46" xfId="25" applyNumberFormat="1" applyFill="1" applyBorder="1"/>
    <xf numFmtId="184" fontId="1" fillId="10" borderId="52" xfId="25" applyNumberFormat="1" applyFill="1" applyBorder="1"/>
    <xf numFmtId="0" fontId="1" fillId="0" borderId="0" xfId="25" applyAlignment="1">
      <alignment horizontal="center" vertical="center"/>
    </xf>
    <xf numFmtId="0" fontId="1" fillId="10" borderId="9" xfId="25" applyFill="1" applyBorder="1"/>
    <xf numFmtId="185" fontId="1" fillId="10" borderId="9" xfId="25" applyNumberFormat="1" applyFill="1" applyBorder="1"/>
    <xf numFmtId="9" fontId="1" fillId="10" borderId="9" xfId="25" applyNumberFormat="1" applyFill="1" applyBorder="1"/>
    <xf numFmtId="0" fontId="1" fillId="10" borderId="9" xfId="25" applyFill="1" applyBorder="1" applyAlignment="1"/>
    <xf numFmtId="0" fontId="1" fillId="10" borderId="46" xfId="25" applyFill="1" applyBorder="1"/>
    <xf numFmtId="185" fontId="1" fillId="10" borderId="46" xfId="25" applyNumberFormat="1" applyFill="1" applyBorder="1"/>
    <xf numFmtId="9" fontId="1" fillId="10" borderId="46" xfId="25" applyNumberFormat="1" applyFill="1" applyBorder="1"/>
    <xf numFmtId="0" fontId="1" fillId="10" borderId="46" xfId="25" applyFill="1" applyBorder="1" applyAlignment="1"/>
    <xf numFmtId="0" fontId="5" fillId="0" borderId="9" xfId="0" applyFont="1" applyBorder="1" applyAlignment="1">
      <alignment horizontal="center" vertical="center" wrapText="1"/>
    </xf>
    <xf numFmtId="0" fontId="5" fillId="0" borderId="16" xfId="0" applyFont="1" applyBorder="1" applyAlignment="1">
      <alignment vertical="center" wrapText="1"/>
    </xf>
    <xf numFmtId="0" fontId="5" fillId="0" borderId="10" xfId="0" applyFont="1" applyBorder="1" applyAlignment="1">
      <alignment vertical="center" wrapText="1"/>
    </xf>
    <xf numFmtId="0" fontId="5" fillId="0" borderId="16" xfId="0" applyFont="1" applyBorder="1" applyAlignment="1">
      <alignment vertical="center"/>
    </xf>
    <xf numFmtId="0" fontId="5" fillId="0" borderId="10" xfId="0" applyFont="1" applyBorder="1" applyAlignment="1">
      <alignment vertical="center"/>
    </xf>
    <xf numFmtId="0" fontId="5" fillId="0" borderId="15" xfId="0" applyFont="1" applyBorder="1" applyAlignment="1">
      <alignment vertical="center"/>
    </xf>
    <xf numFmtId="0" fontId="5" fillId="0" borderId="16" xfId="0" applyFont="1" applyBorder="1" applyAlignment="1">
      <alignment horizontal="center" vertical="center" wrapText="1"/>
    </xf>
    <xf numFmtId="0" fontId="5" fillId="0" borderId="144" xfId="0" applyFont="1" applyBorder="1" applyAlignment="1">
      <alignment vertical="center"/>
    </xf>
    <xf numFmtId="0" fontId="5" fillId="0" borderId="0" xfId="0" applyFont="1" applyBorder="1" applyAlignment="1">
      <alignment horizontal="left" vertical="top" wrapText="1"/>
    </xf>
    <xf numFmtId="0" fontId="0" fillId="0" borderId="7" xfId="0" applyFont="1" applyBorder="1" applyAlignment="1">
      <alignment vertical="center"/>
    </xf>
    <xf numFmtId="0" fontId="5" fillId="0" borderId="113" xfId="0" quotePrefix="1" applyFont="1" applyBorder="1" applyAlignment="1">
      <alignment horizontal="center" vertical="center" wrapText="1"/>
    </xf>
    <xf numFmtId="0" fontId="5" fillId="0" borderId="129" xfId="0" applyFont="1" applyBorder="1" applyAlignment="1">
      <alignment horizontal="left" vertical="top" wrapText="1"/>
    </xf>
    <xf numFmtId="0" fontId="5" fillId="0" borderId="99" xfId="0" applyFont="1" applyBorder="1" applyAlignment="1">
      <alignment horizontal="left" vertical="top" wrapText="1"/>
    </xf>
    <xf numFmtId="0" fontId="5" fillId="0" borderId="9" xfId="0" quotePrefix="1" applyFont="1" applyBorder="1" applyAlignment="1">
      <alignment horizontal="center" vertical="center" wrapText="1"/>
    </xf>
    <xf numFmtId="0" fontId="5" fillId="0" borderId="44" xfId="0" quotePrefix="1" applyFont="1" applyBorder="1" applyAlignment="1">
      <alignment horizontal="center" vertical="center" wrapText="1"/>
    </xf>
    <xf numFmtId="0" fontId="0" fillId="0" borderId="109" xfId="0" applyFont="1" applyBorder="1" applyAlignment="1">
      <alignment vertical="center"/>
    </xf>
    <xf numFmtId="0" fontId="5" fillId="0" borderId="33" xfId="0" applyFont="1" applyBorder="1" applyAlignment="1">
      <alignment vertical="center" wrapText="1"/>
    </xf>
    <xf numFmtId="0" fontId="5" fillId="0" borderId="74" xfId="0" quotePrefix="1" applyFont="1" applyBorder="1" applyAlignment="1">
      <alignment horizontal="center" vertical="center" wrapText="1"/>
    </xf>
    <xf numFmtId="0" fontId="5" fillId="0" borderId="73" xfId="0" applyFont="1" applyBorder="1" applyAlignment="1">
      <alignment horizontal="left" vertical="top" wrapText="1"/>
    </xf>
    <xf numFmtId="0" fontId="5" fillId="0" borderId="19" xfId="0" applyFont="1" applyBorder="1" applyAlignment="1">
      <alignment horizontal="left" vertical="top" wrapText="1"/>
    </xf>
    <xf numFmtId="0" fontId="0" fillId="0" borderId="158" xfId="25" applyFont="1" applyBorder="1" applyAlignment="1">
      <alignment horizontal="center"/>
    </xf>
    <xf numFmtId="0" fontId="10" fillId="0" borderId="3" xfId="16" applyFont="1" applyBorder="1" applyAlignment="1">
      <alignment horizontal="center"/>
    </xf>
    <xf numFmtId="0" fontId="10" fillId="0" borderId="10" xfId="16" applyFont="1" applyBorder="1" applyAlignment="1">
      <alignment horizontal="center" vertical="center"/>
    </xf>
    <xf numFmtId="0" fontId="8" fillId="0" borderId="8" xfId="16" applyFont="1" applyBorder="1" applyAlignment="1">
      <alignment horizontal="right"/>
    </xf>
    <xf numFmtId="0" fontId="10" fillId="0" borderId="16" xfId="16" applyFont="1" applyBorder="1" applyAlignment="1"/>
    <xf numFmtId="0" fontId="10" fillId="0" borderId="16" xfId="16" applyFont="1" applyBorder="1" applyAlignment="1">
      <alignment shrinkToFit="1"/>
    </xf>
    <xf numFmtId="0" fontId="6" fillId="0" borderId="60" xfId="14" applyFont="1" applyBorder="1" applyAlignment="1">
      <alignment horizontal="center" vertical="center" shrinkToFit="1"/>
    </xf>
    <xf numFmtId="0" fontId="10" fillId="0" borderId="15" xfId="16" applyFont="1" applyBorder="1" applyAlignment="1">
      <alignment horizontal="centerContinuous" vertical="center" shrinkToFit="1"/>
    </xf>
    <xf numFmtId="185" fontId="10" fillId="0" borderId="9" xfId="16" applyNumberFormat="1" applyFont="1" applyBorder="1" applyAlignment="1">
      <alignment vertical="center"/>
    </xf>
    <xf numFmtId="185" fontId="10" fillId="0" borderId="18" xfId="16" applyNumberFormat="1" applyFont="1" applyBorder="1" applyAlignment="1">
      <alignment vertical="center"/>
    </xf>
    <xf numFmtId="0" fontId="0" fillId="0" borderId="0" xfId="7" applyFont="1" applyBorder="1" applyAlignment="1">
      <alignment horizontal="left" vertical="center" wrapText="1"/>
    </xf>
    <xf numFmtId="3" fontId="0" fillId="0" borderId="0" xfId="7" applyNumberFormat="1" applyFont="1" applyBorder="1" applyAlignment="1">
      <alignment horizontal="center" vertical="center"/>
    </xf>
    <xf numFmtId="0" fontId="10" fillId="0" borderId="0" xfId="16" applyFont="1" applyAlignment="1">
      <alignment horizontal="right" vertical="center"/>
    </xf>
    <xf numFmtId="0" fontId="43" fillId="0" borderId="0" xfId="7" applyFont="1" applyBorder="1" applyAlignment="1">
      <alignment horizontal="center" vertical="center"/>
    </xf>
    <xf numFmtId="0" fontId="9" fillId="0" borderId="0" xfId="16" applyFont="1" applyFill="1" applyBorder="1" applyAlignment="1">
      <alignment horizontal="center" vertical="center"/>
    </xf>
    <xf numFmtId="0" fontId="9" fillId="0" borderId="10" xfId="16" applyFont="1" applyFill="1" applyBorder="1" applyAlignment="1">
      <alignment horizontal="center" vertical="center" shrinkToFit="1"/>
    </xf>
    <xf numFmtId="0" fontId="0" fillId="0" borderId="0" xfId="16" applyFont="1" applyAlignment="1">
      <alignment vertical="center"/>
    </xf>
    <xf numFmtId="0" fontId="85" fillId="0" borderId="9" xfId="7" applyFont="1" applyBorder="1" applyAlignment="1">
      <alignment horizontal="center" vertical="center"/>
    </xf>
    <xf numFmtId="0" fontId="85" fillId="0" borderId="9" xfId="7" applyFont="1" applyBorder="1" applyAlignment="1">
      <alignment horizontal="center" vertical="center" wrapText="1"/>
    </xf>
    <xf numFmtId="0" fontId="10" fillId="0" borderId="10" xfId="16" applyFont="1" applyBorder="1" applyAlignment="1">
      <alignment horizontal="center" vertical="center"/>
    </xf>
    <xf numFmtId="38" fontId="6" fillId="0" borderId="59" xfId="2" applyFont="1" applyFill="1" applyBorder="1" applyAlignment="1">
      <alignment vertical="center"/>
    </xf>
    <xf numFmtId="38" fontId="6" fillId="0" borderId="9" xfId="2" applyFont="1" applyFill="1" applyBorder="1" applyAlignment="1">
      <alignment vertical="center"/>
    </xf>
    <xf numFmtId="0" fontId="86" fillId="0" borderId="0" xfId="19" quotePrefix="1" applyFont="1" applyAlignment="1">
      <alignment horizontal="left" vertical="center"/>
    </xf>
    <xf numFmtId="0" fontId="87" fillId="0" borderId="0" xfId="19" applyFont="1" applyAlignment="1">
      <alignment vertical="center"/>
    </xf>
    <xf numFmtId="0" fontId="88" fillId="0" borderId="12" xfId="19" applyFont="1" applyBorder="1" applyAlignment="1">
      <alignment horizontal="centerContinuous" vertical="center"/>
    </xf>
    <xf numFmtId="0" fontId="89" fillId="0" borderId="3" xfId="19" applyFont="1" applyBorder="1" applyAlignment="1">
      <alignment horizontal="centerContinuous" vertical="center"/>
    </xf>
    <xf numFmtId="0" fontId="91" fillId="0" borderId="11" xfId="19" applyFont="1" applyBorder="1" applyAlignment="1">
      <alignment vertical="center"/>
    </xf>
    <xf numFmtId="0" fontId="91" fillId="0" borderId="1" xfId="19" applyFont="1" applyBorder="1" applyAlignment="1">
      <alignment vertical="center"/>
    </xf>
    <xf numFmtId="0" fontId="91" fillId="0" borderId="53" xfId="19" applyFont="1" applyBorder="1" applyAlignment="1">
      <alignment horizontal="distributed" vertical="center"/>
    </xf>
    <xf numFmtId="0" fontId="91" fillId="0" borderId="53" xfId="19" applyFont="1" applyBorder="1" applyAlignment="1">
      <alignment vertical="center"/>
    </xf>
    <xf numFmtId="0" fontId="91" fillId="0" borderId="54" xfId="19" applyFont="1" applyBorder="1" applyAlignment="1">
      <alignment horizontal="centerContinuous" vertical="center"/>
    </xf>
    <xf numFmtId="0" fontId="91" fillId="0" borderId="55" xfId="19" applyFont="1" applyBorder="1" applyAlignment="1">
      <alignment horizontal="centerContinuous" vertical="center"/>
    </xf>
    <xf numFmtId="0" fontId="91" fillId="0" borderId="1" xfId="19" applyFont="1" applyBorder="1" applyAlignment="1">
      <alignment horizontal="centerContinuous" vertical="center"/>
    </xf>
    <xf numFmtId="0" fontId="92" fillId="0" borderId="10" xfId="19" applyFont="1" applyBorder="1" applyAlignment="1">
      <alignment horizontal="centerContinuous" vertical="center"/>
    </xf>
    <xf numFmtId="0" fontId="92" fillId="0" borderId="6" xfId="19" applyFont="1" applyBorder="1" applyAlignment="1">
      <alignment horizontal="centerContinuous" vertical="center"/>
    </xf>
    <xf numFmtId="0" fontId="91" fillId="0" borderId="8" xfId="19" applyFont="1" applyBorder="1" applyAlignment="1">
      <alignment vertical="center"/>
    </xf>
    <xf numFmtId="0" fontId="91" fillId="0" borderId="6" xfId="19" applyFont="1" applyBorder="1" applyAlignment="1">
      <alignment vertical="center"/>
    </xf>
    <xf numFmtId="0" fontId="88" fillId="0" borderId="56" xfId="19" applyFont="1" applyBorder="1" applyAlignment="1">
      <alignment horizontal="distributed" vertical="center"/>
    </xf>
    <xf numFmtId="0" fontId="91" fillId="0" borderId="56" xfId="19" applyFont="1" applyBorder="1" applyAlignment="1">
      <alignment vertical="center"/>
    </xf>
    <xf numFmtId="0" fontId="91" fillId="0" borderId="14" xfId="19" applyFont="1" applyBorder="1" applyAlignment="1">
      <alignment horizontal="center" vertical="center"/>
    </xf>
    <xf numFmtId="0" fontId="68" fillId="0" borderId="9" xfId="19" applyFont="1" applyBorder="1" applyAlignment="1">
      <alignment horizontal="center" vertical="center"/>
    </xf>
    <xf numFmtId="0" fontId="91" fillId="0" borderId="11" xfId="19" applyFont="1" applyBorder="1" applyAlignment="1">
      <alignment vertical="center" shrinkToFit="1"/>
    </xf>
    <xf numFmtId="0" fontId="87" fillId="0" borderId="9" xfId="0" applyFont="1" applyBorder="1" applyAlignment="1">
      <alignment vertical="center"/>
    </xf>
    <xf numFmtId="0" fontId="85" fillId="0" borderId="1" xfId="0" applyFont="1" applyBorder="1" applyAlignment="1">
      <alignment vertical="center" shrinkToFit="1"/>
    </xf>
    <xf numFmtId="0" fontId="91" fillId="0" borderId="0" xfId="19" applyFont="1" applyBorder="1" applyAlignment="1">
      <alignment vertical="center"/>
    </xf>
    <xf numFmtId="0" fontId="91" fillId="0" borderId="9" xfId="19" applyFont="1" applyBorder="1" applyAlignment="1">
      <alignment vertical="center"/>
    </xf>
    <xf numFmtId="0" fontId="91" fillId="0" borderId="4" xfId="19" applyFont="1" applyBorder="1" applyAlignment="1">
      <alignment vertical="center"/>
    </xf>
    <xf numFmtId="38" fontId="91" fillId="0" borderId="4" xfId="2" applyFont="1" applyBorder="1" applyAlignment="1">
      <alignment vertical="center"/>
    </xf>
    <xf numFmtId="0" fontId="91" fillId="0" borderId="5" xfId="19" applyFont="1" applyBorder="1" applyAlignment="1">
      <alignment vertical="center"/>
    </xf>
    <xf numFmtId="0" fontId="91" fillId="0" borderId="10" xfId="19" quotePrefix="1" applyFont="1" applyBorder="1" applyAlignment="1">
      <alignment horizontal="center" vertical="center" wrapText="1"/>
    </xf>
    <xf numFmtId="0" fontId="93" fillId="0" borderId="7" xfId="19" quotePrefix="1" applyFont="1" applyBorder="1" applyAlignment="1">
      <alignment horizontal="center" vertical="center"/>
    </xf>
    <xf numFmtId="0" fontId="91" fillId="0" borderId="55" xfId="19" applyFont="1" applyBorder="1" applyAlignment="1">
      <alignment vertical="center"/>
    </xf>
    <xf numFmtId="0" fontId="88" fillId="0" borderId="6" xfId="19" applyFont="1" applyBorder="1" applyAlignment="1">
      <alignment vertical="center" wrapText="1"/>
    </xf>
    <xf numFmtId="0" fontId="91" fillId="0" borderId="8" xfId="19" applyFont="1" applyBorder="1" applyAlignment="1">
      <alignment horizontal="right" vertical="center"/>
    </xf>
    <xf numFmtId="0" fontId="92" fillId="0" borderId="11" xfId="19" applyFont="1" applyBorder="1" applyAlignment="1">
      <alignment horizontal="centerContinuous" vertical="center"/>
    </xf>
    <xf numFmtId="0" fontId="92" fillId="0" borderId="55" xfId="19" applyFont="1" applyBorder="1" applyAlignment="1">
      <alignment horizontal="centerContinuous" vertical="center"/>
    </xf>
    <xf numFmtId="0" fontId="92" fillId="0" borderId="1" xfId="19" applyFont="1" applyBorder="1" applyAlignment="1">
      <alignment horizontal="centerContinuous" vertical="center"/>
    </xf>
    <xf numFmtId="0" fontId="92" fillId="0" borderId="6" xfId="19" applyFont="1" applyFill="1" applyBorder="1" applyAlignment="1">
      <alignment vertical="center"/>
    </xf>
    <xf numFmtId="0" fontId="92" fillId="0" borderId="7" xfId="19" applyFont="1" applyBorder="1" applyAlignment="1">
      <alignment horizontal="centerContinuous" vertical="center"/>
    </xf>
    <xf numFmtId="0" fontId="92" fillId="0" borderId="8" xfId="19" applyFont="1" applyBorder="1" applyAlignment="1">
      <alignment horizontal="centerContinuous" vertical="center"/>
    </xf>
    <xf numFmtId="0" fontId="92" fillId="0" borderId="0" xfId="19" applyFont="1" applyBorder="1" applyAlignment="1">
      <alignment horizontal="centerContinuous" vertical="center"/>
    </xf>
    <xf numFmtId="0" fontId="92" fillId="0" borderId="5" xfId="19" applyFont="1" applyBorder="1" applyAlignment="1">
      <alignment horizontal="centerContinuous" vertical="center"/>
    </xf>
    <xf numFmtId="0" fontId="92" fillId="0" borderId="4" xfId="19" applyFont="1" applyBorder="1" applyAlignment="1">
      <alignment horizontal="centerContinuous" vertical="center"/>
    </xf>
    <xf numFmtId="0" fontId="92" fillId="0" borderId="32" xfId="19" applyFont="1" applyBorder="1" applyAlignment="1">
      <alignment horizontal="left" vertical="center"/>
    </xf>
    <xf numFmtId="0" fontId="92" fillId="0" borderId="57" xfId="19" applyFont="1" applyBorder="1" applyAlignment="1">
      <alignment horizontal="left" vertical="center"/>
    </xf>
    <xf numFmtId="0" fontId="68" fillId="0" borderId="58" xfId="19" applyFont="1" applyBorder="1" applyAlignment="1">
      <alignment horizontal="right" vertical="center"/>
    </xf>
    <xf numFmtId="0" fontId="91" fillId="0" borderId="6" xfId="19" applyFont="1" applyBorder="1" applyAlignment="1">
      <alignment horizontal="left" vertical="center"/>
    </xf>
    <xf numFmtId="0" fontId="91" fillId="0" borderId="10" xfId="19" applyFont="1" applyBorder="1" applyAlignment="1">
      <alignment horizontal="right" vertical="center"/>
    </xf>
    <xf numFmtId="0" fontId="91" fillId="0" borderId="16" xfId="19" applyFont="1" applyBorder="1" applyAlignment="1">
      <alignment horizontal="centerContinuous" vertical="center"/>
    </xf>
    <xf numFmtId="0" fontId="91" fillId="0" borderId="6" xfId="19" applyFont="1" applyBorder="1" applyAlignment="1">
      <alignment horizontal="centerContinuous" vertical="center"/>
    </xf>
    <xf numFmtId="0" fontId="91" fillId="0" borderId="7" xfId="19" applyFont="1" applyBorder="1" applyAlignment="1">
      <alignment horizontal="centerContinuous" vertical="center"/>
    </xf>
    <xf numFmtId="0" fontId="91" fillId="0" borderId="8" xfId="19" applyFont="1" applyBorder="1" applyAlignment="1">
      <alignment horizontal="centerContinuous" vertical="center"/>
    </xf>
    <xf numFmtId="0" fontId="91" fillId="0" borderId="4" xfId="19" applyFont="1" applyBorder="1" applyAlignment="1">
      <alignment horizontal="center" vertical="center"/>
    </xf>
    <xf numFmtId="0" fontId="91" fillId="0" borderId="0" xfId="19" applyFont="1" applyBorder="1" applyAlignment="1">
      <alignment horizontal="center" vertical="center"/>
    </xf>
    <xf numFmtId="0" fontId="91" fillId="0" borderId="1" xfId="19" applyFont="1" applyBorder="1" applyAlignment="1">
      <alignment horizontal="right" vertical="center"/>
    </xf>
    <xf numFmtId="0" fontId="91" fillId="0" borderId="0" xfId="19" applyFont="1" applyBorder="1" applyAlignment="1">
      <alignment horizontal="centerContinuous" vertical="center"/>
    </xf>
    <xf numFmtId="0" fontId="91" fillId="0" borderId="5" xfId="19" applyFont="1" applyBorder="1" applyAlignment="1">
      <alignment horizontal="centerContinuous" vertical="center"/>
    </xf>
    <xf numFmtId="0" fontId="91" fillId="0" borderId="5" xfId="19" applyFont="1" applyBorder="1" applyAlignment="1">
      <alignment horizontal="right" vertical="center"/>
    </xf>
    <xf numFmtId="0" fontId="91" fillId="0" borderId="0" xfId="19" applyFont="1" applyAlignment="1">
      <alignment vertical="top"/>
    </xf>
    <xf numFmtId="0" fontId="91" fillId="0" borderId="11" xfId="19" applyFont="1" applyBorder="1" applyAlignment="1">
      <alignment horizontal="centerContinuous" vertical="center"/>
    </xf>
    <xf numFmtId="0" fontId="91" fillId="0" borderId="4" xfId="19" applyFont="1" applyBorder="1" applyAlignment="1">
      <alignment horizontal="center"/>
    </xf>
    <xf numFmtId="0" fontId="91" fillId="0" borderId="0" xfId="19" applyFont="1" applyBorder="1" applyAlignment="1"/>
    <xf numFmtId="0" fontId="91" fillId="0" borderId="12" xfId="19" applyFont="1" applyBorder="1" applyAlignment="1">
      <alignment vertical="center"/>
    </xf>
    <xf numFmtId="0" fontId="91" fillId="0" borderId="2" xfId="19" applyFont="1" applyBorder="1" applyAlignment="1">
      <alignment horizontal="right" vertical="center"/>
    </xf>
    <xf numFmtId="0" fontId="91" fillId="0" borderId="3" xfId="19" applyFont="1" applyBorder="1" applyAlignment="1">
      <alignment vertical="center"/>
    </xf>
    <xf numFmtId="0" fontId="92" fillId="0" borderId="4" xfId="19" applyFont="1" applyBorder="1" applyAlignment="1">
      <alignment horizontal="left" vertical="center"/>
    </xf>
    <xf numFmtId="0" fontId="92" fillId="0" borderId="0" xfId="19" applyFont="1" applyBorder="1" applyAlignment="1">
      <alignment horizontal="left" vertical="center"/>
    </xf>
    <xf numFmtId="0" fontId="92" fillId="0" borderId="5" xfId="19" applyFont="1" applyBorder="1" applyAlignment="1">
      <alignment horizontal="left" vertical="center"/>
    </xf>
    <xf numFmtId="0" fontId="92" fillId="0" borderId="32" xfId="19" applyFont="1" applyFill="1" applyBorder="1" applyAlignment="1">
      <alignment horizontal="centerContinuous" vertical="center"/>
    </xf>
    <xf numFmtId="0" fontId="91" fillId="0" borderId="57" xfId="19" applyFont="1" applyFill="1" applyBorder="1" applyAlignment="1">
      <alignment horizontal="centerContinuous" vertical="center"/>
    </xf>
    <xf numFmtId="0" fontId="91" fillId="0" borderId="58" xfId="19" applyFont="1" applyFill="1" applyBorder="1" applyAlignment="1">
      <alignment horizontal="centerContinuous" vertical="center"/>
    </xf>
    <xf numFmtId="0" fontId="92" fillId="0" borderId="57" xfId="19" applyFont="1" applyFill="1" applyBorder="1" applyAlignment="1">
      <alignment horizontal="centerContinuous" vertical="center"/>
    </xf>
    <xf numFmtId="0" fontId="91" fillId="0" borderId="0" xfId="19" applyFont="1" applyBorder="1" applyAlignment="1">
      <alignment horizontal="right" vertical="center"/>
    </xf>
    <xf numFmtId="0" fontId="88" fillId="0" borderId="5" xfId="19" applyFont="1" applyBorder="1" applyAlignment="1">
      <alignment horizontal="center" vertical="center"/>
    </xf>
    <xf numFmtId="0" fontId="91" fillId="0" borderId="9" xfId="19" quotePrefix="1" applyFont="1" applyFill="1" applyBorder="1" applyAlignment="1">
      <alignment horizontal="center" vertical="center"/>
    </xf>
    <xf numFmtId="0" fontId="91" fillId="0" borderId="59" xfId="19" quotePrefix="1" applyFont="1" applyFill="1" applyBorder="1" applyAlignment="1">
      <alignment horizontal="center" vertical="center"/>
    </xf>
    <xf numFmtId="0" fontId="91" fillId="0" borderId="15" xfId="19" applyFont="1" applyFill="1" applyBorder="1" applyAlignment="1">
      <alignment horizontal="centerContinuous" vertical="center"/>
    </xf>
    <xf numFmtId="0" fontId="91" fillId="0" borderId="9" xfId="19" applyFont="1" applyFill="1" applyBorder="1" applyAlignment="1">
      <alignment vertical="center"/>
    </xf>
    <xf numFmtId="0" fontId="91" fillId="0" borderId="59" xfId="19" applyFont="1" applyFill="1" applyBorder="1" applyAlignment="1">
      <alignment vertical="center"/>
    </xf>
    <xf numFmtId="0" fontId="91" fillId="0" borderId="16" xfId="19" applyFont="1" applyFill="1" applyBorder="1" applyAlignment="1">
      <alignment horizontal="centerContinuous" vertical="center"/>
    </xf>
    <xf numFmtId="0" fontId="91" fillId="0" borderId="0" xfId="19" applyFont="1" applyBorder="1" applyAlignment="1">
      <alignment vertical="top"/>
    </xf>
    <xf numFmtId="0" fontId="91" fillId="0" borderId="7" xfId="19" applyFont="1" applyBorder="1" applyAlignment="1">
      <alignment horizontal="right" vertical="center"/>
    </xf>
    <xf numFmtId="0" fontId="91" fillId="0" borderId="7" xfId="19" applyFont="1" applyBorder="1" applyAlignment="1">
      <alignment vertical="center"/>
    </xf>
    <xf numFmtId="0" fontId="91" fillId="0" borderId="10" xfId="19" applyFont="1" applyFill="1" applyBorder="1" applyAlignment="1">
      <alignment horizontal="centerContinuous" vertical="center"/>
    </xf>
    <xf numFmtId="0" fontId="91" fillId="0" borderId="3" xfId="19" quotePrefix="1" applyFont="1" applyBorder="1" applyAlignment="1">
      <alignment horizontal="left" vertical="center"/>
    </xf>
    <xf numFmtId="0" fontId="91" fillId="0" borderId="0" xfId="19" applyFont="1" applyFill="1" applyBorder="1" applyAlignment="1">
      <alignment vertical="center"/>
    </xf>
    <xf numFmtId="0" fontId="91" fillId="0" borderId="0" xfId="19" applyFont="1" applyFill="1" applyBorder="1" applyAlignment="1">
      <alignment horizontal="centerContinuous" vertical="center"/>
    </xf>
    <xf numFmtId="0" fontId="88" fillId="0" borderId="0" xfId="19" quotePrefix="1" applyFont="1" applyBorder="1" applyAlignment="1">
      <alignment horizontal="left" vertical="center"/>
    </xf>
    <xf numFmtId="0" fontId="91" fillId="0" borderId="0" xfId="19" applyFont="1" applyFill="1" applyBorder="1" applyAlignment="1">
      <alignment horizontal="center" vertical="center"/>
    </xf>
    <xf numFmtId="0" fontId="88" fillId="0" borderId="0" xfId="19" applyFont="1" applyBorder="1" applyAlignment="1">
      <alignment horizontal="left" vertical="center"/>
    </xf>
    <xf numFmtId="0" fontId="91" fillId="0" borderId="0" xfId="19" applyFont="1" applyAlignment="1">
      <alignment vertical="center"/>
    </xf>
    <xf numFmtId="0" fontId="88" fillId="0" borderId="0" xfId="19" applyFont="1" applyBorder="1" applyAlignment="1">
      <alignment vertical="center"/>
    </xf>
    <xf numFmtId="0" fontId="6" fillId="0" borderId="0" xfId="19" applyFont="1" applyAlignment="1">
      <alignment vertical="center" wrapText="1"/>
    </xf>
    <xf numFmtId="0" fontId="91" fillId="0" borderId="0" xfId="16" applyFont="1" applyAlignment="1">
      <alignment horizontal="left" vertical="center"/>
    </xf>
    <xf numFmtId="0" fontId="29" fillId="0" borderId="0" xfId="0" applyFont="1">
      <alignment vertical="center"/>
    </xf>
    <xf numFmtId="0" fontId="94" fillId="0" borderId="23" xfId="16" applyFont="1" applyFill="1" applyBorder="1" applyAlignment="1">
      <alignment horizontal="center" vertical="center" wrapText="1"/>
    </xf>
    <xf numFmtId="0" fontId="97" fillId="0" borderId="11" xfId="14" applyFont="1" applyBorder="1" applyAlignment="1">
      <alignment horizontal="center" vertical="center"/>
    </xf>
    <xf numFmtId="0" fontId="97" fillId="0" borderId="11" xfId="14" applyFont="1" applyBorder="1" applyAlignment="1">
      <alignment horizontal="center" vertical="center"/>
    </xf>
    <xf numFmtId="0" fontId="97" fillId="0" borderId="11" xfId="14" applyFont="1" applyBorder="1" applyAlignment="1">
      <alignment horizontal="center" vertical="center"/>
    </xf>
    <xf numFmtId="0" fontId="94" fillId="0" borderId="9" xfId="25" applyFont="1" applyBorder="1" applyAlignment="1">
      <alignment horizontal="center" vertical="center"/>
    </xf>
    <xf numFmtId="0" fontId="10" fillId="0" borderId="9" xfId="0" applyFont="1" applyBorder="1" applyAlignment="1">
      <alignment horizontal="center" vertical="center"/>
    </xf>
    <xf numFmtId="0" fontId="1" fillId="0" borderId="0" xfId="16" applyAlignment="1">
      <alignment vertical="center"/>
    </xf>
    <xf numFmtId="0" fontId="1" fillId="0" borderId="0" xfId="16" applyAlignment="1">
      <alignment vertical="center"/>
    </xf>
    <xf numFmtId="0" fontId="94" fillId="0" borderId="0" xfId="0" applyFont="1">
      <alignment vertical="center"/>
    </xf>
    <xf numFmtId="0" fontId="9" fillId="0" borderId="0" xfId="0" applyFont="1">
      <alignment vertical="center"/>
    </xf>
    <xf numFmtId="0" fontId="0" fillId="0" borderId="0" xfId="0" applyAlignment="1">
      <alignment vertical="center" wrapText="1"/>
    </xf>
    <xf numFmtId="0" fontId="3" fillId="13" borderId="162" xfId="0" applyFont="1" applyFill="1" applyBorder="1" applyAlignment="1">
      <alignment horizontal="center" vertical="center" wrapText="1"/>
    </xf>
    <xf numFmtId="0" fontId="3" fillId="0" borderId="233" xfId="0" applyFont="1" applyBorder="1" applyAlignment="1">
      <alignment horizontal="center" vertical="center" wrapText="1"/>
    </xf>
    <xf numFmtId="0" fontId="3" fillId="0" borderId="234" xfId="0" applyFont="1" applyBorder="1" applyAlignment="1">
      <alignment horizontal="center" vertical="center" wrapText="1"/>
    </xf>
    <xf numFmtId="0" fontId="3" fillId="0" borderId="235" xfId="0" applyFont="1" applyBorder="1" applyAlignment="1">
      <alignment horizontal="center" vertical="center" wrapText="1"/>
    </xf>
    <xf numFmtId="0" fontId="3" fillId="0" borderId="234" xfId="0" applyFont="1" applyBorder="1" applyAlignment="1">
      <alignment horizontal="center" vertical="center"/>
    </xf>
    <xf numFmtId="0" fontId="3" fillId="0" borderId="235" xfId="0" applyFont="1" applyBorder="1" applyAlignment="1">
      <alignment horizontal="center" vertical="center"/>
    </xf>
    <xf numFmtId="0" fontId="99" fillId="0" borderId="0" xfId="0" applyFont="1">
      <alignment vertical="center"/>
    </xf>
    <xf numFmtId="0" fontId="0" fillId="0" borderId="0" xfId="0" applyAlignment="1">
      <alignment horizontal="right"/>
    </xf>
    <xf numFmtId="0" fontId="0" fillId="0" borderId="0" xfId="0" applyAlignment="1">
      <alignment horizontal="center" vertical="center"/>
    </xf>
    <xf numFmtId="0" fontId="5" fillId="0" borderId="0" xfId="0" applyFont="1">
      <alignment vertical="center"/>
    </xf>
    <xf numFmtId="0" fontId="1" fillId="0" borderId="0" xfId="0" applyFont="1">
      <alignment vertical="center"/>
    </xf>
    <xf numFmtId="0" fontId="0" fillId="0" borderId="0" xfId="0" applyAlignment="1">
      <alignment horizontal="centerContinuous"/>
    </xf>
    <xf numFmtId="0" fontId="10" fillId="0" borderId="0" xfId="0" applyFont="1">
      <alignment vertical="center"/>
    </xf>
    <xf numFmtId="0" fontId="10" fillId="0" borderId="9" xfId="0" applyFont="1" applyBorder="1">
      <alignment vertical="center"/>
    </xf>
    <xf numFmtId="0" fontId="100" fillId="0" borderId="9" xfId="0" applyFont="1" applyBorder="1" applyAlignment="1">
      <alignment vertical="center" wrapText="1"/>
    </xf>
    <xf numFmtId="0" fontId="10" fillId="0" borderId="15" xfId="0" applyFont="1" applyBorder="1">
      <alignment vertical="center"/>
    </xf>
    <xf numFmtId="0" fontId="10" fillId="0" borderId="18" xfId="0" applyFont="1" applyBorder="1">
      <alignment vertical="center"/>
    </xf>
    <xf numFmtId="0" fontId="10" fillId="0" borderId="10" xfId="0" applyFont="1" applyBorder="1">
      <alignment vertical="center"/>
    </xf>
    <xf numFmtId="0" fontId="101" fillId="0" borderId="0" xfId="20" applyFont="1" applyAlignment="1">
      <alignment horizontal="left" vertical="center"/>
    </xf>
    <xf numFmtId="0" fontId="70" fillId="0" borderId="0" xfId="20" applyAlignment="1">
      <alignment horizontal="left" vertical="center"/>
    </xf>
    <xf numFmtId="0" fontId="1" fillId="0" borderId="0" xfId="0" applyFont="1" applyAlignment="1">
      <alignment horizontal="left" vertical="center"/>
    </xf>
    <xf numFmtId="0" fontId="39" fillId="0" borderId="0" xfId="16" applyFont="1" applyAlignment="1">
      <alignment horizontal="center" vertical="center" shrinkToFit="1"/>
    </xf>
    <xf numFmtId="0" fontId="1" fillId="0" borderId="141" xfId="16" applyBorder="1" applyAlignment="1">
      <alignment horizontal="center" vertical="center" wrapText="1"/>
    </xf>
    <xf numFmtId="0" fontId="102" fillId="0" borderId="135" xfId="16" applyFont="1" applyBorder="1" applyAlignment="1">
      <alignment horizontal="left" vertical="center" wrapText="1"/>
    </xf>
    <xf numFmtId="0" fontId="102" fillId="0" borderId="141" xfId="16" applyFont="1" applyBorder="1" applyAlignment="1">
      <alignment horizontal="left" vertical="center" wrapText="1"/>
    </xf>
    <xf numFmtId="0" fontId="102" fillId="0" borderId="141" xfId="16" applyFont="1" applyBorder="1" applyAlignment="1">
      <alignment horizontal="right" vertical="center" wrapText="1"/>
    </xf>
    <xf numFmtId="0" fontId="102" fillId="0" borderId="141" xfId="16" applyFont="1" applyBorder="1" applyAlignment="1">
      <alignment horizontal="center" vertical="center" wrapText="1" shrinkToFit="1"/>
    </xf>
    <xf numFmtId="0" fontId="102" fillId="0" borderId="141" xfId="16" applyFont="1" applyBorder="1" applyAlignment="1">
      <alignment horizontal="center" vertical="center" textRotation="255" wrapText="1" shrinkToFit="1"/>
    </xf>
    <xf numFmtId="0" fontId="102" fillId="0" borderId="152" xfId="16" applyFont="1" applyBorder="1" applyAlignment="1">
      <alignment horizontal="left" vertical="center" wrapText="1"/>
    </xf>
    <xf numFmtId="0" fontId="1" fillId="0" borderId="0" xfId="16" applyAlignment="1">
      <alignment horizontal="center" vertical="center" textRotation="255" shrinkToFit="1"/>
    </xf>
    <xf numFmtId="0" fontId="1" fillId="0" borderId="0" xfId="27" applyAlignment="1">
      <alignment horizontal="left" vertical="center"/>
    </xf>
    <xf numFmtId="0" fontId="1" fillId="0" borderId="0" xfId="27">
      <alignment vertical="center"/>
    </xf>
    <xf numFmtId="0" fontId="94" fillId="0" borderId="0" xfId="27" applyFont="1">
      <alignment vertical="center"/>
    </xf>
    <xf numFmtId="0" fontId="1" fillId="0" borderId="0" xfId="27" applyAlignment="1">
      <alignment vertical="center" wrapText="1"/>
    </xf>
    <xf numFmtId="0" fontId="94" fillId="13" borderId="162" xfId="27" applyFont="1" applyFill="1" applyBorder="1" applyAlignment="1">
      <alignment horizontal="center" vertical="center" wrapText="1"/>
    </xf>
    <xf numFmtId="0" fontId="1" fillId="13" borderId="0" xfId="27" applyFill="1" applyAlignment="1">
      <alignment vertical="center" wrapText="1"/>
    </xf>
    <xf numFmtId="0" fontId="94" fillId="0" borderId="233" xfId="27" applyFont="1" applyBorder="1" applyAlignment="1">
      <alignment vertical="center" wrapText="1"/>
    </xf>
    <xf numFmtId="38" fontId="94" fillId="0" borderId="0" xfId="28" applyFont="1" applyBorder="1" applyAlignment="1">
      <alignment vertical="center" wrapText="1"/>
    </xf>
    <xf numFmtId="0" fontId="94" fillId="0" borderId="234" xfId="27" applyFont="1" applyBorder="1" applyAlignment="1">
      <alignment vertical="center" wrapText="1"/>
    </xf>
    <xf numFmtId="0" fontId="94" fillId="0" borderId="235" xfId="27" applyFont="1" applyBorder="1" applyAlignment="1">
      <alignment vertical="center" wrapText="1"/>
    </xf>
    <xf numFmtId="38" fontId="94" fillId="0" borderId="0" xfId="28" applyFont="1" applyBorder="1" applyAlignment="1">
      <alignment horizontal="left" vertical="center" wrapText="1"/>
    </xf>
    <xf numFmtId="0" fontId="40" fillId="0" borderId="0" xfId="16" applyFont="1" applyAlignment="1">
      <alignment horizontal="left" vertical="top"/>
    </xf>
    <xf numFmtId="0" fontId="1" fillId="0" borderId="0" xfId="16" applyAlignment="1">
      <alignment horizontal="center" vertical="center"/>
    </xf>
    <xf numFmtId="0" fontId="0" fillId="0" borderId="0" xfId="16" quotePrefix="1" applyFont="1" applyAlignment="1">
      <alignment horizontal="left" vertical="top"/>
    </xf>
    <xf numFmtId="0" fontId="1" fillId="0" borderId="0" xfId="16" applyAlignment="1">
      <alignment horizontal="left" vertical="center"/>
    </xf>
    <xf numFmtId="0" fontId="40" fillId="0" borderId="0" xfId="16" applyFont="1" applyAlignment="1">
      <alignment horizontal="left" vertical="center"/>
    </xf>
    <xf numFmtId="0" fontId="106" fillId="0" borderId="9" xfId="20" applyFont="1" applyBorder="1">
      <alignment vertical="center"/>
    </xf>
    <xf numFmtId="0" fontId="1" fillId="0" borderId="0" xfId="27" applyFill="1" applyAlignment="1">
      <alignment vertical="center" wrapText="1"/>
    </xf>
    <xf numFmtId="0" fontId="0" fillId="0" borderId="99" xfId="16" applyFont="1" applyBorder="1" applyAlignment="1">
      <alignment horizontal="center" vertical="center"/>
    </xf>
    <xf numFmtId="0" fontId="1" fillId="0" borderId="141" xfId="16" applyBorder="1" applyAlignment="1">
      <alignment horizontal="center" vertical="center"/>
    </xf>
    <xf numFmtId="0" fontId="1" fillId="0" borderId="141" xfId="16" applyBorder="1" applyAlignment="1">
      <alignment horizontal="center" vertical="center" wrapText="1"/>
    </xf>
    <xf numFmtId="0" fontId="1" fillId="0" borderId="0" xfId="16" applyAlignment="1">
      <alignment vertical="center"/>
    </xf>
    <xf numFmtId="0" fontId="85" fillId="0" borderId="135" xfId="16" applyFont="1" applyBorder="1" applyAlignment="1">
      <alignment horizontal="center" vertical="center"/>
    </xf>
    <xf numFmtId="0" fontId="107" fillId="0" borderId="9" xfId="16" applyFont="1" applyBorder="1" applyAlignment="1">
      <alignment horizontal="left" vertical="center" wrapText="1"/>
    </xf>
    <xf numFmtId="0" fontId="107" fillId="0" borderId="9" xfId="16" applyFont="1" applyBorder="1" applyAlignment="1">
      <alignment vertical="center"/>
    </xf>
    <xf numFmtId="0" fontId="107" fillId="0" borderId="9" xfId="16" applyFont="1" applyBorder="1" applyAlignment="1">
      <alignment horizontal="right" vertical="center" wrapText="1"/>
    </xf>
    <xf numFmtId="0" fontId="107" fillId="0" borderId="9" xfId="16" applyFont="1" applyBorder="1" applyAlignment="1">
      <alignment horizontal="center" vertical="center" wrapText="1"/>
    </xf>
    <xf numFmtId="0" fontId="107" fillId="0" borderId="10" xfId="16" applyFont="1" applyBorder="1" applyAlignment="1">
      <alignment horizontal="left" vertical="center" wrapText="1"/>
    </xf>
    <xf numFmtId="0" fontId="107" fillId="0" borderId="10" xfId="16" applyFont="1" applyBorder="1" applyAlignment="1">
      <alignment vertical="center"/>
    </xf>
    <xf numFmtId="0" fontId="107" fillId="0" borderId="10" xfId="16" applyFont="1" applyBorder="1" applyAlignment="1">
      <alignment horizontal="right" vertical="center" wrapText="1"/>
    </xf>
    <xf numFmtId="0" fontId="107" fillId="0" borderId="10" xfId="16" applyFont="1" applyBorder="1" applyAlignment="1">
      <alignment horizontal="center" vertical="center" wrapText="1"/>
    </xf>
    <xf numFmtId="0" fontId="107" fillId="0" borderId="34" xfId="16" applyFont="1" applyBorder="1" applyAlignment="1">
      <alignment horizontal="left" vertical="center" wrapText="1"/>
    </xf>
    <xf numFmtId="0" fontId="107" fillId="0" borderId="39" xfId="16" applyFont="1" applyBorder="1" applyAlignment="1">
      <alignment horizontal="left" vertical="center" wrapText="1"/>
    </xf>
    <xf numFmtId="38" fontId="107" fillId="0" borderId="10" xfId="2" applyFont="1" applyBorder="1" applyAlignment="1">
      <alignment horizontal="right" vertical="center" wrapText="1"/>
    </xf>
    <xf numFmtId="38" fontId="107" fillId="0" borderId="9" xfId="2" applyFont="1" applyBorder="1" applyAlignment="1">
      <alignment horizontal="right" vertical="center" wrapText="1"/>
    </xf>
    <xf numFmtId="0" fontId="39" fillId="0" borderId="0" xfId="16" applyFont="1" applyBorder="1" applyAlignment="1">
      <alignment horizontal="left" vertical="center" shrinkToFit="1"/>
    </xf>
    <xf numFmtId="38" fontId="107" fillId="0" borderId="6" xfId="2" applyFont="1" applyBorder="1" applyAlignment="1">
      <alignment horizontal="left" vertical="center" wrapText="1"/>
    </xf>
    <xf numFmtId="38" fontId="107" fillId="0" borderId="11" xfId="2" applyFont="1" applyBorder="1" applyAlignment="1">
      <alignment horizontal="left" vertical="center" wrapText="1"/>
    </xf>
    <xf numFmtId="0" fontId="1" fillId="0" borderId="105" xfId="0" applyFont="1" applyBorder="1">
      <alignment vertical="center"/>
    </xf>
    <xf numFmtId="0" fontId="1" fillId="0" borderId="19" xfId="0" applyFont="1" applyBorder="1">
      <alignment vertical="center"/>
    </xf>
    <xf numFmtId="0" fontId="1" fillId="0" borderId="106" xfId="0" applyFont="1" applyBorder="1">
      <alignment vertical="center"/>
    </xf>
    <xf numFmtId="0" fontId="1" fillId="0" borderId="108" xfId="0" applyFont="1" applyBorder="1">
      <alignment vertical="center"/>
    </xf>
    <xf numFmtId="0" fontId="1" fillId="0" borderId="0" xfId="0" applyFont="1" applyBorder="1">
      <alignment vertical="center"/>
    </xf>
    <xf numFmtId="0" fontId="1" fillId="0" borderId="109" xfId="0" applyFont="1" applyBorder="1">
      <alignment vertical="center"/>
    </xf>
    <xf numFmtId="0" fontId="1" fillId="0" borderId="112" xfId="0" applyFont="1" applyBorder="1">
      <alignment vertical="center"/>
    </xf>
    <xf numFmtId="0" fontId="1" fillId="0" borderId="99" xfId="0" applyFont="1" applyBorder="1">
      <alignment vertical="center"/>
    </xf>
    <xf numFmtId="0" fontId="1" fillId="0" borderId="114" xfId="0" applyFont="1" applyBorder="1">
      <alignment vertical="center"/>
    </xf>
    <xf numFmtId="0" fontId="107" fillId="0" borderId="9" xfId="16" applyFont="1" applyBorder="1" applyAlignment="1">
      <alignment horizontal="left" vertical="center" wrapText="1"/>
    </xf>
    <xf numFmtId="0" fontId="85" fillId="13" borderId="162" xfId="27" applyFont="1" applyFill="1" applyBorder="1" applyAlignment="1">
      <alignment horizontal="center" vertical="center" wrapText="1"/>
    </xf>
    <xf numFmtId="0" fontId="85" fillId="0" borderId="194" xfId="27" applyFont="1" applyBorder="1" applyAlignment="1">
      <alignment horizontal="center" vertical="center" wrapText="1"/>
    </xf>
    <xf numFmtId="0" fontId="85" fillId="0" borderId="163" xfId="27" applyFont="1" applyBorder="1" applyAlignment="1">
      <alignment horizontal="center" vertical="center" wrapText="1"/>
    </xf>
    <xf numFmtId="0" fontId="74" fillId="0" borderId="9" xfId="0" applyFont="1" applyBorder="1" applyAlignment="1">
      <alignment horizontal="center" vertical="center"/>
    </xf>
    <xf numFmtId="0" fontId="39" fillId="0" borderId="99" xfId="16" applyFont="1" applyBorder="1" applyAlignment="1">
      <alignment horizontal="left" vertical="center" shrinkToFit="1"/>
    </xf>
    <xf numFmtId="0" fontId="1" fillId="0" borderId="72" xfId="16" applyBorder="1" applyAlignment="1">
      <alignment horizontal="center" vertical="center"/>
    </xf>
    <xf numFmtId="0" fontId="1" fillId="0" borderId="141" xfId="16" applyBorder="1" applyAlignment="1">
      <alignment horizontal="center" vertical="center"/>
    </xf>
    <xf numFmtId="0" fontId="0" fillId="0" borderId="72" xfId="16" applyFont="1" applyBorder="1" applyAlignment="1">
      <alignment horizontal="center" vertical="center" wrapText="1"/>
    </xf>
    <xf numFmtId="0" fontId="0" fillId="0" borderId="141" xfId="16" applyFont="1" applyBorder="1" applyAlignment="1">
      <alignment horizontal="center" vertical="center" wrapText="1"/>
    </xf>
    <xf numFmtId="0" fontId="1" fillId="0" borderId="141" xfId="16" applyBorder="1" applyAlignment="1">
      <alignment horizontal="center" vertical="center" wrapText="1"/>
    </xf>
    <xf numFmtId="0" fontId="1" fillId="0" borderId="72" xfId="16" applyBorder="1" applyAlignment="1">
      <alignment horizontal="center" vertical="center" wrapText="1"/>
    </xf>
    <xf numFmtId="0" fontId="39" fillId="0" borderId="103" xfId="7" applyFont="1" applyBorder="1" applyAlignment="1">
      <alignment horizontal="center" vertical="center" wrapText="1"/>
    </xf>
    <xf numFmtId="0" fontId="39" fillId="0" borderId="101" xfId="7" applyFont="1" applyBorder="1" applyAlignment="1">
      <alignment horizontal="center" vertical="center" wrapText="1"/>
    </xf>
    <xf numFmtId="0" fontId="39" fillId="0" borderId="102" xfId="7" applyFont="1" applyBorder="1" applyAlignment="1">
      <alignment horizontal="center" vertical="center" wrapText="1"/>
    </xf>
    <xf numFmtId="0" fontId="39" fillId="0" borderId="72" xfId="7" applyFont="1" applyBorder="1" applyAlignment="1">
      <alignment horizontal="center" vertical="center" wrapText="1"/>
    </xf>
    <xf numFmtId="0" fontId="39" fillId="0" borderId="141" xfId="7" applyFont="1" applyBorder="1" applyAlignment="1">
      <alignment horizontal="center" vertical="center" wrapText="1"/>
    </xf>
    <xf numFmtId="38" fontId="85" fillId="0" borderId="231" xfId="28" applyFont="1" applyBorder="1" applyAlignment="1">
      <alignment horizontal="left" vertical="center" wrapText="1"/>
    </xf>
    <xf numFmtId="38" fontId="85" fillId="0" borderId="155" xfId="28" applyFont="1" applyBorder="1" applyAlignment="1">
      <alignment horizontal="left" vertical="center" wrapText="1"/>
    </xf>
    <xf numFmtId="38" fontId="85" fillId="0" borderId="195" xfId="28" applyFont="1" applyBorder="1" applyAlignment="1">
      <alignment horizontal="left" vertical="center" wrapText="1"/>
    </xf>
    <xf numFmtId="0" fontId="1" fillId="0" borderId="0" xfId="16" applyAlignment="1">
      <alignment horizontal="left" vertical="center" wrapText="1"/>
    </xf>
    <xf numFmtId="0" fontId="85" fillId="0" borderId="135" xfId="27" applyFont="1" applyBorder="1" applyAlignment="1">
      <alignment horizontal="left" vertical="center" wrapText="1"/>
    </xf>
    <xf numFmtId="0" fontId="85" fillId="0" borderId="141" xfId="27" applyFont="1" applyBorder="1" applyAlignment="1">
      <alignment horizontal="left" vertical="center" wrapText="1"/>
    </xf>
    <xf numFmtId="0" fontId="85" fillId="0" borderId="152" xfId="27" applyFont="1" applyBorder="1" applyAlignment="1">
      <alignment horizontal="left" vertical="center" wrapText="1"/>
    </xf>
    <xf numFmtId="38" fontId="85" fillId="0" borderId="135" xfId="28" applyFont="1" applyBorder="1" applyAlignment="1">
      <alignment horizontal="left" vertical="center" wrapText="1"/>
    </xf>
    <xf numFmtId="38" fontId="85" fillId="0" borderId="141" xfId="28" applyFont="1" applyBorder="1" applyAlignment="1">
      <alignment horizontal="left" vertical="center" wrapText="1"/>
    </xf>
    <xf numFmtId="38" fontId="85" fillId="0" borderId="152" xfId="28" applyFont="1" applyBorder="1" applyAlignment="1">
      <alignment horizontal="left" vertical="center" wrapText="1"/>
    </xf>
    <xf numFmtId="0" fontId="85" fillId="0" borderId="231" xfId="27" applyFont="1" applyBorder="1" applyAlignment="1">
      <alignment horizontal="left" vertical="center" wrapText="1"/>
    </xf>
    <xf numFmtId="0" fontId="85" fillId="0" borderId="155" xfId="27" applyFont="1" applyBorder="1" applyAlignment="1">
      <alignment horizontal="left" vertical="center" wrapText="1"/>
    </xf>
    <xf numFmtId="0" fontId="85" fillId="0" borderId="195" xfId="27" applyFont="1" applyBorder="1" applyAlignment="1">
      <alignment horizontal="left" vertical="center" wrapText="1"/>
    </xf>
    <xf numFmtId="0" fontId="108" fillId="0" borderId="105" xfId="0" applyFont="1" applyBorder="1">
      <alignment vertical="center"/>
    </xf>
    <xf numFmtId="0" fontId="108" fillId="0" borderId="19" xfId="0" applyFont="1" applyBorder="1">
      <alignment vertical="center"/>
    </xf>
    <xf numFmtId="0" fontId="108" fillId="0" borderId="106" xfId="0" applyFont="1" applyBorder="1">
      <alignment vertical="center"/>
    </xf>
    <xf numFmtId="0" fontId="108" fillId="0" borderId="108" xfId="0" applyFont="1" applyBorder="1">
      <alignment vertical="center"/>
    </xf>
    <xf numFmtId="0" fontId="108" fillId="0" borderId="0" xfId="0" applyFont="1" applyBorder="1">
      <alignment vertical="center"/>
    </xf>
    <xf numFmtId="0" fontId="108" fillId="0" borderId="109" xfId="0" applyFont="1" applyBorder="1">
      <alignment vertical="center"/>
    </xf>
    <xf numFmtId="0" fontId="108" fillId="0" borderId="112" xfId="0" applyFont="1" applyBorder="1">
      <alignment vertical="center"/>
    </xf>
    <xf numFmtId="0" fontId="108" fillId="0" borderId="99" xfId="0" applyFont="1" applyBorder="1">
      <alignment vertical="center"/>
    </xf>
    <xf numFmtId="0" fontId="108" fillId="0" borderId="114" xfId="0" applyFont="1" applyBorder="1">
      <alignment vertical="center"/>
    </xf>
    <xf numFmtId="0" fontId="1" fillId="0" borderId="102" xfId="16" applyBorder="1" applyAlignment="1">
      <alignment horizontal="center" vertical="center" wrapText="1"/>
    </xf>
    <xf numFmtId="0" fontId="1" fillId="0" borderId="158" xfId="16" applyBorder="1" applyAlignment="1">
      <alignment horizontal="center" vertical="center" wrapText="1"/>
    </xf>
    <xf numFmtId="0" fontId="1" fillId="0" borderId="199" xfId="16" applyBorder="1" applyAlignment="1">
      <alignment horizontal="center" vertical="center" wrapText="1"/>
    </xf>
    <xf numFmtId="0" fontId="1" fillId="0" borderId="142" xfId="16" applyBorder="1" applyAlignment="1">
      <alignment horizontal="center" vertical="center"/>
    </xf>
    <xf numFmtId="0" fontId="1" fillId="0" borderId="46" xfId="16" applyBorder="1" applyAlignment="1">
      <alignment horizontal="center" vertical="center"/>
    </xf>
    <xf numFmtId="0" fontId="1" fillId="0" borderId="52" xfId="16" applyBorder="1" applyAlignment="1">
      <alignment horizontal="center" vertical="center"/>
    </xf>
    <xf numFmtId="0" fontId="107" fillId="0" borderId="10" xfId="16" applyFont="1" applyBorder="1" applyAlignment="1">
      <alignment horizontal="left" vertical="center" wrapText="1"/>
    </xf>
    <xf numFmtId="0" fontId="107" fillId="0" borderId="33" xfId="16" applyFont="1" applyBorder="1" applyAlignment="1">
      <alignment horizontal="left" vertical="center" wrapText="1"/>
    </xf>
    <xf numFmtId="0" fontId="107" fillId="0" borderId="9" xfId="16" applyFont="1" applyBorder="1" applyAlignment="1">
      <alignment horizontal="left" vertical="center" wrapText="1"/>
    </xf>
    <xf numFmtId="0" fontId="107" fillId="0" borderId="44" xfId="16" applyFont="1" applyBorder="1" applyAlignment="1">
      <alignment horizontal="left" vertical="center" wrapText="1"/>
    </xf>
    <xf numFmtId="0" fontId="85" fillId="13" borderId="105" xfId="27" applyFont="1" applyFill="1" applyBorder="1" applyAlignment="1">
      <alignment horizontal="center" vertical="center" wrapText="1"/>
    </xf>
    <xf numFmtId="0" fontId="85" fillId="13" borderId="19" xfId="27" applyFont="1" applyFill="1" applyBorder="1" applyAlignment="1">
      <alignment horizontal="center" vertical="center" wrapText="1"/>
    </xf>
    <xf numFmtId="0" fontId="85" fillId="13" borderId="106" xfId="27" applyFont="1" applyFill="1" applyBorder="1" applyAlignment="1">
      <alignment horizontal="center" vertical="center" wrapText="1"/>
    </xf>
    <xf numFmtId="0" fontId="85" fillId="0" borderId="157" xfId="27" applyFont="1" applyBorder="1" applyAlignment="1">
      <alignment horizontal="left" vertical="center" wrapText="1"/>
    </xf>
    <xf numFmtId="0" fontId="85" fillId="0" borderId="158" xfId="27" applyFont="1" applyBorder="1" applyAlignment="1">
      <alignment horizontal="left" vertical="center" wrapText="1"/>
    </xf>
    <xf numFmtId="0" fontId="85" fillId="0" borderId="199" xfId="27" applyFont="1" applyBorder="1" applyAlignment="1">
      <alignment horizontal="left" vertical="center" wrapText="1"/>
    </xf>
    <xf numFmtId="38" fontId="85" fillId="0" borderId="157" xfId="28" applyFont="1" applyBorder="1" applyAlignment="1">
      <alignment horizontal="left" vertical="center" wrapText="1"/>
    </xf>
    <xf numFmtId="38" fontId="85" fillId="0" borderId="158" xfId="28" applyFont="1" applyBorder="1" applyAlignment="1">
      <alignment horizontal="left" vertical="center" wrapText="1"/>
    </xf>
    <xf numFmtId="38" fontId="85" fillId="0" borderId="199" xfId="28" applyFont="1" applyBorder="1" applyAlignment="1">
      <alignment horizontal="left" vertical="center" wrapText="1"/>
    </xf>
    <xf numFmtId="0" fontId="85" fillId="5" borderId="100" xfId="16" applyFont="1" applyFill="1" applyBorder="1" applyAlignment="1">
      <alignment horizontal="center" vertical="center" wrapText="1"/>
    </xf>
    <xf numFmtId="0" fontId="85" fillId="5" borderId="102" xfId="16" applyFont="1" applyFill="1" applyBorder="1" applyAlignment="1">
      <alignment horizontal="center" vertical="center" wrapText="1"/>
    </xf>
    <xf numFmtId="0" fontId="13" fillId="0" borderId="0" xfId="16" applyFont="1" applyAlignment="1">
      <alignment vertical="top" wrapText="1"/>
    </xf>
    <xf numFmtId="0" fontId="1" fillId="0" borderId="73" xfId="16" applyFill="1" applyBorder="1" applyAlignment="1">
      <alignment horizontal="center" vertical="center"/>
    </xf>
    <xf numFmtId="0" fontId="1" fillId="0" borderId="4" xfId="16" applyFill="1" applyBorder="1" applyAlignment="1">
      <alignment horizontal="center" vertical="center"/>
    </xf>
    <xf numFmtId="0" fontId="1" fillId="0" borderId="140" xfId="16" applyFill="1" applyBorder="1" applyAlignment="1">
      <alignment horizontal="center" vertical="center"/>
    </xf>
    <xf numFmtId="0" fontId="1" fillId="0" borderId="174" xfId="16" applyFill="1" applyBorder="1" applyAlignment="1">
      <alignment horizontal="center" vertical="center"/>
    </xf>
    <xf numFmtId="0" fontId="0" fillId="0" borderId="73" xfId="16" applyFont="1" applyFill="1" applyBorder="1" applyAlignment="1">
      <alignment vertical="center"/>
    </xf>
    <xf numFmtId="0" fontId="1" fillId="0" borderId="19" xfId="16" applyFill="1" applyBorder="1" applyAlignment="1">
      <alignment vertical="center"/>
    </xf>
    <xf numFmtId="0" fontId="1" fillId="0" borderId="74" xfId="16" applyFill="1" applyBorder="1" applyAlignment="1">
      <alignment vertical="center"/>
    </xf>
    <xf numFmtId="0" fontId="1" fillId="0" borderId="72" xfId="16" applyFill="1" applyBorder="1" applyAlignment="1">
      <alignment horizontal="center" vertical="center"/>
    </xf>
    <xf numFmtId="0" fontId="1" fillId="0" borderId="16" xfId="16" applyFill="1" applyBorder="1" applyAlignment="1">
      <alignment horizontal="center" vertical="center"/>
    </xf>
    <xf numFmtId="0" fontId="1" fillId="0" borderId="74" xfId="16" applyFill="1" applyBorder="1" applyAlignment="1">
      <alignment horizontal="center" vertical="center"/>
    </xf>
    <xf numFmtId="0" fontId="13" fillId="0" borderId="0" xfId="16" applyFont="1" applyAlignment="1">
      <alignment vertical="top"/>
    </xf>
    <xf numFmtId="0" fontId="1" fillId="0" borderId="0" xfId="16" applyAlignment="1"/>
    <xf numFmtId="0" fontId="13" fillId="0" borderId="0" xfId="16" applyFont="1" applyAlignment="1"/>
    <xf numFmtId="0" fontId="1" fillId="0" borderId="199" xfId="16" applyFill="1" applyBorder="1" applyAlignment="1">
      <alignment horizontal="center" vertical="center"/>
    </xf>
    <xf numFmtId="0" fontId="1" fillId="0" borderId="188" xfId="16" applyFill="1" applyBorder="1" applyAlignment="1">
      <alignment horizontal="center" vertical="center"/>
    </xf>
    <xf numFmtId="0" fontId="10" fillId="0" borderId="11" xfId="16" applyFont="1" applyBorder="1" applyAlignment="1">
      <alignment horizontal="center" vertical="center"/>
    </xf>
    <xf numFmtId="0" fontId="10" fillId="0" borderId="1" xfId="16" applyFont="1" applyBorder="1" applyAlignment="1">
      <alignment horizontal="center" vertical="center"/>
    </xf>
    <xf numFmtId="0" fontId="10" fillId="0" borderId="11" xfId="16" applyFont="1" applyBorder="1" applyAlignment="1">
      <alignment horizontal="center" vertical="center" wrapText="1"/>
    </xf>
    <xf numFmtId="0" fontId="10" fillId="0" borderId="55" xfId="16" applyFont="1" applyBorder="1" applyAlignment="1">
      <alignment horizontal="center" vertical="center" wrapText="1"/>
    </xf>
    <xf numFmtId="0" fontId="10" fillId="0" borderId="1" xfId="16" applyFont="1" applyBorder="1" applyAlignment="1">
      <alignment horizontal="center" vertical="center" wrapText="1"/>
    </xf>
    <xf numFmtId="0" fontId="96" fillId="0" borderId="15" xfId="16" applyFont="1" applyBorder="1" applyAlignment="1">
      <alignment horizontal="center" wrapText="1"/>
    </xf>
    <xf numFmtId="0" fontId="96" fillId="0" borderId="10" xfId="16" applyFont="1" applyBorder="1" applyAlignment="1">
      <alignment horizontal="center" wrapText="1"/>
    </xf>
    <xf numFmtId="0" fontId="88" fillId="0" borderId="0" xfId="19" quotePrefix="1" applyFont="1" applyBorder="1" applyAlignment="1">
      <alignment horizontal="left" vertical="top" wrapText="1"/>
    </xf>
    <xf numFmtId="0" fontId="88" fillId="0" borderId="12" xfId="19" applyFont="1" applyBorder="1" applyAlignment="1">
      <alignment horizontal="center" vertical="center"/>
    </xf>
    <xf numFmtId="0" fontId="90" fillId="0" borderId="2" xfId="0" applyFont="1" applyBorder="1" applyAlignment="1">
      <alignment horizontal="center" vertical="center"/>
    </xf>
    <xf numFmtId="0" fontId="91" fillId="0" borderId="11" xfId="19" applyFont="1" applyBorder="1" applyAlignment="1">
      <alignment horizontal="right" vertical="center"/>
    </xf>
    <xf numFmtId="0" fontId="85" fillId="0" borderId="1" xfId="16" applyFont="1" applyBorder="1" applyAlignment="1">
      <alignment vertical="center"/>
    </xf>
    <xf numFmtId="0" fontId="68" fillId="0" borderId="6" xfId="19" applyFont="1" applyBorder="1" applyAlignment="1">
      <alignment horizontal="center" vertical="center"/>
    </xf>
    <xf numFmtId="0" fontId="85" fillId="0" borderId="8" xfId="0" applyFont="1" applyBorder="1" applyAlignment="1">
      <alignment horizontal="center" vertical="center"/>
    </xf>
    <xf numFmtId="0" fontId="91" fillId="0" borderId="12" xfId="19" applyFont="1" applyBorder="1" applyAlignment="1">
      <alignment horizontal="center" vertical="center"/>
    </xf>
    <xf numFmtId="0" fontId="85" fillId="0" borderId="2" xfId="0" applyFont="1" applyBorder="1" applyAlignment="1">
      <alignment vertical="center"/>
    </xf>
    <xf numFmtId="0" fontId="85" fillId="0" borderId="4" xfId="0" applyFont="1" applyBorder="1" applyAlignment="1">
      <alignment vertical="center"/>
    </xf>
    <xf numFmtId="0" fontId="85" fillId="0" borderId="5" xfId="0" applyFont="1" applyBorder="1" applyAlignment="1">
      <alignment vertical="center"/>
    </xf>
    <xf numFmtId="0" fontId="85" fillId="0" borderId="6" xfId="0" applyFont="1" applyBorder="1" applyAlignment="1">
      <alignment vertical="center"/>
    </xf>
    <xf numFmtId="0" fontId="85" fillId="0" borderId="8" xfId="0" applyFont="1" applyBorder="1" applyAlignment="1">
      <alignment vertical="center"/>
    </xf>
    <xf numFmtId="0" fontId="6" fillId="0" borderId="236" xfId="14" applyFont="1" applyBorder="1" applyAlignment="1">
      <alignment horizontal="center" vertical="center"/>
    </xf>
    <xf numFmtId="0" fontId="6" fillId="0" borderId="16" xfId="14" applyFont="1" applyBorder="1" applyAlignment="1">
      <alignment horizontal="center" vertical="center"/>
    </xf>
    <xf numFmtId="0" fontId="6" fillId="0" borderId="66" xfId="14" applyFont="1" applyBorder="1" applyAlignment="1">
      <alignment horizontal="center" vertical="center"/>
    </xf>
    <xf numFmtId="0" fontId="8" fillId="6" borderId="12" xfId="14" applyFont="1" applyFill="1" applyBorder="1" applyAlignment="1">
      <alignment horizontal="center" vertical="center"/>
    </xf>
    <xf numFmtId="0" fontId="22" fillId="6" borderId="2" xfId="0" applyFont="1" applyFill="1" applyBorder="1" applyAlignment="1">
      <alignment horizontal="center" vertical="center"/>
    </xf>
    <xf numFmtId="0" fontId="6" fillId="6" borderId="6" xfId="14" applyFont="1" applyFill="1" applyBorder="1" applyAlignment="1">
      <alignment horizontal="center" vertical="center"/>
    </xf>
    <xf numFmtId="0" fontId="0" fillId="6" borderId="8" xfId="0" applyFill="1" applyBorder="1" applyAlignment="1">
      <alignment horizontal="center" vertical="center"/>
    </xf>
    <xf numFmtId="0" fontId="6" fillId="0" borderId="15" xfId="14" applyFont="1" applyBorder="1" applyAlignment="1">
      <alignment horizontal="center" vertical="center"/>
    </xf>
    <xf numFmtId="0" fontId="6" fillId="0" borderId="10" xfId="14" applyFont="1" applyBorder="1" applyAlignment="1">
      <alignment horizontal="center" vertical="center"/>
    </xf>
    <xf numFmtId="184" fontId="0" fillId="10" borderId="9" xfId="0" applyNumberFormat="1" applyFill="1" applyBorder="1" applyAlignment="1">
      <alignment horizontal="right"/>
    </xf>
    <xf numFmtId="0" fontId="0" fillId="10" borderId="11" xfId="0" applyFill="1" applyBorder="1" applyAlignment="1">
      <alignment horizontal="left"/>
    </xf>
    <xf numFmtId="0" fontId="0" fillId="10" borderId="55" xfId="0" applyFill="1" applyBorder="1" applyAlignment="1">
      <alignment horizontal="left"/>
    </xf>
    <xf numFmtId="0" fontId="0" fillId="10" borderId="76" xfId="0" applyFill="1" applyBorder="1" applyAlignment="1">
      <alignment horizontal="left"/>
    </xf>
    <xf numFmtId="184" fontId="0" fillId="10" borderId="46" xfId="0" applyNumberFormat="1" applyFill="1" applyBorder="1" applyAlignment="1">
      <alignment horizontal="right"/>
    </xf>
    <xf numFmtId="0" fontId="0" fillId="10" borderId="51" xfId="0" applyFill="1" applyBorder="1" applyAlignment="1">
      <alignment horizontal="left"/>
    </xf>
    <xf numFmtId="0" fontId="0" fillId="10" borderId="132" xfId="0" applyFill="1" applyBorder="1" applyAlignment="1">
      <alignment horizontal="left"/>
    </xf>
    <xf numFmtId="0" fontId="0" fillId="10" borderId="133" xfId="0" applyFill="1" applyBorder="1" applyAlignment="1">
      <alignment horizontal="left"/>
    </xf>
    <xf numFmtId="0" fontId="0" fillId="10" borderId="9" xfId="0" applyFill="1" applyBorder="1" applyAlignment="1">
      <alignment horizontal="left"/>
    </xf>
    <xf numFmtId="0" fontId="0" fillId="10" borderId="9" xfId="0" applyFill="1" applyBorder="1" applyAlignment="1">
      <alignment horizontal="left" shrinkToFit="1"/>
    </xf>
    <xf numFmtId="0" fontId="0" fillId="10" borderId="44" xfId="0" applyFill="1" applyBorder="1" applyAlignment="1">
      <alignment horizontal="left"/>
    </xf>
    <xf numFmtId="0" fontId="0" fillId="10" borderId="46" xfId="0" applyFill="1" applyBorder="1" applyAlignment="1">
      <alignment horizontal="left"/>
    </xf>
    <xf numFmtId="0" fontId="0" fillId="10" borderId="46" xfId="0" applyFill="1" applyBorder="1" applyAlignment="1">
      <alignment horizontal="left" shrinkToFit="1"/>
    </xf>
    <xf numFmtId="0" fontId="0" fillId="10" borderId="52" xfId="0" applyFill="1" applyBorder="1" applyAlignment="1">
      <alignment horizontal="left"/>
    </xf>
    <xf numFmtId="0" fontId="40" fillId="0" borderId="157" xfId="0" applyFont="1" applyBorder="1" applyAlignment="1">
      <alignment horizontal="center" vertical="center"/>
    </xf>
    <xf numFmtId="0" fontId="40" fillId="0" borderId="158" xfId="0" applyFont="1" applyBorder="1" applyAlignment="1">
      <alignment horizontal="center" vertical="center"/>
    </xf>
    <xf numFmtId="0" fontId="40" fillId="0" borderId="199" xfId="0" applyFont="1" applyBorder="1" applyAlignment="1">
      <alignment horizontal="center" vertical="center"/>
    </xf>
    <xf numFmtId="0" fontId="0" fillId="0" borderId="9" xfId="0" applyBorder="1" applyAlignment="1">
      <alignment horizontal="center" vertical="center" wrapText="1"/>
    </xf>
    <xf numFmtId="0" fontId="0" fillId="0" borderId="9" xfId="0" applyBorder="1" applyAlignment="1">
      <alignment horizontal="center" vertical="center"/>
    </xf>
    <xf numFmtId="0" fontId="0" fillId="0" borderId="11" xfId="0" applyBorder="1" applyAlignment="1">
      <alignment horizontal="center" vertical="center"/>
    </xf>
    <xf numFmtId="0" fontId="0" fillId="0" borderId="55" xfId="0" applyBorder="1" applyAlignment="1">
      <alignment horizontal="center" vertical="center"/>
    </xf>
    <xf numFmtId="0" fontId="0" fillId="0" borderId="76" xfId="0" applyBorder="1" applyAlignment="1">
      <alignment horizontal="center" vertical="center"/>
    </xf>
    <xf numFmtId="0" fontId="22" fillId="0" borderId="9" xfId="0" applyFont="1" applyBorder="1" applyAlignment="1">
      <alignment horizontal="center" vertical="center" wrapText="1"/>
    </xf>
    <xf numFmtId="0" fontId="22" fillId="0" borderId="9" xfId="0" applyFont="1" applyBorder="1" applyAlignment="1">
      <alignment horizontal="center" vertical="center"/>
    </xf>
    <xf numFmtId="0" fontId="0" fillId="0" borderId="44" xfId="0" applyBorder="1" applyAlignment="1">
      <alignment horizontal="center" vertical="center"/>
    </xf>
    <xf numFmtId="0" fontId="0" fillId="10" borderId="46" xfId="0" applyFill="1" applyBorder="1" applyAlignment="1">
      <alignment horizontal="center"/>
    </xf>
    <xf numFmtId="0" fontId="0" fillId="10" borderId="51" xfId="0" applyFill="1" applyBorder="1" applyAlignment="1">
      <alignment horizontal="center"/>
    </xf>
    <xf numFmtId="0" fontId="0" fillId="10" borderId="142" xfId="0" applyFill="1" applyBorder="1" applyAlignment="1">
      <alignment horizontal="center"/>
    </xf>
    <xf numFmtId="0" fontId="0" fillId="10" borderId="52" xfId="0" applyFill="1" applyBorder="1" applyAlignment="1">
      <alignment horizontal="center"/>
    </xf>
    <xf numFmtId="0" fontId="0" fillId="10" borderId="9" xfId="0" applyFill="1" applyBorder="1" applyAlignment="1">
      <alignment horizontal="center"/>
    </xf>
    <xf numFmtId="0" fontId="0" fillId="10" borderId="11" xfId="0" applyFill="1" applyBorder="1" applyAlignment="1">
      <alignment horizontal="center"/>
    </xf>
    <xf numFmtId="0" fontId="0" fillId="10" borderId="1" xfId="0" applyFill="1" applyBorder="1" applyAlignment="1">
      <alignment horizontal="center"/>
    </xf>
    <xf numFmtId="0" fontId="0" fillId="10" borderId="44" xfId="0" applyFill="1" applyBorder="1" applyAlignment="1">
      <alignment horizontal="center"/>
    </xf>
    <xf numFmtId="0" fontId="0" fillId="0" borderId="155" xfId="0" applyBorder="1" applyAlignment="1">
      <alignment horizontal="center"/>
    </xf>
    <xf numFmtId="0" fontId="0" fillId="0" borderId="122" xfId="0" applyBorder="1" applyAlignment="1">
      <alignment horizontal="center"/>
    </xf>
    <xf numFmtId="184" fontId="0" fillId="10" borderId="232" xfId="0" applyNumberFormat="1" applyFill="1" applyBorder="1" applyAlignment="1">
      <alignment horizontal="center"/>
    </xf>
    <xf numFmtId="184" fontId="0" fillId="10" borderId="155" xfId="0" applyNumberFormat="1" applyFill="1" applyBorder="1" applyAlignment="1">
      <alignment horizontal="center"/>
    </xf>
    <xf numFmtId="184" fontId="0" fillId="10" borderId="195" xfId="0" applyNumberFormat="1" applyFill="1" applyBorder="1" applyAlignment="1">
      <alignment horizontal="center"/>
    </xf>
    <xf numFmtId="0" fontId="3" fillId="0" borderId="158" xfId="0" applyFont="1" applyBorder="1" applyAlignment="1">
      <alignment horizontal="center" vertical="center" wrapText="1"/>
    </xf>
    <xf numFmtId="0" fontId="0" fillId="0" borderId="158" xfId="0" applyFill="1" applyBorder="1" applyAlignment="1">
      <alignment horizontal="center" vertical="center"/>
    </xf>
    <xf numFmtId="0" fontId="0" fillId="0" borderId="158" xfId="0" applyBorder="1" applyAlignment="1">
      <alignment horizontal="center" vertical="center"/>
    </xf>
    <xf numFmtId="0" fontId="0" fillId="0" borderId="199" xfId="0" applyBorder="1" applyAlignment="1">
      <alignment horizontal="center" vertical="center"/>
    </xf>
    <xf numFmtId="0" fontId="0" fillId="0" borderId="231" xfId="0" applyBorder="1" applyAlignment="1">
      <alignment horizontal="center" vertical="center"/>
    </xf>
    <xf numFmtId="0" fontId="0" fillId="0" borderId="155" xfId="0" applyBorder="1" applyAlignment="1">
      <alignment horizontal="center" vertical="center"/>
    </xf>
    <xf numFmtId="0" fontId="0" fillId="0" borderId="122" xfId="0" applyBorder="1" applyAlignment="1">
      <alignment horizontal="center" vertical="center"/>
    </xf>
    <xf numFmtId="184" fontId="0" fillId="10" borderId="232" xfId="0" applyNumberFormat="1" applyFill="1" applyBorder="1" applyAlignment="1">
      <alignment horizontal="right"/>
    </xf>
    <xf numFmtId="184" fontId="0" fillId="10" borderId="155" xfId="0" applyNumberFormat="1" applyFill="1" applyBorder="1" applyAlignment="1">
      <alignment horizontal="right"/>
    </xf>
    <xf numFmtId="0" fontId="0" fillId="0" borderId="0" xfId="0" applyAlignment="1">
      <alignment horizontal="left" vertical="top" wrapText="1"/>
    </xf>
    <xf numFmtId="0" fontId="0" fillId="0" borderId="99" xfId="0" applyBorder="1" applyAlignment="1">
      <alignment horizontal="left" vertical="top" wrapText="1"/>
    </xf>
    <xf numFmtId="0" fontId="0" fillId="0" borderId="140" xfId="0" applyFont="1" applyBorder="1" applyAlignment="1">
      <alignment horizontal="center" vertical="center"/>
    </xf>
    <xf numFmtId="0" fontId="0" fillId="0" borderId="74" xfId="0" applyFont="1" applyBorder="1" applyAlignment="1">
      <alignment horizontal="center" vertical="center"/>
    </xf>
    <xf numFmtId="0" fontId="0" fillId="0" borderId="72" xfId="0" applyFont="1" applyBorder="1" applyAlignment="1">
      <alignment horizontal="center" vertical="center"/>
    </xf>
    <xf numFmtId="0" fontId="0" fillId="10" borderId="72" xfId="0" applyFont="1" applyFill="1" applyBorder="1" applyAlignment="1">
      <alignment horizontal="center" vertical="center"/>
    </xf>
    <xf numFmtId="0" fontId="0" fillId="10" borderId="75" xfId="0" applyFont="1" applyFill="1" applyBorder="1" applyAlignment="1">
      <alignment horizontal="center" vertical="center"/>
    </xf>
    <xf numFmtId="0" fontId="0" fillId="10" borderId="16" xfId="0" applyFont="1" applyFill="1" applyBorder="1" applyAlignment="1">
      <alignment horizontal="center" vertical="center"/>
    </xf>
    <xf numFmtId="0" fontId="0" fillId="10" borderId="148" xfId="0" applyFont="1" applyFill="1" applyBorder="1" applyAlignment="1">
      <alignment horizontal="center" vertical="center"/>
    </xf>
    <xf numFmtId="0" fontId="0" fillId="10" borderId="141" xfId="0" applyFont="1" applyFill="1" applyBorder="1" applyAlignment="1">
      <alignment horizontal="center" vertical="center"/>
    </xf>
    <xf numFmtId="0" fontId="0" fillId="10" borderId="152" xfId="0" applyFont="1" applyFill="1" applyBorder="1" applyAlignment="1">
      <alignment horizontal="center" vertical="center"/>
    </xf>
    <xf numFmtId="0" fontId="0" fillId="10" borderId="73" xfId="0" applyFont="1" applyFill="1" applyBorder="1" applyAlignment="1">
      <alignment horizontal="center" vertical="center"/>
    </xf>
    <xf numFmtId="0" fontId="0" fillId="10" borderId="106" xfId="0" applyFont="1" applyFill="1" applyBorder="1" applyAlignment="1">
      <alignment horizontal="center" vertical="center"/>
    </xf>
    <xf numFmtId="0" fontId="0" fillId="0" borderId="105" xfId="0" applyFont="1" applyBorder="1" applyAlignment="1">
      <alignment horizontal="center" vertical="center" wrapText="1"/>
    </xf>
    <xf numFmtId="0" fontId="0" fillId="0" borderId="19" xfId="0" applyFont="1" applyBorder="1" applyAlignment="1">
      <alignment horizontal="center" vertical="center" wrapText="1"/>
    </xf>
    <xf numFmtId="0" fontId="0" fillId="0" borderId="106" xfId="0" applyFont="1" applyBorder="1" applyAlignment="1">
      <alignment horizontal="center" vertical="center" wrapText="1"/>
    </xf>
    <xf numFmtId="0" fontId="0" fillId="0" borderId="130" xfId="0" applyFont="1" applyBorder="1" applyAlignment="1">
      <alignment horizontal="center" vertical="center" wrapText="1"/>
    </xf>
    <xf numFmtId="0" fontId="0" fillId="0" borderId="7" xfId="0" applyFont="1" applyBorder="1" applyAlignment="1">
      <alignment horizontal="center" vertical="center" wrapText="1"/>
    </xf>
    <xf numFmtId="0" fontId="0" fillId="0" borderId="131" xfId="0" applyFont="1" applyBorder="1" applyAlignment="1">
      <alignment horizontal="center" vertical="center" wrapText="1"/>
    </xf>
    <xf numFmtId="0" fontId="0" fillId="0" borderId="134" xfId="0" applyFont="1" applyBorder="1" applyAlignment="1">
      <alignment horizontal="center" vertical="center"/>
    </xf>
    <xf numFmtId="0" fontId="0" fillId="0" borderId="5" xfId="0" applyFont="1" applyBorder="1" applyAlignment="1">
      <alignment horizontal="center" vertical="center"/>
    </xf>
    <xf numFmtId="0" fontId="0" fillId="0" borderId="16" xfId="0" applyFont="1" applyBorder="1" applyAlignment="1">
      <alignment horizontal="center" vertical="center"/>
    </xf>
    <xf numFmtId="0" fontId="0" fillId="0" borderId="135" xfId="0" applyFont="1" applyBorder="1" applyAlignment="1">
      <alignment horizontal="center" vertical="center"/>
    </xf>
    <xf numFmtId="0" fontId="0" fillId="0" borderId="113" xfId="0" applyFont="1" applyBorder="1" applyAlignment="1">
      <alignment horizontal="center" vertical="center"/>
    </xf>
    <xf numFmtId="0" fontId="0" fillId="0" borderId="141" xfId="0" applyFont="1" applyBorder="1" applyAlignment="1">
      <alignment horizontal="center" vertical="center"/>
    </xf>
    <xf numFmtId="0" fontId="5" fillId="0" borderId="5" xfId="0" applyFont="1" applyBorder="1" applyAlignment="1">
      <alignment horizontal="center" vertical="center" wrapText="1"/>
    </xf>
    <xf numFmtId="0" fontId="5" fillId="0" borderId="113" xfId="0" applyFont="1" applyBorder="1" applyAlignment="1">
      <alignment horizontal="center" vertical="center" wrapText="1"/>
    </xf>
    <xf numFmtId="0" fontId="0" fillId="10" borderId="4" xfId="0" applyFont="1" applyFill="1" applyBorder="1" applyAlignment="1">
      <alignment horizontal="right"/>
    </xf>
    <xf numFmtId="0" fontId="0" fillId="10" borderId="109" xfId="0" applyFont="1" applyFill="1" applyBorder="1" applyAlignment="1">
      <alignment horizontal="right"/>
    </xf>
    <xf numFmtId="0" fontId="0" fillId="10" borderId="129" xfId="0" applyFont="1" applyFill="1" applyBorder="1" applyAlignment="1">
      <alignment horizontal="right"/>
    </xf>
    <xf numFmtId="0" fontId="0" fillId="10" borderId="114" xfId="0" applyFont="1" applyFill="1" applyBorder="1" applyAlignment="1">
      <alignment horizontal="right"/>
    </xf>
    <xf numFmtId="0" fontId="0" fillId="10" borderId="107" xfId="0" applyFont="1" applyFill="1" applyBorder="1" applyAlignment="1">
      <alignment horizontal="left" vertical="top" wrapText="1"/>
    </xf>
    <xf numFmtId="0" fontId="0" fillId="10" borderId="55" xfId="0" applyFont="1" applyFill="1" applyBorder="1" applyAlignment="1">
      <alignment horizontal="left" vertical="top" wrapText="1"/>
    </xf>
    <xf numFmtId="0" fontId="0" fillId="10" borderId="76" xfId="0" applyFont="1" applyFill="1" applyBorder="1" applyAlignment="1">
      <alignment horizontal="left" vertical="top" wrapText="1"/>
    </xf>
    <xf numFmtId="0" fontId="0" fillId="10" borderId="139" xfId="0" applyFont="1" applyFill="1" applyBorder="1" applyAlignment="1">
      <alignment horizontal="left" vertical="top" wrapText="1"/>
    </xf>
    <xf numFmtId="0" fontId="0" fillId="10" borderId="132" xfId="0" applyFont="1" applyFill="1" applyBorder="1" applyAlignment="1">
      <alignment horizontal="left" vertical="top" wrapText="1"/>
    </xf>
    <xf numFmtId="0" fontId="0" fillId="10" borderId="133" xfId="0" applyFont="1" applyFill="1" applyBorder="1" applyAlignment="1">
      <alignment horizontal="left" vertical="top" wrapText="1"/>
    </xf>
    <xf numFmtId="0" fontId="0" fillId="10" borderId="229" xfId="0" applyFont="1" applyFill="1" applyBorder="1" applyAlignment="1">
      <alignment horizontal="center" vertical="center"/>
    </xf>
    <xf numFmtId="0" fontId="0" fillId="10" borderId="230" xfId="0" applyFont="1" applyFill="1" applyBorder="1" applyAlignment="1">
      <alignment horizontal="center" vertical="center"/>
    </xf>
    <xf numFmtId="0" fontId="77" fillId="0" borderId="9" xfId="22" applyFont="1" applyFill="1" applyBorder="1" applyAlignment="1">
      <alignment horizontal="left" vertical="center" wrapText="1"/>
    </xf>
    <xf numFmtId="0" fontId="77" fillId="0" borderId="9" xfId="22" applyFont="1" applyBorder="1" applyAlignment="1">
      <alignment horizontal="left" vertical="center" wrapText="1"/>
    </xf>
    <xf numFmtId="0" fontId="1" fillId="10" borderId="107" xfId="25" applyFill="1" applyBorder="1" applyAlignment="1">
      <alignment horizontal="center" vertical="center"/>
    </xf>
    <xf numFmtId="0" fontId="1" fillId="10" borderId="1" xfId="25" applyFill="1" applyBorder="1" applyAlignment="1">
      <alignment horizontal="center" vertical="center"/>
    </xf>
    <xf numFmtId="0" fontId="1" fillId="10" borderId="11" xfId="25" applyFill="1" applyBorder="1" applyAlignment="1">
      <alignment horizontal="center"/>
    </xf>
    <xf numFmtId="0" fontId="1" fillId="10" borderId="55" xfId="25" applyFill="1" applyBorder="1" applyAlignment="1">
      <alignment horizontal="center"/>
    </xf>
    <xf numFmtId="0" fontId="1" fillId="10" borderId="76" xfId="25" applyFill="1" applyBorder="1" applyAlignment="1">
      <alignment horizontal="center"/>
    </xf>
    <xf numFmtId="0" fontId="1" fillId="10" borderId="139" xfId="25" applyFill="1" applyBorder="1" applyAlignment="1">
      <alignment horizontal="center" vertical="center"/>
    </xf>
    <xf numFmtId="0" fontId="1" fillId="10" borderId="142" xfId="25" applyFill="1" applyBorder="1" applyAlignment="1">
      <alignment horizontal="center" vertical="center"/>
    </xf>
    <xf numFmtId="0" fontId="1" fillId="10" borderId="51" xfId="25" applyFill="1" applyBorder="1" applyAlignment="1">
      <alignment horizontal="center"/>
    </xf>
    <xf numFmtId="0" fontId="1" fillId="10" borderId="132" xfId="25" applyFill="1" applyBorder="1" applyAlignment="1">
      <alignment horizontal="center"/>
    </xf>
    <xf numFmtId="0" fontId="1" fillId="10" borderId="133" xfId="25" applyFill="1" applyBorder="1" applyAlignment="1">
      <alignment horizontal="center"/>
    </xf>
    <xf numFmtId="0" fontId="1" fillId="0" borderId="72" xfId="25" applyBorder="1" applyAlignment="1">
      <alignment horizontal="center" vertical="center"/>
    </xf>
    <xf numFmtId="0" fontId="1" fillId="0" borderId="10" xfId="25" applyBorder="1" applyAlignment="1">
      <alignment horizontal="center" vertical="center"/>
    </xf>
    <xf numFmtId="0" fontId="1" fillId="0" borderId="73" xfId="25" applyBorder="1" applyAlignment="1">
      <alignment horizontal="center" vertical="center"/>
    </xf>
    <xf numFmtId="0" fontId="1" fillId="0" borderId="19" xfId="25" applyBorder="1" applyAlignment="1">
      <alignment horizontal="center" vertical="center"/>
    </xf>
    <xf numFmtId="0" fontId="1" fillId="0" borderId="106" xfId="25" applyBorder="1" applyAlignment="1">
      <alignment horizontal="center" vertical="center"/>
    </xf>
    <xf numFmtId="0" fontId="1" fillId="0" borderId="6" xfId="25" applyBorder="1" applyAlignment="1">
      <alignment horizontal="center" vertical="center"/>
    </xf>
    <xf numFmtId="0" fontId="1" fillId="0" borderId="7" xfId="25" applyBorder="1" applyAlignment="1">
      <alignment horizontal="center" vertical="center"/>
    </xf>
    <xf numFmtId="0" fontId="1" fillId="0" borderId="131" xfId="25" applyBorder="1" applyAlignment="1">
      <alignment horizontal="center" vertical="center"/>
    </xf>
    <xf numFmtId="0" fontId="1" fillId="0" borderId="157" xfId="25" applyBorder="1" applyAlignment="1">
      <alignment horizontal="center" vertical="center"/>
    </xf>
    <xf numFmtId="0" fontId="1" fillId="0" borderId="158" xfId="25" applyBorder="1" applyAlignment="1">
      <alignment horizontal="center" vertical="center"/>
    </xf>
    <xf numFmtId="0" fontId="1" fillId="0" borderId="39" xfId="25" applyBorder="1" applyAlignment="1">
      <alignment horizontal="center" vertical="center"/>
    </xf>
    <xf numFmtId="0" fontId="1" fillId="0" borderId="9" xfId="25" applyBorder="1" applyAlignment="1">
      <alignment horizontal="center" vertical="center"/>
    </xf>
    <xf numFmtId="0" fontId="0" fillId="0" borderId="140" xfId="25" applyFont="1" applyBorder="1" applyAlignment="1">
      <alignment horizontal="center" vertical="center"/>
    </xf>
    <xf numFmtId="0" fontId="0" fillId="0" borderId="74" xfId="25" applyFont="1" applyBorder="1" applyAlignment="1">
      <alignment horizontal="center" vertical="center"/>
    </xf>
    <xf numFmtId="0" fontId="0" fillId="0" borderId="72" xfId="25" applyFont="1" applyBorder="1" applyAlignment="1">
      <alignment horizontal="center" vertical="center"/>
    </xf>
    <xf numFmtId="0" fontId="0" fillId="10" borderId="72" xfId="25" applyFont="1" applyFill="1" applyBorder="1" applyAlignment="1">
      <alignment horizontal="center" vertical="center"/>
    </xf>
    <xf numFmtId="0" fontId="0" fillId="10" borderId="75" xfId="25" applyFont="1" applyFill="1" applyBorder="1" applyAlignment="1">
      <alignment horizontal="center" vertical="center"/>
    </xf>
    <xf numFmtId="0" fontId="0" fillId="0" borderId="134" xfId="25" applyFont="1" applyBorder="1" applyAlignment="1">
      <alignment horizontal="center" vertical="center"/>
    </xf>
    <xf numFmtId="0" fontId="0" fillId="0" borderId="5" xfId="25" applyFont="1" applyBorder="1" applyAlignment="1">
      <alignment horizontal="center" vertical="center"/>
    </xf>
    <xf numFmtId="0" fontId="0" fillId="0" borderId="16" xfId="25" applyFont="1" applyBorder="1" applyAlignment="1">
      <alignment horizontal="center" vertical="center"/>
    </xf>
    <xf numFmtId="0" fontId="0" fillId="0" borderId="135" xfId="25" applyFont="1" applyBorder="1" applyAlignment="1">
      <alignment horizontal="center" vertical="center"/>
    </xf>
    <xf numFmtId="0" fontId="0" fillId="0" borderId="113" xfId="25" applyFont="1" applyBorder="1" applyAlignment="1">
      <alignment horizontal="center" vertical="center"/>
    </xf>
    <xf numFmtId="0" fontId="0" fillId="0" borderId="141" xfId="25" applyFont="1" applyBorder="1" applyAlignment="1">
      <alignment horizontal="center" vertical="center"/>
    </xf>
    <xf numFmtId="0" fontId="0" fillId="10" borderId="229" xfId="25" applyFont="1" applyFill="1" applyBorder="1" applyAlignment="1">
      <alignment horizontal="center" vertical="center"/>
    </xf>
    <xf numFmtId="0" fontId="0" fillId="10" borderId="230" xfId="25" applyFont="1" applyFill="1" applyBorder="1" applyAlignment="1">
      <alignment horizontal="center" vertical="center"/>
    </xf>
    <xf numFmtId="0" fontId="0" fillId="10" borderId="141" xfId="25" applyFont="1" applyFill="1" applyBorder="1" applyAlignment="1">
      <alignment horizontal="center" vertical="center"/>
    </xf>
    <xf numFmtId="0" fontId="0" fillId="10" borderId="152" xfId="25" applyFont="1" applyFill="1" applyBorder="1" applyAlignment="1">
      <alignment horizontal="center" vertical="center"/>
    </xf>
    <xf numFmtId="0" fontId="1" fillId="0" borderId="157" xfId="25" applyBorder="1" applyAlignment="1">
      <alignment horizontal="center" vertical="center" wrapText="1"/>
    </xf>
    <xf numFmtId="0" fontId="1" fillId="0" borderId="39" xfId="25" applyBorder="1" applyAlignment="1">
      <alignment horizontal="center" vertical="center" wrapText="1"/>
    </xf>
    <xf numFmtId="0" fontId="1" fillId="0" borderId="222" xfId="25" applyBorder="1" applyAlignment="1">
      <alignment horizontal="center" vertical="center" wrapText="1"/>
    </xf>
    <xf numFmtId="0" fontId="1" fillId="0" borderId="101" xfId="25" applyBorder="1" applyAlignment="1">
      <alignment horizontal="center"/>
    </xf>
    <xf numFmtId="0" fontId="1" fillId="0" borderId="104" xfId="25" applyBorder="1" applyAlignment="1">
      <alignment horizontal="center"/>
    </xf>
    <xf numFmtId="0" fontId="22" fillId="0" borderId="9" xfId="25" applyFont="1" applyBorder="1" applyAlignment="1">
      <alignment horizontal="center" vertical="center" wrapText="1"/>
    </xf>
    <xf numFmtId="0" fontId="22" fillId="0" borderId="44" xfId="25" applyFont="1" applyBorder="1" applyAlignment="1">
      <alignment horizontal="center" vertical="center" wrapText="1"/>
    </xf>
    <xf numFmtId="0" fontId="0" fillId="10" borderId="4" xfId="25" applyFont="1" applyFill="1" applyBorder="1" applyAlignment="1">
      <alignment horizontal="right" vertical="center"/>
    </xf>
    <xf numFmtId="0" fontId="0" fillId="10" borderId="109" xfId="25" applyFont="1" applyFill="1" applyBorder="1" applyAlignment="1">
      <alignment horizontal="right" vertical="center"/>
    </xf>
    <xf numFmtId="0" fontId="0" fillId="10" borderId="234" xfId="25" applyFont="1" applyFill="1" applyBorder="1" applyAlignment="1">
      <alignment horizontal="center" vertical="center" wrapText="1"/>
    </xf>
    <xf numFmtId="0" fontId="0" fillId="10" borderId="235" xfId="25" applyFont="1" applyFill="1" applyBorder="1" applyAlignment="1">
      <alignment horizontal="center" vertical="center" wrapText="1"/>
    </xf>
    <xf numFmtId="185" fontId="0" fillId="10" borderId="39" xfId="25" applyNumberFormat="1" applyFont="1" applyFill="1" applyBorder="1" applyAlignment="1">
      <alignment horizontal="center" vertical="center" wrapText="1"/>
    </xf>
    <xf numFmtId="185" fontId="0" fillId="10" borderId="45" xfId="25" applyNumberFormat="1" applyFont="1" applyFill="1" applyBorder="1" applyAlignment="1">
      <alignment horizontal="center" vertical="center" wrapText="1"/>
    </xf>
    <xf numFmtId="0" fontId="0" fillId="0" borderId="9" xfId="25" applyFont="1" applyFill="1" applyBorder="1" applyAlignment="1">
      <alignment horizontal="center" vertical="center" wrapText="1"/>
    </xf>
    <xf numFmtId="0" fontId="0" fillId="0" borderId="46" xfId="25" applyFont="1" applyFill="1" applyBorder="1" applyAlignment="1">
      <alignment horizontal="center" vertical="center" wrapText="1"/>
    </xf>
    <xf numFmtId="185" fontId="0" fillId="10" borderId="9" xfId="25" applyNumberFormat="1" applyFont="1" applyFill="1" applyBorder="1" applyAlignment="1">
      <alignment horizontal="center" vertical="center" wrapText="1"/>
    </xf>
    <xf numFmtId="185" fontId="0" fillId="10" borderId="46" xfId="25" applyNumberFormat="1" applyFont="1" applyFill="1" applyBorder="1" applyAlignment="1">
      <alignment horizontal="center" vertical="center" wrapText="1"/>
    </xf>
    <xf numFmtId="0" fontId="1" fillId="0" borderId="0" xfId="25" applyAlignment="1">
      <alignment horizontal="left" vertical="top" wrapText="1"/>
    </xf>
    <xf numFmtId="0" fontId="1" fillId="0" borderId="99" xfId="25" applyBorder="1" applyAlignment="1">
      <alignment horizontal="left" vertical="top" wrapText="1"/>
    </xf>
    <xf numFmtId="0" fontId="0" fillId="10" borderId="16" xfId="25" applyFont="1" applyFill="1" applyBorder="1" applyAlignment="1">
      <alignment horizontal="center" vertical="center"/>
    </xf>
    <xf numFmtId="0" fontId="0" fillId="10" borderId="148" xfId="25" applyFont="1" applyFill="1" applyBorder="1" applyAlignment="1">
      <alignment horizontal="center" vertical="center"/>
    </xf>
    <xf numFmtId="0" fontId="0" fillId="10" borderId="73" xfId="25" applyFont="1" applyFill="1" applyBorder="1" applyAlignment="1">
      <alignment horizontal="center" vertical="center"/>
    </xf>
    <xf numFmtId="0" fontId="0" fillId="10" borderId="106" xfId="25" applyFont="1" applyFill="1" applyBorder="1" applyAlignment="1">
      <alignment horizontal="center" vertical="center"/>
    </xf>
    <xf numFmtId="0" fontId="0" fillId="0" borderId="233" xfId="25" applyFont="1" applyBorder="1" applyAlignment="1">
      <alignment horizontal="center" vertical="center"/>
    </xf>
    <xf numFmtId="0" fontId="0" fillId="0" borderId="234" xfId="25" applyFont="1" applyBorder="1" applyAlignment="1">
      <alignment horizontal="center" vertical="center"/>
    </xf>
    <xf numFmtId="0" fontId="22" fillId="0" borderId="157" xfId="25" applyFont="1" applyBorder="1" applyAlignment="1">
      <alignment horizontal="center" vertical="center" wrapText="1"/>
    </xf>
    <xf numFmtId="0" fontId="22" fillId="0" borderId="158" xfId="25" applyFont="1" applyBorder="1" applyAlignment="1">
      <alignment horizontal="center" vertical="center" wrapText="1"/>
    </xf>
    <xf numFmtId="0" fontId="22" fillId="0" borderId="199" xfId="25" applyFont="1" applyBorder="1" applyAlignment="1">
      <alignment horizontal="center" vertical="center" wrapText="1"/>
    </xf>
    <xf numFmtId="0" fontId="5" fillId="0" borderId="5" xfId="25" applyFont="1" applyBorder="1" applyAlignment="1">
      <alignment horizontal="center" vertical="center" wrapText="1"/>
    </xf>
    <xf numFmtId="0" fontId="5" fillId="0" borderId="113" xfId="25" applyFont="1" applyBorder="1" applyAlignment="1">
      <alignment horizontal="center" vertical="center" wrapText="1"/>
    </xf>
    <xf numFmtId="0" fontId="22" fillId="0" borderId="39" xfId="25" applyFont="1" applyBorder="1" applyAlignment="1">
      <alignment horizontal="center" vertical="center" wrapText="1"/>
    </xf>
    <xf numFmtId="0" fontId="10" fillId="0" borderId="15" xfId="16" applyFont="1" applyBorder="1" applyAlignment="1">
      <alignment horizontal="center" vertical="center" shrinkToFit="1"/>
    </xf>
    <xf numFmtId="0" fontId="10" fillId="0" borderId="16" xfId="16" applyFont="1" applyBorder="1" applyAlignment="1">
      <alignment horizontal="center" vertical="center" shrinkToFit="1"/>
    </xf>
    <xf numFmtId="0" fontId="10" fillId="0" borderId="10" xfId="16" applyFont="1" applyBorder="1" applyAlignment="1">
      <alignment horizontal="center" vertical="center" shrinkToFit="1"/>
    </xf>
    <xf numFmtId="0" fontId="10" fillId="0" borderId="15" xfId="16" applyFont="1" applyFill="1" applyBorder="1" applyAlignment="1">
      <alignment horizontal="center" vertical="center" shrinkToFit="1"/>
    </xf>
    <xf numFmtId="0" fontId="10" fillId="0" borderId="16" xfId="16" applyFont="1" applyFill="1" applyBorder="1" applyAlignment="1">
      <alignment horizontal="center" vertical="center" shrinkToFit="1"/>
    </xf>
    <xf numFmtId="0" fontId="10" fillId="0" borderId="10" xfId="16" applyFont="1" applyFill="1" applyBorder="1" applyAlignment="1">
      <alignment horizontal="center" vertical="center" shrinkToFit="1"/>
    </xf>
    <xf numFmtId="0" fontId="10" fillId="0" borderId="15" xfId="16" applyFont="1" applyBorder="1" applyAlignment="1">
      <alignment horizontal="center" vertical="center" wrapText="1" shrinkToFit="1"/>
    </xf>
    <xf numFmtId="0" fontId="10" fillId="0" borderId="16" xfId="16" applyFont="1" applyBorder="1" applyAlignment="1">
      <alignment horizontal="center" vertical="center" wrapText="1" shrinkToFit="1"/>
    </xf>
    <xf numFmtId="0" fontId="10" fillId="0" borderId="10" xfId="16" applyFont="1" applyBorder="1" applyAlignment="1">
      <alignment horizontal="center" vertical="center" wrapText="1" shrinkToFit="1"/>
    </xf>
    <xf numFmtId="0" fontId="96" fillId="0" borderId="15" xfId="16" applyFont="1" applyBorder="1" applyAlignment="1">
      <alignment horizontal="center" vertical="center" shrinkToFit="1"/>
    </xf>
    <xf numFmtId="0" fontId="96" fillId="0" borderId="10" xfId="16" applyFont="1" applyBorder="1" applyAlignment="1">
      <alignment horizontal="center" vertical="center" shrinkToFit="1"/>
    </xf>
    <xf numFmtId="0" fontId="96" fillId="0" borderId="15" xfId="16" applyFont="1" applyBorder="1" applyAlignment="1">
      <alignment horizontal="center" vertical="center" wrapText="1"/>
    </xf>
    <xf numFmtId="0" fontId="96" fillId="0" borderId="10" xfId="16" applyFont="1" applyBorder="1" applyAlignment="1">
      <alignment horizontal="center" vertical="center" wrapText="1"/>
    </xf>
    <xf numFmtId="0" fontId="52" fillId="0" borderId="175" xfId="16" applyFont="1" applyFill="1" applyBorder="1" applyAlignment="1">
      <alignment vertical="center" wrapText="1"/>
    </xf>
    <xf numFmtId="0" fontId="52" fillId="0" borderId="204" xfId="16" applyFont="1" applyFill="1" applyBorder="1" applyAlignment="1">
      <alignment vertical="center" wrapText="1"/>
    </xf>
    <xf numFmtId="0" fontId="52" fillId="0" borderId="11" xfId="16" applyFont="1" applyFill="1" applyBorder="1" applyAlignment="1">
      <alignment vertical="center" wrapText="1"/>
    </xf>
    <xf numFmtId="0" fontId="52" fillId="0" borderId="1" xfId="16" applyFont="1" applyFill="1" applyBorder="1" applyAlignment="1">
      <alignment vertical="center" wrapText="1"/>
    </xf>
    <xf numFmtId="0" fontId="10" fillId="0" borderId="15" xfId="16" applyFont="1" applyBorder="1" applyAlignment="1">
      <alignment horizontal="center" vertical="center" wrapText="1"/>
    </xf>
    <xf numFmtId="0" fontId="10" fillId="0" borderId="16" xfId="16" applyFont="1" applyBorder="1" applyAlignment="1">
      <alignment horizontal="center" vertical="center"/>
    </xf>
    <xf numFmtId="0" fontId="10" fillId="0" borderId="10" xfId="16" applyFont="1" applyBorder="1" applyAlignment="1">
      <alignment horizontal="center" vertical="center"/>
    </xf>
    <xf numFmtId="0" fontId="10" fillId="0" borderId="9" xfId="0" applyFont="1" applyBorder="1" applyAlignment="1">
      <alignment horizontal="center" vertical="center"/>
    </xf>
    <xf numFmtId="0" fontId="10" fillId="0" borderId="15" xfId="0" applyFont="1" applyBorder="1" applyAlignment="1">
      <alignment horizontal="center" vertical="center" wrapText="1"/>
    </xf>
    <xf numFmtId="0" fontId="10" fillId="0" borderId="16" xfId="0" applyFont="1" applyBorder="1" applyAlignment="1">
      <alignment horizontal="center" vertical="center" wrapText="1"/>
    </xf>
    <xf numFmtId="0" fontId="10" fillId="0" borderId="10" xfId="0" applyFont="1" applyBorder="1" applyAlignment="1">
      <alignment horizontal="center" vertical="center" wrapText="1"/>
    </xf>
    <xf numFmtId="0" fontId="10" fillId="0" borderId="15" xfId="0" quotePrefix="1" applyFont="1" applyBorder="1" applyAlignment="1">
      <alignment horizontal="center" vertical="center" wrapText="1"/>
    </xf>
    <xf numFmtId="0" fontId="10" fillId="0" borderId="16" xfId="0" quotePrefix="1" applyFont="1" applyBorder="1" applyAlignment="1">
      <alignment horizontal="center" vertical="center" wrapText="1"/>
    </xf>
    <xf numFmtId="0" fontId="10" fillId="0" borderId="10" xfId="0" quotePrefix="1" applyFont="1" applyBorder="1" applyAlignment="1">
      <alignment horizontal="center" vertical="center" wrapText="1"/>
    </xf>
    <xf numFmtId="0" fontId="96" fillId="0" borderId="9" xfId="0" applyFont="1" applyBorder="1" applyAlignment="1">
      <alignment horizontal="center" vertical="center" wrapText="1"/>
    </xf>
    <xf numFmtId="0" fontId="39" fillId="0" borderId="15" xfId="7" applyFont="1" applyFill="1" applyBorder="1" applyAlignment="1">
      <alignment horizontal="center" vertical="center" wrapText="1"/>
    </xf>
    <xf numFmtId="0" fontId="53" fillId="0" borderId="16" xfId="7" applyFont="1" applyFill="1" applyBorder="1" applyAlignment="1">
      <alignment horizontal="center" vertical="center" wrapText="1"/>
    </xf>
    <xf numFmtId="0" fontId="53" fillId="0" borderId="10" xfId="7" applyFont="1" applyFill="1" applyBorder="1" applyAlignment="1">
      <alignment horizontal="center" vertical="center" wrapText="1"/>
    </xf>
    <xf numFmtId="0" fontId="1" fillId="0" borderId="16" xfId="16" applyBorder="1" applyAlignment="1">
      <alignment horizontal="center" vertical="center" wrapText="1"/>
    </xf>
    <xf numFmtId="0" fontId="1" fillId="0" borderId="10" xfId="16" applyBorder="1" applyAlignment="1">
      <alignment horizontal="center" vertical="center" wrapText="1"/>
    </xf>
    <xf numFmtId="0" fontId="10" fillId="0" borderId="12" xfId="16" applyFont="1" applyBorder="1" applyAlignment="1">
      <alignment horizontal="center" vertical="center"/>
    </xf>
    <xf numFmtId="0" fontId="10" fillId="0" borderId="3" xfId="16" applyFont="1" applyBorder="1" applyAlignment="1">
      <alignment horizontal="center" vertical="center"/>
    </xf>
    <xf numFmtId="0" fontId="10" fillId="0" borderId="2" xfId="16" applyFont="1" applyBorder="1" applyAlignment="1">
      <alignment horizontal="center" vertical="center"/>
    </xf>
    <xf numFmtId="0" fontId="10" fillId="0" borderId="4" xfId="16" applyFont="1" applyBorder="1" applyAlignment="1">
      <alignment horizontal="center" vertical="center"/>
    </xf>
    <xf numFmtId="0" fontId="10" fillId="0" borderId="0"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7" xfId="16" applyFont="1" applyBorder="1" applyAlignment="1">
      <alignment horizontal="center" vertical="center"/>
    </xf>
    <xf numFmtId="0" fontId="10" fillId="0" borderId="8" xfId="16" applyFont="1" applyBorder="1" applyAlignment="1">
      <alignment horizontal="center" vertical="center"/>
    </xf>
    <xf numFmtId="0" fontId="1" fillId="0" borderId="11" xfId="16" applyFont="1" applyBorder="1" applyAlignment="1">
      <alignment horizontal="center" vertical="center"/>
    </xf>
    <xf numFmtId="0" fontId="1" fillId="0" borderId="55" xfId="16" applyFont="1" applyBorder="1" applyAlignment="1">
      <alignment horizontal="center" vertical="center"/>
    </xf>
    <xf numFmtId="0" fontId="10" fillId="0" borderId="9" xfId="16" applyFont="1" applyBorder="1" applyAlignment="1">
      <alignment horizontal="center" vertical="center"/>
    </xf>
    <xf numFmtId="0" fontId="1" fillId="0" borderId="9" xfId="16" applyFont="1" applyBorder="1" applyAlignment="1">
      <alignment horizontal="center" vertical="center"/>
    </xf>
    <xf numFmtId="0" fontId="10" fillId="0" borderId="15" xfId="16" applyFont="1" applyBorder="1" applyAlignment="1">
      <alignment horizontal="center" vertical="center"/>
    </xf>
    <xf numFmtId="0" fontId="10" fillId="0" borderId="12" xfId="16" applyFont="1" applyBorder="1" applyAlignment="1">
      <alignment horizontal="center" vertical="center" wrapText="1"/>
    </xf>
    <xf numFmtId="0" fontId="1" fillId="0" borderId="1" xfId="16" applyFont="1" applyBorder="1" applyAlignment="1">
      <alignment horizontal="center" vertical="center"/>
    </xf>
    <xf numFmtId="0" fontId="85" fillId="0" borderId="15" xfId="7" applyFont="1" applyBorder="1" applyAlignment="1">
      <alignment horizontal="center" vertical="center" wrapText="1"/>
    </xf>
    <xf numFmtId="0" fontId="85" fillId="0" borderId="16" xfId="7" applyFont="1" applyBorder="1" applyAlignment="1">
      <alignment horizontal="center" vertical="center" wrapText="1"/>
    </xf>
    <xf numFmtId="0" fontId="85" fillId="0" borderId="10" xfId="7" applyFont="1" applyBorder="1" applyAlignment="1">
      <alignment horizontal="center" vertical="center" wrapText="1"/>
    </xf>
    <xf numFmtId="49" fontId="31" fillId="0" borderId="56" xfId="13" applyNumberFormat="1" applyFont="1" applyBorder="1" applyAlignment="1">
      <alignment vertical="center" shrinkToFit="1"/>
    </xf>
    <xf numFmtId="49" fontId="31" fillId="0" borderId="93" xfId="13" applyNumberFormat="1" applyFont="1" applyBorder="1" applyAlignment="1">
      <alignment vertical="center" shrinkToFit="1"/>
    </xf>
    <xf numFmtId="49" fontId="31" fillId="0" borderId="98" xfId="13" applyNumberFormat="1" applyFont="1" applyBorder="1" applyAlignment="1">
      <alignment vertical="center" shrinkToFit="1"/>
    </xf>
    <xf numFmtId="49" fontId="37" fillId="0" borderId="4" xfId="16" applyNumberFormat="1" applyFont="1" applyBorder="1" applyAlignment="1">
      <alignment vertical="center"/>
    </xf>
    <xf numFmtId="0" fontId="1" fillId="0" borderId="0" xfId="16" applyAlignment="1">
      <alignment vertical="center"/>
    </xf>
    <xf numFmtId="0" fontId="1" fillId="0" borderId="5" xfId="16" applyBorder="1" applyAlignment="1">
      <alignment vertical="center"/>
    </xf>
    <xf numFmtId="0" fontId="1" fillId="0" borderId="4" xfId="16" applyBorder="1" applyAlignment="1">
      <alignment vertical="center"/>
    </xf>
    <xf numFmtId="0" fontId="1" fillId="0" borderId="6" xfId="16" applyBorder="1" applyAlignment="1">
      <alignment vertical="center"/>
    </xf>
    <xf numFmtId="0" fontId="1" fillId="0" borderId="7" xfId="16" applyBorder="1" applyAlignment="1">
      <alignment vertical="center"/>
    </xf>
    <xf numFmtId="0" fontId="1" fillId="0" borderId="8" xfId="16" applyBorder="1" applyAlignment="1">
      <alignment vertical="center"/>
    </xf>
    <xf numFmtId="49" fontId="37" fillId="0" borderId="84" xfId="16" applyNumberFormat="1" applyFont="1" applyBorder="1" applyAlignment="1">
      <alignment vertical="center"/>
    </xf>
    <xf numFmtId="0" fontId="1" fillId="0" borderId="82" xfId="16" applyBorder="1" applyAlignment="1">
      <alignment vertical="center"/>
    </xf>
    <xf numFmtId="49" fontId="37" fillId="0" borderId="97" xfId="16" applyNumberFormat="1" applyFont="1" applyBorder="1" applyAlignment="1">
      <alignment vertical="center"/>
    </xf>
    <xf numFmtId="0" fontId="1" fillId="0" borderId="93" xfId="16" applyBorder="1" applyAlignment="1">
      <alignment vertical="center"/>
    </xf>
    <xf numFmtId="49" fontId="37" fillId="0" borderId="12" xfId="16" applyNumberFormat="1" applyFont="1" applyBorder="1" applyAlignment="1">
      <alignment horizontal="center" vertical="center"/>
    </xf>
    <xf numFmtId="49" fontId="37" fillId="0" borderId="3" xfId="16" applyNumberFormat="1" applyFont="1" applyBorder="1" applyAlignment="1">
      <alignment horizontal="center" vertical="center"/>
    </xf>
    <xf numFmtId="49" fontId="37" fillId="0" borderId="78" xfId="16" applyNumberFormat="1" applyFont="1" applyBorder="1" applyAlignment="1">
      <alignment horizontal="center" vertical="center"/>
    </xf>
    <xf numFmtId="49" fontId="37" fillId="0" borderId="6" xfId="16" applyNumberFormat="1" applyFont="1" applyBorder="1" applyAlignment="1">
      <alignment horizontal="center" vertical="center"/>
    </xf>
    <xf numFmtId="49" fontId="37" fillId="0" borderId="7" xfId="16" applyNumberFormat="1" applyFont="1" applyBorder="1" applyAlignment="1">
      <alignment horizontal="center" vertical="center"/>
    </xf>
    <xf numFmtId="49" fontId="37" fillId="0" borderId="96" xfId="16" applyNumberFormat="1" applyFont="1" applyBorder="1" applyAlignment="1">
      <alignment horizontal="center" vertical="center"/>
    </xf>
    <xf numFmtId="49" fontId="37" fillId="0" borderId="12" xfId="16" applyNumberFormat="1" applyFont="1" applyBorder="1" applyAlignment="1">
      <alignment horizontal="center" vertical="center" wrapText="1"/>
    </xf>
    <xf numFmtId="49" fontId="37" fillId="0" borderId="4" xfId="16" applyNumberFormat="1" applyFont="1" applyBorder="1" applyAlignment="1">
      <alignment horizontal="center" vertical="center"/>
    </xf>
    <xf numFmtId="49" fontId="37" fillId="0" borderId="0" xfId="16" applyNumberFormat="1" applyFont="1" applyBorder="1" applyAlignment="1">
      <alignment horizontal="center" vertical="center"/>
    </xf>
    <xf numFmtId="49" fontId="37" fillId="0" borderId="94" xfId="16" applyNumberFormat="1" applyFont="1" applyBorder="1" applyAlignment="1">
      <alignment horizontal="center" vertical="center"/>
    </xf>
    <xf numFmtId="49" fontId="37" fillId="0" borderId="11" xfId="16" applyNumberFormat="1" applyFont="1" applyBorder="1" applyAlignment="1">
      <alignment horizontal="center" vertical="center"/>
    </xf>
    <xf numFmtId="49" fontId="37" fillId="0" borderId="55" xfId="16" applyNumberFormat="1" applyFont="1" applyBorder="1" applyAlignment="1">
      <alignment horizontal="center" vertical="center"/>
    </xf>
    <xf numFmtId="49" fontId="37" fillId="0" borderId="136" xfId="16" applyNumberFormat="1" applyFont="1" applyBorder="1" applyAlignment="1">
      <alignment horizontal="center" vertical="center"/>
    </xf>
    <xf numFmtId="49" fontId="37" fillId="0" borderId="43" xfId="16" applyNumberFormat="1" applyFont="1" applyBorder="1" applyAlignment="1">
      <alignment vertical="center"/>
    </xf>
    <xf numFmtId="0" fontId="1" fillId="0" borderId="55" xfId="16" applyBorder="1" applyAlignment="1">
      <alignment vertical="center"/>
    </xf>
    <xf numFmtId="0" fontId="1" fillId="0" borderId="1" xfId="16" applyBorder="1" applyAlignment="1">
      <alignment vertical="center"/>
    </xf>
    <xf numFmtId="49" fontId="37" fillId="0" borderId="80" xfId="16" applyNumberFormat="1" applyFont="1" applyBorder="1" applyAlignment="1">
      <alignment vertical="center"/>
    </xf>
    <xf numFmtId="0" fontId="1" fillId="0" borderId="69" xfId="16" applyBorder="1" applyAlignment="1">
      <alignment vertical="center"/>
    </xf>
    <xf numFmtId="0" fontId="1" fillId="0" borderId="107" xfId="16" applyBorder="1" applyAlignment="1">
      <alignment horizontal="left" shrinkToFit="1"/>
    </xf>
    <xf numFmtId="0" fontId="1" fillId="0" borderId="55" xfId="16" applyBorder="1" applyAlignment="1">
      <alignment horizontal="left" shrinkToFit="1"/>
    </xf>
    <xf numFmtId="0" fontId="1" fillId="0" borderId="1" xfId="16" applyBorder="1" applyAlignment="1">
      <alignment horizontal="left" shrinkToFit="1"/>
    </xf>
    <xf numFmtId="0" fontId="1" fillId="0" borderId="103" xfId="16" applyBorder="1" applyAlignment="1">
      <alignment vertical="center"/>
    </xf>
    <xf numFmtId="0" fontId="1" fillId="0" borderId="101" xfId="16" applyBorder="1" applyAlignment="1">
      <alignment vertical="center"/>
    </xf>
    <xf numFmtId="0" fontId="1" fillId="0" borderId="104" xfId="16" applyBorder="1" applyAlignment="1">
      <alignment vertical="center"/>
    </xf>
    <xf numFmtId="0" fontId="4" fillId="0" borderId="105" xfId="16" applyFont="1" applyBorder="1" applyAlignment="1">
      <alignment horizontal="center" vertical="center"/>
    </xf>
    <xf numFmtId="0" fontId="4" fillId="0" borderId="130" xfId="16" applyFont="1" applyBorder="1" applyAlignment="1">
      <alignment horizontal="center" vertical="center"/>
    </xf>
    <xf numFmtId="0" fontId="1" fillId="0" borderId="101" xfId="16" applyBorder="1" applyAlignment="1">
      <alignment vertical="center" shrinkToFit="1"/>
    </xf>
    <xf numFmtId="0" fontId="1" fillId="0" borderId="104" xfId="16" applyBorder="1" applyAlignment="1">
      <alignment vertical="center" shrinkToFit="1"/>
    </xf>
    <xf numFmtId="0" fontId="1" fillId="0" borderId="11" xfId="16" applyBorder="1" applyAlignment="1">
      <alignment vertical="center"/>
    </xf>
    <xf numFmtId="0" fontId="1" fillId="0" borderId="76" xfId="16" applyBorder="1" applyAlignment="1">
      <alignment vertical="center"/>
    </xf>
    <xf numFmtId="0" fontId="4" fillId="0" borderId="110" xfId="16" applyFont="1" applyBorder="1" applyAlignment="1">
      <alignment horizontal="center" vertical="center"/>
    </xf>
    <xf numFmtId="0" fontId="1" fillId="0" borderId="55" xfId="16" applyBorder="1" applyAlignment="1">
      <alignment vertical="center" shrinkToFit="1"/>
    </xf>
    <xf numFmtId="0" fontId="1" fillId="0" borderId="76" xfId="16" applyBorder="1" applyAlignment="1">
      <alignment vertical="center" shrinkToFit="1"/>
    </xf>
    <xf numFmtId="0" fontId="1" fillId="0" borderId="72" xfId="16" applyFont="1" applyBorder="1" applyAlignment="1">
      <alignment horizontal="center" vertical="center" wrapText="1"/>
    </xf>
    <xf numFmtId="0" fontId="1" fillId="0" borderId="10" xfId="16" applyFont="1" applyBorder="1" applyAlignment="1">
      <alignment horizontal="center" vertical="center" wrapText="1"/>
    </xf>
    <xf numFmtId="0" fontId="1" fillId="0" borderId="74" xfId="16" applyBorder="1" applyAlignment="1">
      <alignment horizontal="center" vertical="center"/>
    </xf>
    <xf numFmtId="0" fontId="1" fillId="0" borderId="73" xfId="16" applyBorder="1" applyAlignment="1">
      <alignment horizontal="center" vertical="center"/>
    </xf>
    <xf numFmtId="0" fontId="1" fillId="0" borderId="222" xfId="16" applyBorder="1" applyAlignment="1">
      <alignment horizontal="center" vertical="center" wrapText="1"/>
    </xf>
    <xf numFmtId="0" fontId="1" fillId="0" borderId="134" xfId="16" applyBorder="1" applyAlignment="1">
      <alignment horizontal="center" vertical="center" wrapText="1"/>
    </xf>
    <xf numFmtId="0" fontId="1" fillId="0" borderId="34" xfId="16" applyBorder="1" applyAlignment="1">
      <alignment horizontal="center" vertical="center" wrapText="1"/>
    </xf>
    <xf numFmtId="0" fontId="1" fillId="0" borderId="15" xfId="16" applyBorder="1" applyAlignment="1">
      <alignment horizontal="center" vertical="center"/>
    </xf>
    <xf numFmtId="0" fontId="1" fillId="0" borderId="10" xfId="16" applyBorder="1" applyAlignment="1">
      <alignment horizontal="center" vertical="center"/>
    </xf>
    <xf numFmtId="0" fontId="1" fillId="0" borderId="143" xfId="16" applyBorder="1" applyAlignment="1">
      <alignment vertical="center"/>
    </xf>
    <xf numFmtId="0" fontId="1" fillId="0" borderId="226" xfId="16" applyBorder="1" applyAlignment="1">
      <alignment vertical="center"/>
    </xf>
    <xf numFmtId="0" fontId="1" fillId="0" borderId="147" xfId="16" applyBorder="1" applyAlignment="1">
      <alignment vertical="center"/>
    </xf>
    <xf numFmtId="0" fontId="1" fillId="0" borderId="227" xfId="16" applyBorder="1" applyAlignment="1">
      <alignment vertical="center"/>
    </xf>
    <xf numFmtId="0" fontId="1" fillId="0" borderId="12" xfId="16" applyBorder="1" applyAlignment="1">
      <alignment vertical="center"/>
    </xf>
    <xf numFmtId="0" fontId="1" fillId="0" borderId="2" xfId="16" applyBorder="1" applyAlignment="1">
      <alignment vertical="center"/>
    </xf>
    <xf numFmtId="0" fontId="1" fillId="0" borderId="151" xfId="16" applyBorder="1" applyAlignment="1">
      <alignment vertical="center"/>
    </xf>
    <xf numFmtId="0" fontId="1" fillId="0" borderId="228" xfId="16" applyBorder="1" applyAlignment="1">
      <alignment vertical="center"/>
    </xf>
    <xf numFmtId="0" fontId="1" fillId="0" borderId="122" xfId="16" applyBorder="1" applyAlignment="1">
      <alignment horizontal="center"/>
    </xf>
    <xf numFmtId="0" fontId="1" fillId="0" borderId="121" xfId="16" applyBorder="1" applyAlignment="1">
      <alignment horizontal="center"/>
    </xf>
    <xf numFmtId="0" fontId="1" fillId="0" borderId="135" xfId="16" applyBorder="1" applyAlignment="1">
      <alignment horizontal="center" vertical="center" wrapText="1"/>
    </xf>
    <xf numFmtId="0" fontId="1" fillId="0" borderId="129" xfId="16" applyBorder="1" applyAlignment="1">
      <alignment vertical="center"/>
    </xf>
    <xf numFmtId="0" fontId="1" fillId="0" borderId="113" xfId="16" applyBorder="1" applyAlignment="1">
      <alignment vertical="center"/>
    </xf>
    <xf numFmtId="0" fontId="5" fillId="0" borderId="140" xfId="0" applyFont="1" applyBorder="1" applyAlignment="1">
      <alignment horizontal="center" vertical="center"/>
    </xf>
    <xf numFmtId="0" fontId="5" fillId="0" borderId="134" xfId="0" applyFont="1" applyBorder="1" applyAlignment="1">
      <alignment horizontal="center" vertical="center"/>
    </xf>
    <xf numFmtId="0" fontId="5" fillId="0" borderId="135" xfId="0" applyFont="1" applyBorder="1" applyAlignment="1">
      <alignment horizontal="center" vertical="center"/>
    </xf>
    <xf numFmtId="0" fontId="5" fillId="0" borderId="75" xfId="0" applyFont="1" applyBorder="1" applyAlignment="1">
      <alignment horizontal="center" vertical="center"/>
    </xf>
    <xf numFmtId="0" fontId="5" fillId="0" borderId="148" xfId="0" applyFont="1" applyBorder="1" applyAlignment="1">
      <alignment horizontal="center" vertical="center"/>
    </xf>
    <xf numFmtId="0" fontId="5" fillId="0" borderId="152" xfId="0" applyFont="1" applyBorder="1" applyAlignment="1">
      <alignment horizontal="center" vertical="center"/>
    </xf>
    <xf numFmtId="0" fontId="5" fillId="12" borderId="11" xfId="0" quotePrefix="1" applyFont="1" applyFill="1" applyBorder="1" applyAlignment="1">
      <alignment horizontal="left" vertical="center" wrapText="1"/>
    </xf>
    <xf numFmtId="0" fontId="5" fillId="12" borderId="55" xfId="0" quotePrefix="1" applyFont="1" applyFill="1" applyBorder="1" applyAlignment="1">
      <alignment horizontal="left" vertical="center" wrapText="1"/>
    </xf>
    <xf numFmtId="0" fontId="5" fillId="12" borderId="76" xfId="0" quotePrefix="1" applyFont="1" applyFill="1" applyBorder="1" applyAlignment="1">
      <alignment horizontal="left" vertical="center" wrapText="1"/>
    </xf>
    <xf numFmtId="0" fontId="5" fillId="0" borderId="73" xfId="16" applyFont="1" applyFill="1" applyBorder="1" applyAlignment="1">
      <alignment vertical="center"/>
    </xf>
    <xf numFmtId="0" fontId="5" fillId="0" borderId="101" xfId="16" applyFont="1" applyFill="1" applyBorder="1" applyAlignment="1">
      <alignment vertical="center"/>
    </xf>
    <xf numFmtId="0" fontId="5" fillId="0" borderId="102" xfId="16" applyFont="1" applyFill="1" applyBorder="1" applyAlignment="1">
      <alignment vertical="center"/>
    </xf>
    <xf numFmtId="0" fontId="5" fillId="0" borderId="16" xfId="16" applyFont="1" applyFill="1" applyBorder="1" applyAlignment="1">
      <alignment horizontal="center" vertical="center" wrapText="1"/>
    </xf>
    <xf numFmtId="0" fontId="5" fillId="0" borderId="141" xfId="16" applyFont="1" applyFill="1" applyBorder="1" applyAlignment="1">
      <alignment horizontal="center" vertical="center"/>
    </xf>
    <xf numFmtId="0" fontId="5" fillId="0" borderId="5" xfId="16" applyFont="1" applyFill="1" applyBorder="1" applyAlignment="1">
      <alignment horizontal="center" vertical="center" wrapText="1"/>
    </xf>
    <xf numFmtId="0" fontId="5" fillId="0" borderId="113" xfId="16" applyFont="1" applyFill="1" applyBorder="1" applyAlignment="1">
      <alignment horizontal="center" vertical="center"/>
    </xf>
    <xf numFmtId="0" fontId="5" fillId="0" borderId="16" xfId="16" applyFont="1" applyFill="1" applyBorder="1" applyAlignment="1">
      <alignment horizontal="center" vertical="center"/>
    </xf>
    <xf numFmtId="0" fontId="5" fillId="0" borderId="72" xfId="0" quotePrefix="1" applyFont="1" applyBorder="1" applyAlignment="1">
      <alignment vertical="center" wrapText="1"/>
    </xf>
    <xf numFmtId="0" fontId="5" fillId="0" borderId="16" xfId="0" quotePrefix="1" applyFont="1" applyBorder="1" applyAlignment="1">
      <alignment vertical="center" wrapText="1"/>
    </xf>
    <xf numFmtId="0" fontId="5" fillId="0" borderId="51" xfId="0" applyFont="1" applyBorder="1" applyAlignment="1">
      <alignment horizontal="left" vertical="top" wrapText="1"/>
    </xf>
    <xf numFmtId="0" fontId="5" fillId="0" borderId="132" xfId="0" applyFont="1" applyBorder="1" applyAlignment="1">
      <alignment horizontal="left" vertical="top" wrapText="1"/>
    </xf>
    <xf numFmtId="0" fontId="5" fillId="0" borderId="133" xfId="0" applyFont="1" applyBorder="1" applyAlignment="1">
      <alignment horizontal="left" vertical="top" wrapText="1"/>
    </xf>
    <xf numFmtId="0" fontId="5" fillId="0" borderId="140" xfId="0" quotePrefix="1" applyFont="1" applyBorder="1" applyAlignment="1">
      <alignment horizontal="center" vertical="center" wrapText="1"/>
    </xf>
    <xf numFmtId="0" fontId="5" fillId="0" borderId="134" xfId="0" quotePrefix="1" applyFont="1" applyBorder="1" applyAlignment="1">
      <alignment horizontal="center" vertical="center" wrapText="1"/>
    </xf>
    <xf numFmtId="0" fontId="5" fillId="0" borderId="135" xfId="0" quotePrefix="1" applyFont="1" applyBorder="1" applyAlignment="1">
      <alignment horizontal="center" vertical="center" wrapText="1"/>
    </xf>
    <xf numFmtId="0" fontId="5" fillId="0" borderId="129" xfId="0" applyFont="1" applyBorder="1" applyAlignment="1">
      <alignment horizontal="left" vertical="top" wrapText="1"/>
    </xf>
    <xf numFmtId="0" fontId="5" fillId="0" borderId="99" xfId="0" applyFont="1" applyBorder="1" applyAlignment="1">
      <alignment horizontal="left" vertical="top" wrapText="1"/>
    </xf>
    <xf numFmtId="0" fontId="5" fillId="0" borderId="114" xfId="0" applyFont="1" applyBorder="1" applyAlignment="1">
      <alignment horizontal="left" vertical="top" wrapText="1"/>
    </xf>
    <xf numFmtId="0" fontId="5" fillId="0" borderId="72" xfId="0" applyFont="1" applyBorder="1" applyAlignment="1">
      <alignment horizontal="center" vertical="center" wrapText="1"/>
    </xf>
    <xf numFmtId="0" fontId="5" fillId="0" borderId="16" xfId="0" applyFont="1" applyBorder="1" applyAlignment="1">
      <alignment horizontal="center" vertical="center" wrapText="1"/>
    </xf>
    <xf numFmtId="0" fontId="5" fillId="0" borderId="141" xfId="0" applyFont="1" applyBorder="1" applyAlignment="1">
      <alignment horizontal="center" vertical="center" wrapText="1"/>
    </xf>
    <xf numFmtId="0" fontId="5" fillId="0" borderId="72" xfId="0" quotePrefix="1" applyFont="1" applyBorder="1" applyAlignment="1">
      <alignment horizontal="center" vertical="center" wrapText="1"/>
    </xf>
    <xf numFmtId="0" fontId="5" fillId="0" borderId="16" xfId="0" quotePrefix="1" applyFont="1" applyBorder="1" applyAlignment="1">
      <alignment horizontal="center" vertical="center" wrapText="1"/>
    </xf>
    <xf numFmtId="0" fontId="5" fillId="0" borderId="141" xfId="0" quotePrefix="1" applyFont="1" applyBorder="1" applyAlignment="1">
      <alignment horizontal="center" vertical="center" wrapText="1"/>
    </xf>
    <xf numFmtId="0" fontId="5" fillId="0" borderId="72" xfId="0" applyFont="1" applyBorder="1" applyAlignment="1">
      <alignment vertical="center"/>
    </xf>
    <xf numFmtId="0" fontId="5" fillId="0" borderId="16" xfId="0" applyFont="1" applyBorder="1" applyAlignment="1">
      <alignment vertical="center"/>
    </xf>
    <xf numFmtId="0" fontId="5" fillId="0" borderId="10" xfId="0" applyFont="1" applyBorder="1" applyAlignment="1">
      <alignment vertical="center"/>
    </xf>
    <xf numFmtId="0" fontId="5" fillId="0" borderId="15" xfId="0" applyFont="1" applyBorder="1" applyAlignment="1">
      <alignment vertical="center"/>
    </xf>
    <xf numFmtId="0" fontId="5" fillId="0" borderId="73" xfId="16" applyFont="1" applyFill="1" applyBorder="1" applyAlignment="1">
      <alignment horizontal="center" vertical="center"/>
    </xf>
    <xf numFmtId="0" fontId="5" fillId="0" borderId="74" xfId="16" applyFont="1" applyFill="1" applyBorder="1" applyAlignment="1">
      <alignment horizontal="center" vertical="center"/>
    </xf>
    <xf numFmtId="0" fontId="5" fillId="0" borderId="4" xfId="16" applyFont="1" applyFill="1" applyBorder="1" applyAlignment="1">
      <alignment horizontal="center" vertical="center"/>
    </xf>
    <xf numFmtId="0" fontId="5" fillId="0" borderId="5" xfId="16" applyFont="1" applyFill="1" applyBorder="1" applyAlignment="1">
      <alignment horizontal="center" vertical="center"/>
    </xf>
    <xf numFmtId="0" fontId="3" fillId="0" borderId="139" xfId="0" applyFont="1" applyBorder="1" applyAlignment="1">
      <alignment horizontal="left" vertical="center" wrapText="1" indent="1"/>
    </xf>
    <xf numFmtId="0" fontId="3" fillId="0" borderId="132" xfId="0" applyFont="1" applyBorder="1" applyAlignment="1">
      <alignment horizontal="left" vertical="center" wrapText="1" indent="1"/>
    </xf>
    <xf numFmtId="0" fontId="3" fillId="0" borderId="133" xfId="0" applyFont="1" applyBorder="1" applyAlignment="1">
      <alignment horizontal="left" vertical="center" wrapText="1" indent="1"/>
    </xf>
    <xf numFmtId="38" fontId="98" fillId="0" borderId="139" xfId="2" applyFont="1" applyBorder="1" applyAlignment="1">
      <alignment horizontal="left" vertical="center"/>
    </xf>
    <xf numFmtId="38" fontId="98" fillId="0" borderId="132" xfId="2" applyFont="1" applyBorder="1" applyAlignment="1">
      <alignment horizontal="left" vertical="center"/>
    </xf>
    <xf numFmtId="38" fontId="98" fillId="0" borderId="133" xfId="2" applyFont="1" applyBorder="1" applyAlignment="1">
      <alignment horizontal="left" vertical="center"/>
    </xf>
    <xf numFmtId="0" fontId="3" fillId="0" borderId="39" xfId="0" applyFont="1" applyBorder="1" applyAlignment="1">
      <alignment horizontal="left" vertical="center" wrapText="1" indent="1"/>
    </xf>
    <xf numFmtId="0" fontId="3" fillId="0" borderId="9" xfId="0" applyFont="1" applyBorder="1" applyAlignment="1">
      <alignment horizontal="left" vertical="center" wrapText="1" indent="1"/>
    </xf>
    <xf numFmtId="0" fontId="3" fillId="0" borderId="44" xfId="0" applyFont="1" applyBorder="1" applyAlignment="1">
      <alignment horizontal="left" vertical="center" wrapText="1" indent="1"/>
    </xf>
    <xf numFmtId="38" fontId="98" fillId="0" borderId="39" xfId="2" applyFont="1" applyBorder="1" applyAlignment="1">
      <alignment horizontal="left" vertical="center" wrapText="1"/>
    </xf>
    <xf numFmtId="38" fontId="98" fillId="0" borderId="9" xfId="2" applyFont="1" applyBorder="1" applyAlignment="1">
      <alignment horizontal="left" vertical="center" wrapText="1"/>
    </xf>
    <xf numFmtId="38" fontId="98" fillId="0" borderId="44" xfId="2" applyFont="1" applyBorder="1" applyAlignment="1">
      <alignment horizontal="left" vertical="center" wrapText="1"/>
    </xf>
    <xf numFmtId="38" fontId="98" fillId="0" borderId="39" xfId="2" applyFont="1" applyBorder="1" applyAlignment="1">
      <alignment horizontal="left" vertical="center"/>
    </xf>
    <xf numFmtId="38" fontId="98" fillId="0" borderId="9" xfId="2" applyFont="1" applyBorder="1" applyAlignment="1">
      <alignment horizontal="left" vertical="center"/>
    </xf>
    <xf numFmtId="38" fontId="98" fillId="0" borderId="44" xfId="2" applyFont="1" applyBorder="1" applyAlignment="1">
      <alignment horizontal="left" vertical="center"/>
    </xf>
    <xf numFmtId="0" fontId="3" fillId="0" borderId="45" xfId="0" applyFont="1" applyBorder="1" applyAlignment="1">
      <alignment horizontal="left" vertical="center" wrapText="1" indent="1"/>
    </xf>
    <xf numFmtId="0" fontId="3" fillId="0" borderId="46" xfId="0" applyFont="1" applyBorder="1" applyAlignment="1">
      <alignment horizontal="left" vertical="center" wrapText="1" indent="1"/>
    </xf>
    <xf numFmtId="0" fontId="3" fillId="0" borderId="52" xfId="0" applyFont="1" applyBorder="1" applyAlignment="1">
      <alignment horizontal="left" vertical="center" wrapText="1" indent="1"/>
    </xf>
    <xf numFmtId="38" fontId="98" fillId="0" borderId="45" xfId="2" applyFont="1" applyBorder="1" applyAlignment="1">
      <alignment horizontal="left" vertical="center" wrapText="1"/>
    </xf>
    <xf numFmtId="38" fontId="98" fillId="0" borderId="46" xfId="2" applyFont="1" applyBorder="1" applyAlignment="1">
      <alignment horizontal="left" vertical="center" wrapText="1"/>
    </xf>
    <xf numFmtId="38" fontId="98" fillId="0" borderId="52" xfId="2" applyFont="1" applyBorder="1" applyAlignment="1">
      <alignment horizontal="left" vertical="center" wrapText="1"/>
    </xf>
    <xf numFmtId="0" fontId="3" fillId="14" borderId="112" xfId="0" applyFont="1" applyFill="1" applyBorder="1" applyAlignment="1">
      <alignment horizontal="left" vertical="center" wrapText="1"/>
    </xf>
    <xf numFmtId="0" fontId="3" fillId="14" borderId="99" xfId="0" applyFont="1" applyFill="1" applyBorder="1" applyAlignment="1">
      <alignment horizontal="left" vertical="center" wrapText="1"/>
    </xf>
    <xf numFmtId="0" fontId="3" fillId="14" borderId="114" xfId="0" applyFont="1" applyFill="1" applyBorder="1" applyAlignment="1">
      <alignment horizontal="left" vertical="center" wrapText="1"/>
    </xf>
    <xf numFmtId="0" fontId="3" fillId="0" borderId="100" xfId="0" applyFont="1" applyBorder="1" applyAlignment="1">
      <alignment horizontal="left" vertical="center" wrapText="1" indent="1"/>
    </xf>
    <xf numFmtId="0" fontId="3" fillId="0" borderId="101" xfId="0" applyFont="1" applyBorder="1" applyAlignment="1">
      <alignment horizontal="left" vertical="center" wrapText="1" indent="1"/>
    </xf>
    <xf numFmtId="0" fontId="3" fillId="0" borderId="104" xfId="0" applyFont="1" applyBorder="1" applyAlignment="1">
      <alignment horizontal="left" vertical="center" wrapText="1" indent="1"/>
    </xf>
    <xf numFmtId="38" fontId="98" fillId="0" borderId="100" xfId="2" applyFont="1" applyBorder="1" applyAlignment="1">
      <alignment horizontal="left" vertical="center"/>
    </xf>
    <xf numFmtId="38" fontId="98" fillId="0" borderId="101" xfId="2" applyFont="1" applyBorder="1" applyAlignment="1">
      <alignment horizontal="left" vertical="center"/>
    </xf>
    <xf numFmtId="38" fontId="98" fillId="0" borderId="104" xfId="2" applyFont="1" applyBorder="1" applyAlignment="1">
      <alignment horizontal="left" vertical="center"/>
    </xf>
    <xf numFmtId="0" fontId="3" fillId="0" borderId="157" xfId="0" applyFont="1" applyBorder="1" applyAlignment="1">
      <alignment horizontal="left" vertical="center" wrapText="1" indent="1"/>
    </xf>
    <xf numFmtId="0" fontId="3" fillId="0" borderId="158" xfId="0" applyFont="1" applyBorder="1" applyAlignment="1">
      <alignment horizontal="left" vertical="center" wrapText="1" indent="1"/>
    </xf>
    <xf numFmtId="0" fontId="3" fillId="0" borderId="199" xfId="0" applyFont="1" applyBorder="1" applyAlignment="1">
      <alignment horizontal="left" vertical="center" wrapText="1" indent="1"/>
    </xf>
    <xf numFmtId="38" fontId="98" fillId="0" borderId="157" xfId="2" applyFont="1" applyBorder="1" applyAlignment="1">
      <alignment horizontal="left" vertical="center" wrapText="1"/>
    </xf>
    <xf numFmtId="38" fontId="98" fillId="0" borderId="158" xfId="2" applyFont="1" applyBorder="1" applyAlignment="1">
      <alignment horizontal="left" vertical="center" wrapText="1"/>
    </xf>
    <xf numFmtId="38" fontId="98" fillId="0" borderId="199" xfId="2" applyFont="1" applyBorder="1" applyAlignment="1">
      <alignment horizontal="left" vertical="center" wrapText="1"/>
    </xf>
    <xf numFmtId="0" fontId="3" fillId="13" borderId="105" xfId="0" applyFont="1" applyFill="1" applyBorder="1" applyAlignment="1">
      <alignment horizontal="center" vertical="center" wrapText="1"/>
    </xf>
    <xf numFmtId="0" fontId="3" fillId="13" borderId="19" xfId="0" applyFont="1" applyFill="1" applyBorder="1" applyAlignment="1">
      <alignment horizontal="center" vertical="center" wrapText="1"/>
    </xf>
    <xf numFmtId="0" fontId="3" fillId="13" borderId="106" xfId="0" applyFont="1" applyFill="1" applyBorder="1" applyAlignment="1">
      <alignment horizontal="center" vertical="center" wrapText="1"/>
    </xf>
    <xf numFmtId="0" fontId="3" fillId="0" borderId="103" xfId="0" applyFont="1" applyBorder="1" applyAlignment="1">
      <alignment horizontal="left" vertical="center" wrapText="1" indent="1"/>
    </xf>
    <xf numFmtId="38" fontId="98" fillId="0" borderId="102" xfId="2" applyFont="1" applyBorder="1" applyAlignment="1">
      <alignment horizontal="left" vertical="center" wrapText="1"/>
    </xf>
    <xf numFmtId="0" fontId="3" fillId="0" borderId="11" xfId="0" applyFont="1" applyBorder="1" applyAlignment="1">
      <alignment horizontal="left" vertical="center" wrapText="1" indent="1"/>
    </xf>
    <xf numFmtId="38" fontId="98" fillId="0" borderId="1" xfId="2" applyFont="1" applyBorder="1" applyAlignment="1">
      <alignment horizontal="left" vertical="center" wrapText="1"/>
    </xf>
    <xf numFmtId="0" fontId="3" fillId="0" borderId="51" xfId="0" applyFont="1" applyBorder="1" applyAlignment="1">
      <alignment horizontal="left" vertical="center" wrapText="1" indent="1"/>
    </xf>
    <xf numFmtId="38" fontId="98" fillId="0" borderId="142" xfId="2" applyFont="1" applyBorder="1" applyAlignment="1">
      <alignment horizontal="left" vertical="center" wrapText="1"/>
    </xf>
    <xf numFmtId="38" fontId="3" fillId="14" borderId="108" xfId="2" applyFont="1" applyFill="1" applyBorder="1" applyAlignment="1">
      <alignment horizontal="left" vertical="center" wrapText="1"/>
    </xf>
    <xf numFmtId="38" fontId="3" fillId="14" borderId="0" xfId="2" applyFont="1" applyFill="1" applyBorder="1" applyAlignment="1">
      <alignment horizontal="left" vertical="center" wrapText="1"/>
    </xf>
    <xf numFmtId="38" fontId="3" fillId="14" borderId="109" xfId="2" applyFont="1" applyFill="1" applyBorder="1" applyAlignment="1">
      <alignment horizontal="left" vertical="center" wrapText="1"/>
    </xf>
    <xf numFmtId="0" fontId="0" fillId="0" borderId="119" xfId="0" applyFont="1" applyBorder="1" applyAlignment="1">
      <alignment horizontal="center" vertical="center"/>
    </xf>
    <xf numFmtId="0" fontId="0" fillId="0" borderId="120" xfId="0" applyFont="1" applyBorder="1" applyAlignment="1">
      <alignment horizontal="center" vertical="center"/>
    </xf>
    <xf numFmtId="0" fontId="0" fillId="0" borderId="123" xfId="0" applyFont="1" applyBorder="1" applyAlignment="1">
      <alignment horizontal="center" vertical="center"/>
    </xf>
    <xf numFmtId="0" fontId="5" fillId="0" borderId="105" xfId="0" quotePrefix="1" applyFont="1" applyBorder="1" applyAlignment="1">
      <alignment horizontal="center" vertical="center" wrapText="1"/>
    </xf>
    <xf numFmtId="0" fontId="5" fillId="0" borderId="19" xfId="0" quotePrefix="1" applyFont="1" applyBorder="1" applyAlignment="1">
      <alignment horizontal="center" vertical="center" wrapText="1"/>
    </xf>
    <xf numFmtId="0" fontId="5" fillId="0" borderId="106" xfId="0" quotePrefix="1" applyFont="1" applyBorder="1" applyAlignment="1">
      <alignment horizontal="center" vertical="center" wrapText="1"/>
    </xf>
    <xf numFmtId="0" fontId="5" fillId="0" borderId="108" xfId="0" quotePrefix="1" applyFont="1" applyBorder="1" applyAlignment="1">
      <alignment horizontal="center" vertical="center" wrapText="1"/>
    </xf>
    <xf numFmtId="0" fontId="5" fillId="0" borderId="0" xfId="0" quotePrefix="1" applyFont="1" applyBorder="1" applyAlignment="1">
      <alignment horizontal="center" vertical="center" wrapText="1"/>
    </xf>
    <xf numFmtId="0" fontId="5" fillId="0" borderId="109" xfId="0" quotePrefix="1" applyFont="1" applyBorder="1" applyAlignment="1">
      <alignment horizontal="center" vertical="center" wrapText="1"/>
    </xf>
    <xf numFmtId="0" fontId="5" fillId="0" borderId="112" xfId="0" quotePrefix="1" applyFont="1" applyBorder="1" applyAlignment="1">
      <alignment horizontal="center" vertical="center" wrapText="1"/>
    </xf>
    <xf numFmtId="0" fontId="5" fillId="0" borderId="99" xfId="0" quotePrefix="1" applyFont="1" applyBorder="1" applyAlignment="1">
      <alignment horizontal="center" vertical="center" wrapText="1"/>
    </xf>
    <xf numFmtId="0" fontId="5" fillId="0" borderId="114" xfId="0" quotePrefix="1" applyFont="1" applyBorder="1" applyAlignment="1">
      <alignment horizontal="center" vertical="center" wrapText="1"/>
    </xf>
    <xf numFmtId="0" fontId="94" fillId="0" borderId="0" xfId="16" applyFont="1" applyAlignment="1">
      <alignment horizontal="left" vertical="center" wrapText="1"/>
    </xf>
    <xf numFmtId="0" fontId="94" fillId="0" borderId="39" xfId="27" applyFont="1" applyBorder="1" applyAlignment="1">
      <alignment horizontal="left" vertical="center" wrapText="1"/>
    </xf>
    <xf numFmtId="0" fontId="94" fillId="0" borderId="9" xfId="27" applyFont="1" applyBorder="1" applyAlignment="1">
      <alignment horizontal="left" vertical="center" wrapText="1"/>
    </xf>
    <xf numFmtId="0" fontId="94" fillId="0" borderId="44" xfId="27" applyFont="1" applyBorder="1" applyAlignment="1">
      <alignment horizontal="left" vertical="center" wrapText="1"/>
    </xf>
    <xf numFmtId="38" fontId="94" fillId="0" borderId="39" xfId="28" applyFont="1" applyBorder="1" applyAlignment="1">
      <alignment horizontal="left" vertical="center" wrapText="1"/>
    </xf>
    <xf numFmtId="38" fontId="94" fillId="0" borderId="9" xfId="28" applyFont="1" applyBorder="1" applyAlignment="1">
      <alignment horizontal="left" vertical="center" wrapText="1"/>
    </xf>
    <xf numFmtId="38" fontId="94" fillId="0" borderId="44" xfId="28" applyFont="1" applyBorder="1" applyAlignment="1">
      <alignment horizontal="left" vertical="center" wrapText="1"/>
    </xf>
    <xf numFmtId="0" fontId="94" fillId="0" borderId="45" xfId="27" applyFont="1" applyBorder="1" applyAlignment="1">
      <alignment horizontal="left" vertical="center" wrapText="1"/>
    </xf>
    <xf numFmtId="0" fontId="94" fillId="0" borderId="46" xfId="27" applyFont="1" applyBorder="1" applyAlignment="1">
      <alignment horizontal="left" vertical="center" wrapText="1"/>
    </xf>
    <xf numFmtId="0" fontId="94" fillId="0" borderId="52" xfId="27" applyFont="1" applyBorder="1" applyAlignment="1">
      <alignment horizontal="left" vertical="center" wrapText="1"/>
    </xf>
    <xf numFmtId="38" fontId="94" fillId="0" borderId="45" xfId="28" applyFont="1" applyBorder="1" applyAlignment="1">
      <alignment horizontal="left" vertical="center" wrapText="1"/>
    </xf>
    <xf numFmtId="38" fontId="94" fillId="0" borderId="46" xfId="28" applyFont="1" applyBorder="1" applyAlignment="1">
      <alignment horizontal="left" vertical="center" wrapText="1"/>
    </xf>
    <xf numFmtId="38" fontId="94" fillId="0" borderId="52" xfId="28" applyFont="1" applyBorder="1" applyAlignment="1">
      <alignment horizontal="left" vertical="center" wrapText="1"/>
    </xf>
    <xf numFmtId="0" fontId="0" fillId="0" borderId="0" xfId="16" applyFont="1" applyAlignment="1">
      <alignment horizontal="left" vertical="center" wrapText="1"/>
    </xf>
    <xf numFmtId="0" fontId="94" fillId="0" borderId="157" xfId="27" applyFont="1" applyBorder="1" applyAlignment="1">
      <alignment horizontal="left" vertical="center" wrapText="1"/>
    </xf>
    <xf numFmtId="0" fontId="94" fillId="0" borderId="158" xfId="27" applyFont="1" applyBorder="1" applyAlignment="1">
      <alignment horizontal="left" vertical="center" wrapText="1"/>
    </xf>
    <xf numFmtId="0" fontId="94" fillId="0" borderId="199" xfId="27" applyFont="1" applyBorder="1" applyAlignment="1">
      <alignment horizontal="left" vertical="center" wrapText="1"/>
    </xf>
    <xf numFmtId="38" fontId="94" fillId="0" borderId="157" xfId="28" applyFont="1" applyBorder="1" applyAlignment="1">
      <alignment horizontal="left" vertical="center" wrapText="1"/>
    </xf>
    <xf numFmtId="38" fontId="94" fillId="0" borderId="158" xfId="28" applyFont="1" applyBorder="1" applyAlignment="1">
      <alignment horizontal="left" vertical="center" wrapText="1"/>
    </xf>
    <xf numFmtId="38" fontId="94" fillId="0" borderId="199" xfId="28" applyFont="1" applyBorder="1" applyAlignment="1">
      <alignment horizontal="left" vertical="center" wrapText="1"/>
    </xf>
    <xf numFmtId="0" fontId="85" fillId="5" borderId="140" xfId="16" applyFont="1" applyFill="1" applyBorder="1" applyAlignment="1">
      <alignment horizontal="center" vertical="center" wrapText="1"/>
    </xf>
    <xf numFmtId="0" fontId="85" fillId="0" borderId="135" xfId="16" applyFont="1" applyBorder="1" applyAlignment="1">
      <alignment horizontal="center" vertical="center"/>
    </xf>
    <xf numFmtId="0" fontId="0" fillId="0" borderId="74" xfId="16" applyFont="1" applyBorder="1" applyAlignment="1">
      <alignment horizontal="center" vertical="center" wrapText="1"/>
    </xf>
    <xf numFmtId="0" fontId="1" fillId="0" borderId="113" xfId="16" applyBorder="1" applyAlignment="1">
      <alignment horizontal="center" vertical="center" wrapText="1"/>
    </xf>
    <xf numFmtId="0" fontId="39" fillId="0" borderId="158" xfId="7" applyFont="1" applyBorder="1" applyAlignment="1">
      <alignment horizontal="center" vertical="center" wrapText="1"/>
    </xf>
    <xf numFmtId="0" fontId="1" fillId="0" borderId="75" xfId="16" applyBorder="1" applyAlignment="1">
      <alignment horizontal="center" vertical="center" wrapText="1"/>
    </xf>
    <xf numFmtId="0" fontId="1" fillId="0" borderId="152" xfId="16" applyBorder="1" applyAlignment="1">
      <alignment horizontal="center" vertical="center"/>
    </xf>
    <xf numFmtId="0" fontId="94" fillId="13" borderId="105" xfId="27" applyFont="1" applyFill="1" applyBorder="1" applyAlignment="1">
      <alignment horizontal="center" vertical="center" wrapText="1"/>
    </xf>
    <xf numFmtId="0" fontId="94" fillId="13" borderId="19" xfId="27" applyFont="1" applyFill="1" applyBorder="1" applyAlignment="1">
      <alignment horizontal="center" vertical="center" wrapText="1"/>
    </xf>
    <xf numFmtId="0" fontId="94" fillId="13" borderId="106" xfId="27" applyFont="1" applyFill="1" applyBorder="1" applyAlignment="1">
      <alignment horizontal="center" vertical="center" wrapText="1"/>
    </xf>
    <xf numFmtId="0" fontId="29" fillId="0" borderId="0" xfId="9" applyFont="1" applyAlignment="1">
      <alignment horizontal="center" vertical="center"/>
    </xf>
    <xf numFmtId="0" fontId="29" fillId="0" borderId="12" xfId="9" applyFont="1" applyBorder="1" applyAlignment="1">
      <alignment horizontal="center" vertical="center"/>
    </xf>
    <xf numFmtId="0" fontId="29" fillId="0" borderId="3" xfId="9" applyFont="1" applyBorder="1" applyAlignment="1">
      <alignment horizontal="center" vertical="center"/>
    </xf>
    <xf numFmtId="0" fontId="29" fillId="0" borderId="2" xfId="9" applyFont="1" applyBorder="1" applyAlignment="1">
      <alignment horizontal="center" vertical="center"/>
    </xf>
    <xf numFmtId="0" fontId="29" fillId="0" borderId="6" xfId="9" applyFont="1" applyBorder="1" applyAlignment="1">
      <alignment horizontal="center" vertical="center"/>
    </xf>
    <xf numFmtId="0" fontId="29" fillId="0" borderId="7" xfId="9" applyFont="1" applyBorder="1" applyAlignment="1">
      <alignment horizontal="center" vertical="center"/>
    </xf>
    <xf numFmtId="0" fontId="29" fillId="0" borderId="8" xfId="9" applyFont="1" applyBorder="1" applyAlignment="1">
      <alignment horizontal="center" vertical="center"/>
    </xf>
    <xf numFmtId="0" fontId="29" fillId="0" borderId="9" xfId="9" applyFont="1" applyBorder="1" applyAlignment="1">
      <alignment horizontal="distributed" vertical="center" justifyLastLine="1"/>
    </xf>
    <xf numFmtId="0" fontId="1" fillId="0" borderId="9" xfId="9" applyBorder="1" applyAlignment="1">
      <alignment horizontal="distributed" vertical="center" justifyLastLine="1"/>
    </xf>
    <xf numFmtId="0" fontId="29" fillId="0" borderId="1" xfId="9" applyFont="1" applyBorder="1" applyAlignment="1">
      <alignment horizontal="center" vertical="center" justifyLastLine="1"/>
    </xf>
    <xf numFmtId="0" fontId="29" fillId="0" borderId="9" xfId="9" applyFont="1" applyBorder="1" applyAlignment="1">
      <alignment horizontal="center" vertical="center" justifyLastLine="1"/>
    </xf>
    <xf numFmtId="0" fontId="29" fillId="0" borderId="10" xfId="9" applyFont="1" applyBorder="1" applyAlignment="1">
      <alignment horizontal="center" vertical="center"/>
    </xf>
    <xf numFmtId="0" fontId="29" fillId="0" borderId="9" xfId="9" applyFont="1" applyBorder="1" applyAlignment="1">
      <alignment horizontal="center" vertical="center"/>
    </xf>
    <xf numFmtId="0" fontId="29" fillId="0" borderId="8" xfId="9" applyFont="1" applyBorder="1" applyAlignment="1">
      <alignment vertical="center"/>
    </xf>
    <xf numFmtId="0" fontId="29" fillId="0" borderId="1" xfId="9" applyFont="1" applyBorder="1" applyAlignment="1">
      <alignment vertical="center"/>
    </xf>
    <xf numFmtId="0" fontId="29" fillId="0" borderId="10" xfId="9" applyFont="1" applyBorder="1" applyAlignment="1">
      <alignment vertical="center"/>
    </xf>
    <xf numFmtId="0" fontId="29" fillId="0" borderId="9" xfId="9" applyFont="1" applyBorder="1" applyAlignment="1">
      <alignment vertical="center"/>
    </xf>
    <xf numFmtId="0" fontId="29" fillId="0" borderId="1" xfId="9" applyFont="1" applyBorder="1" applyAlignment="1">
      <alignment horizontal="center" vertical="center"/>
    </xf>
    <xf numFmtId="0" fontId="29" fillId="0" borderId="9" xfId="9" applyFont="1" applyBorder="1" applyAlignment="1">
      <alignment horizontal="right" vertical="center"/>
    </xf>
    <xf numFmtId="0" fontId="29" fillId="0" borderId="9" xfId="9" applyFont="1" applyBorder="1" applyAlignment="1">
      <alignment horizontal="center" vertical="center" textRotation="255"/>
    </xf>
    <xf numFmtId="0" fontId="29" fillId="0" borderId="6" xfId="9" applyFont="1" applyBorder="1" applyAlignment="1">
      <alignment vertical="center"/>
    </xf>
    <xf numFmtId="0" fontId="29" fillId="0" borderId="15" xfId="9" applyFont="1" applyBorder="1" applyAlignment="1">
      <alignment horizontal="center" vertical="center" textRotation="255"/>
    </xf>
    <xf numFmtId="0" fontId="29" fillId="0" borderId="16" xfId="9" applyFont="1" applyBorder="1" applyAlignment="1">
      <alignment horizontal="center" vertical="center" textRotation="255"/>
    </xf>
    <xf numFmtId="0" fontId="29" fillId="0" borderId="10" xfId="9" applyFont="1" applyBorder="1" applyAlignment="1">
      <alignment horizontal="center" vertical="center" textRotation="255"/>
    </xf>
    <xf numFmtId="0" fontId="29" fillId="0" borderId="12" xfId="9" applyFont="1" applyBorder="1" applyAlignment="1">
      <alignment vertical="center"/>
    </xf>
    <xf numFmtId="0" fontId="29" fillId="0" borderId="2" xfId="9" applyFont="1" applyBorder="1" applyAlignment="1">
      <alignment vertical="center"/>
    </xf>
    <xf numFmtId="0" fontId="29" fillId="0" borderId="11" xfId="9" applyFont="1" applyBorder="1" applyAlignment="1">
      <alignment horizontal="center" vertical="center"/>
    </xf>
    <xf numFmtId="0" fontId="29" fillId="0" borderId="11" xfId="9" applyFont="1" applyFill="1" applyBorder="1" applyAlignment="1">
      <alignment horizontal="center" vertical="center"/>
    </xf>
    <xf numFmtId="0" fontId="29" fillId="0" borderId="1" xfId="9" applyFont="1" applyFill="1" applyBorder="1" applyAlignment="1">
      <alignment horizontal="center" vertical="center"/>
    </xf>
    <xf numFmtId="0" fontId="29" fillId="0" borderId="11" xfId="9" applyFont="1" applyBorder="1" applyAlignment="1">
      <alignment horizontal="distributed" vertical="center" justifyLastLine="1"/>
    </xf>
    <xf numFmtId="0" fontId="29" fillId="0" borderId="1" xfId="9" applyFont="1" applyBorder="1" applyAlignment="1">
      <alignment horizontal="distributed" vertical="center" justifyLastLine="1"/>
    </xf>
    <xf numFmtId="0" fontId="29" fillId="0" borderId="11" xfId="9" applyFont="1" applyBorder="1" applyAlignment="1">
      <alignment horizontal="right" vertical="center"/>
    </xf>
    <xf numFmtId="0" fontId="29" fillId="0" borderId="1" xfId="9" applyFont="1" applyBorder="1" applyAlignment="1">
      <alignment horizontal="right" vertical="center"/>
    </xf>
    <xf numFmtId="0" fontId="32" fillId="0" borderId="15" xfId="9" applyFont="1" applyBorder="1" applyAlignment="1">
      <alignment horizontal="distributed" vertical="center"/>
    </xf>
    <xf numFmtId="0" fontId="32" fillId="0" borderId="10" xfId="9" applyFont="1" applyBorder="1" applyAlignment="1">
      <alignment horizontal="distributed" vertical="center"/>
    </xf>
    <xf numFmtId="0" fontId="29" fillId="0" borderId="15" xfId="9" applyFont="1" applyBorder="1" applyAlignment="1">
      <alignment horizontal="center" vertical="center"/>
    </xf>
    <xf numFmtId="0" fontId="29" fillId="0" borderId="12" xfId="9" applyFont="1" applyFill="1" applyBorder="1" applyAlignment="1">
      <alignment vertical="center" wrapText="1"/>
    </xf>
    <xf numFmtId="0" fontId="29" fillId="0" borderId="2" xfId="9" applyFont="1" applyFill="1" applyBorder="1" applyAlignment="1">
      <alignment vertical="center" wrapText="1"/>
    </xf>
    <xf numFmtId="0" fontId="29" fillId="0" borderId="6" xfId="9" applyFont="1" applyFill="1" applyBorder="1" applyAlignment="1">
      <alignment vertical="center" wrapText="1"/>
    </xf>
    <xf numFmtId="0" fontId="29" fillId="0" borderId="8" xfId="9" applyFont="1" applyFill="1" applyBorder="1" applyAlignment="1">
      <alignment vertical="center" wrapText="1"/>
    </xf>
    <xf numFmtId="0" fontId="29" fillId="0" borderId="15" xfId="9" applyFont="1" applyBorder="1" applyAlignment="1">
      <alignment horizontal="distributed" vertical="center" wrapText="1"/>
    </xf>
    <xf numFmtId="0" fontId="29" fillId="0" borderId="16" xfId="9" applyFont="1" applyBorder="1" applyAlignment="1">
      <alignment horizontal="distributed" vertical="center" wrapText="1"/>
    </xf>
    <xf numFmtId="0" fontId="29" fillId="0" borderId="10" xfId="9" applyFont="1" applyBorder="1" applyAlignment="1">
      <alignment horizontal="distributed" vertical="center" wrapText="1"/>
    </xf>
    <xf numFmtId="0" fontId="29" fillId="0" borderId="5" xfId="9" applyFont="1" applyBorder="1" applyAlignment="1">
      <alignment horizontal="center" vertical="center"/>
    </xf>
    <xf numFmtId="0" fontId="29" fillId="0" borderId="4" xfId="9" applyFont="1" applyFill="1" applyBorder="1" applyAlignment="1">
      <alignment vertical="center" wrapText="1"/>
    </xf>
    <xf numFmtId="0" fontId="29" fillId="0" borderId="5" xfId="9" applyFont="1" applyFill="1" applyBorder="1" applyAlignment="1">
      <alignment vertical="center" wrapText="1"/>
    </xf>
    <xf numFmtId="0" fontId="29" fillId="0" borderId="0" xfId="9" applyFont="1" applyFill="1" applyAlignment="1">
      <alignment horizontal="center" vertical="center"/>
    </xf>
    <xf numFmtId="0" fontId="29" fillId="0" borderId="1" xfId="9" applyFont="1" applyBorder="1" applyAlignment="1">
      <alignment horizontal="distributed" vertical="center" wrapText="1" justifyLastLine="1"/>
    </xf>
    <xf numFmtId="0" fontId="29" fillId="0" borderId="9" xfId="9" applyFont="1" applyBorder="1" applyAlignment="1">
      <alignment horizontal="distributed" vertical="center" wrapText="1" justifyLastLine="1"/>
    </xf>
    <xf numFmtId="0" fontId="29" fillId="0" borderId="12" xfId="9" applyFont="1" applyBorder="1" applyAlignment="1">
      <alignment horizontal="distributed" vertical="center"/>
    </xf>
    <xf numFmtId="0" fontId="29" fillId="0" borderId="3" xfId="9" applyFont="1" applyBorder="1" applyAlignment="1">
      <alignment horizontal="distributed" vertical="center"/>
    </xf>
    <xf numFmtId="0" fontId="29" fillId="0" borderId="2" xfId="9" applyFont="1" applyBorder="1" applyAlignment="1">
      <alignment horizontal="distributed" vertical="center"/>
    </xf>
    <xf numFmtId="0" fontId="29" fillId="0" borderId="4" xfId="9" applyFont="1" applyBorder="1" applyAlignment="1">
      <alignment horizontal="distributed" vertical="center"/>
    </xf>
    <xf numFmtId="0" fontId="29" fillId="0" borderId="0" xfId="9" applyFont="1" applyBorder="1" applyAlignment="1">
      <alignment horizontal="distributed" vertical="center"/>
    </xf>
    <xf numFmtId="0" fontId="29" fillId="0" borderId="5" xfId="9" applyFont="1" applyBorder="1" applyAlignment="1">
      <alignment horizontal="distributed" vertical="center"/>
    </xf>
    <xf numFmtId="0" fontId="29" fillId="0" borderId="10" xfId="9" applyFont="1" applyBorder="1" applyAlignment="1">
      <alignment horizontal="center" vertical="distributed" textRotation="255" justifyLastLine="1"/>
    </xf>
    <xf numFmtId="0" fontId="29" fillId="0" borderId="9" xfId="9" applyFont="1" applyBorder="1" applyAlignment="1">
      <alignment horizontal="center" vertical="distributed" textRotation="255" justifyLastLine="1"/>
    </xf>
    <xf numFmtId="0" fontId="29" fillId="0" borderId="10" xfId="9" applyFont="1" applyBorder="1" applyAlignment="1">
      <alignment horizontal="distributed" vertical="center"/>
    </xf>
    <xf numFmtId="0" fontId="31" fillId="0" borderId="6" xfId="9" applyFont="1" applyBorder="1" applyAlignment="1">
      <alignment horizontal="center" vertical="center"/>
    </xf>
    <xf numFmtId="0" fontId="31" fillId="0" borderId="7" xfId="9" applyFont="1" applyBorder="1" applyAlignment="1">
      <alignment horizontal="center" vertical="center"/>
    </xf>
    <xf numFmtId="0" fontId="31" fillId="0" borderId="8" xfId="9" applyFont="1" applyBorder="1" applyAlignment="1">
      <alignment horizontal="center" vertical="center"/>
    </xf>
    <xf numFmtId="0" fontId="29" fillId="0" borderId="9" xfId="9" applyFont="1" applyBorder="1" applyAlignment="1">
      <alignment horizontal="distributed" vertical="center"/>
    </xf>
    <xf numFmtId="0" fontId="29" fillId="0" borderId="12" xfId="9" applyFont="1" applyBorder="1" applyAlignment="1">
      <alignment horizontal="distributed" vertical="center" wrapText="1"/>
    </xf>
    <xf numFmtId="0" fontId="29" fillId="0" borderId="3" xfId="9" applyFont="1" applyBorder="1" applyAlignment="1">
      <alignment horizontal="distributed" vertical="center" wrapText="1"/>
    </xf>
    <xf numFmtId="0" fontId="29" fillId="0" borderId="2" xfId="9" applyFont="1" applyBorder="1" applyAlignment="1">
      <alignment horizontal="distributed" vertical="center" wrapText="1"/>
    </xf>
    <xf numFmtId="0" fontId="29" fillId="0" borderId="4" xfId="9" applyFont="1" applyBorder="1" applyAlignment="1">
      <alignment horizontal="distributed" vertical="center" wrapText="1"/>
    </xf>
    <xf numFmtId="0" fontId="29" fillId="0" borderId="0" xfId="9" applyFont="1" applyBorder="1" applyAlignment="1">
      <alignment horizontal="distributed" vertical="center" wrapText="1"/>
    </xf>
    <xf numFmtId="0" fontId="29" fillId="0" borderId="5" xfId="9" applyFont="1" applyBorder="1" applyAlignment="1">
      <alignment horizontal="distributed" vertical="center" wrapText="1"/>
    </xf>
    <xf numFmtId="0" fontId="32" fillId="0" borderId="9" xfId="9" applyFont="1" applyBorder="1" applyAlignment="1">
      <alignment horizontal="distributed" vertical="center"/>
    </xf>
    <xf numFmtId="0" fontId="29" fillId="0" borderId="4" xfId="9" applyFont="1" applyBorder="1" applyAlignment="1">
      <alignment horizontal="right" vertical="center"/>
    </xf>
    <xf numFmtId="0" fontId="29" fillId="0" borderId="0" xfId="9" applyFont="1" applyBorder="1" applyAlignment="1">
      <alignment horizontal="right" vertical="center"/>
    </xf>
    <xf numFmtId="0" fontId="29" fillId="0" borderId="5" xfId="9" applyFont="1" applyBorder="1" applyAlignment="1">
      <alignment horizontal="right" vertical="center"/>
    </xf>
    <xf numFmtId="0" fontId="29" fillId="0" borderId="6" xfId="9" applyFont="1" applyBorder="1" applyAlignment="1">
      <alignment horizontal="right" vertical="center"/>
    </xf>
    <xf numFmtId="0" fontId="29" fillId="0" borderId="7" xfId="9" applyFont="1" applyBorder="1" applyAlignment="1">
      <alignment horizontal="right" vertical="center"/>
    </xf>
    <xf numFmtId="0" fontId="29" fillId="0" borderId="8" xfId="9" applyFont="1" applyBorder="1" applyAlignment="1">
      <alignment horizontal="right" vertical="center"/>
    </xf>
    <xf numFmtId="0" fontId="29" fillId="0" borderId="4" xfId="9" applyFont="1" applyBorder="1" applyAlignment="1">
      <alignment horizontal="center" vertical="center"/>
    </xf>
    <xf numFmtId="0" fontId="29" fillId="0" borderId="0" xfId="9" applyFont="1" applyBorder="1" applyAlignment="1">
      <alignment horizontal="center" vertical="center"/>
    </xf>
    <xf numFmtId="0" fontId="29" fillId="0" borderId="55" xfId="9" applyFont="1" applyBorder="1" applyAlignment="1">
      <alignment horizontal="center" vertical="center"/>
    </xf>
    <xf numFmtId="0" fontId="30" fillId="0" borderId="6" xfId="9" applyFont="1" applyBorder="1" applyAlignment="1">
      <alignment horizontal="center" vertical="center"/>
    </xf>
    <xf numFmtId="0" fontId="30" fillId="0" borderId="7" xfId="9" applyFont="1" applyBorder="1" applyAlignment="1">
      <alignment horizontal="center" vertical="center"/>
    </xf>
    <xf numFmtId="0" fontId="30" fillId="0" borderId="8" xfId="9" applyFont="1" applyBorder="1" applyAlignment="1">
      <alignment horizontal="center" vertical="center"/>
    </xf>
    <xf numFmtId="0" fontId="29" fillId="5" borderId="12" xfId="9" applyFont="1" applyFill="1" applyBorder="1" applyAlignment="1">
      <alignment horizontal="center" vertical="center"/>
    </xf>
    <xf numFmtId="0" fontId="29" fillId="5" borderId="3" xfId="9" applyFont="1" applyFill="1" applyBorder="1" applyAlignment="1">
      <alignment horizontal="center" vertical="center"/>
    </xf>
    <xf numFmtId="0" fontId="29" fillId="5" borderId="2" xfId="9" applyFont="1" applyFill="1" applyBorder="1" applyAlignment="1">
      <alignment horizontal="center" vertical="center"/>
    </xf>
    <xf numFmtId="0" fontId="29" fillId="5" borderId="6" xfId="9" applyFont="1" applyFill="1" applyBorder="1" applyAlignment="1">
      <alignment horizontal="center" vertical="center"/>
    </xf>
    <xf numFmtId="0" fontId="29" fillId="5" borderId="7" xfId="9" applyFont="1" applyFill="1" applyBorder="1" applyAlignment="1">
      <alignment horizontal="center" vertical="center"/>
    </xf>
    <xf numFmtId="0" fontId="29" fillId="5" borderId="8" xfId="9" applyFont="1" applyFill="1" applyBorder="1" applyAlignment="1">
      <alignment horizontal="center" vertical="center"/>
    </xf>
    <xf numFmtId="0" fontId="29" fillId="5" borderId="4" xfId="9" applyFont="1" applyFill="1" applyBorder="1" applyAlignment="1">
      <alignment vertical="center"/>
    </xf>
    <xf numFmtId="0" fontId="29" fillId="5" borderId="0" xfId="9" applyFont="1" applyFill="1" applyBorder="1" applyAlignment="1">
      <alignment vertical="center"/>
    </xf>
    <xf numFmtId="0" fontId="29" fillId="5" borderId="5" xfId="9" applyFont="1" applyFill="1" applyBorder="1" applyAlignment="1">
      <alignment vertical="center"/>
    </xf>
    <xf numFmtId="0" fontId="29" fillId="5" borderId="0" xfId="9" applyFont="1" applyFill="1" applyAlignment="1">
      <alignment horizontal="center" vertical="center"/>
    </xf>
    <xf numFmtId="0" fontId="29" fillId="5" borderId="12" xfId="9" applyFont="1" applyFill="1" applyBorder="1" applyAlignment="1"/>
    <xf numFmtId="0" fontId="29" fillId="5" borderId="3" xfId="9" applyFont="1" applyFill="1" applyBorder="1" applyAlignment="1"/>
    <xf numFmtId="0" fontId="29" fillId="5" borderId="2" xfId="9" applyFont="1" applyFill="1" applyBorder="1" applyAlignment="1"/>
    <xf numFmtId="0" fontId="29" fillId="5" borderId="12" xfId="9" applyFont="1" applyFill="1" applyBorder="1" applyAlignment="1">
      <alignment vertical="center"/>
    </xf>
    <xf numFmtId="0" fontId="29" fillId="5" borderId="3" xfId="9" applyFont="1" applyFill="1" applyBorder="1" applyAlignment="1">
      <alignment vertical="center"/>
    </xf>
    <xf numFmtId="0" fontId="29" fillId="5" borderId="2" xfId="9" applyFont="1" applyFill="1" applyBorder="1" applyAlignment="1">
      <alignment vertical="center"/>
    </xf>
    <xf numFmtId="0" fontId="29" fillId="5" borderId="55" xfId="9" applyFont="1" applyFill="1" applyBorder="1" applyAlignment="1">
      <alignment vertical="center"/>
    </xf>
    <xf numFmtId="0" fontId="29" fillId="5" borderId="0" xfId="9" applyFont="1" applyFill="1" applyBorder="1" applyAlignment="1">
      <alignment horizontal="left" vertical="center" wrapText="1"/>
    </xf>
    <xf numFmtId="0" fontId="29" fillId="5" borderId="5" xfId="9" applyFont="1" applyFill="1" applyBorder="1" applyAlignment="1">
      <alignment horizontal="left" vertical="center" wrapText="1"/>
    </xf>
    <xf numFmtId="0" fontId="29" fillId="5" borderId="0" xfId="9" applyFont="1" applyFill="1" applyBorder="1" applyAlignment="1">
      <alignment horizontal="center" vertical="center"/>
    </xf>
    <xf numFmtId="0" fontId="29" fillId="5" borderId="7" xfId="9" applyFont="1" applyFill="1" applyBorder="1" applyAlignment="1">
      <alignment vertical="center"/>
    </xf>
    <xf numFmtId="0" fontId="29" fillId="5" borderId="8" xfId="9" applyFont="1" applyFill="1" applyBorder="1" applyAlignment="1">
      <alignment vertical="center"/>
    </xf>
    <xf numFmtId="0" fontId="29" fillId="0" borderId="12" xfId="9" applyFont="1" applyFill="1" applyBorder="1" applyAlignment="1">
      <alignment vertical="center"/>
    </xf>
    <xf numFmtId="0" fontId="29" fillId="0" borderId="3" xfId="9" applyFont="1" applyFill="1" applyBorder="1" applyAlignment="1">
      <alignment vertical="center"/>
    </xf>
    <xf numFmtId="0" fontId="29" fillId="0" borderId="2" xfId="9" applyFont="1" applyFill="1" applyBorder="1" applyAlignment="1">
      <alignment vertical="center"/>
    </xf>
    <xf numFmtId="0" fontId="29" fillId="0" borderId="3" xfId="9" applyFont="1" applyFill="1" applyBorder="1" applyAlignment="1">
      <alignment horizontal="right" vertical="center"/>
    </xf>
    <xf numFmtId="0" fontId="29" fillId="0" borderId="2" xfId="9" applyFont="1" applyFill="1" applyBorder="1" applyAlignment="1">
      <alignment horizontal="right" vertical="center"/>
    </xf>
    <xf numFmtId="0" fontId="29" fillId="0" borderId="4" xfId="9" applyFont="1" applyFill="1" applyBorder="1" applyAlignment="1">
      <alignment vertical="center"/>
    </xf>
    <xf numFmtId="0" fontId="29" fillId="0" borderId="0" xfId="9" applyFont="1" applyFill="1" applyBorder="1" applyAlignment="1">
      <alignment vertical="center"/>
    </xf>
    <xf numFmtId="0" fontId="29" fillId="0" borderId="5" xfId="9" applyFont="1" applyFill="1" applyBorder="1" applyAlignment="1">
      <alignment vertical="center"/>
    </xf>
    <xf numFmtId="0" fontId="29" fillId="0" borderId="0" xfId="9" applyFont="1" applyFill="1" applyBorder="1" applyAlignment="1">
      <alignment horizontal="right" vertical="center"/>
    </xf>
    <xf numFmtId="0" fontId="29" fillId="0" borderId="5" xfId="9" applyFont="1" applyFill="1" applyBorder="1" applyAlignment="1">
      <alignment horizontal="right" vertical="center"/>
    </xf>
    <xf numFmtId="0" fontId="29" fillId="0" borderId="6" xfId="9" applyFont="1" applyFill="1" applyBorder="1" applyAlignment="1">
      <alignment vertical="center"/>
    </xf>
    <xf numFmtId="0" fontId="29" fillId="0" borderId="7" xfId="9" applyFont="1" applyFill="1" applyBorder="1" applyAlignment="1">
      <alignment vertical="center"/>
    </xf>
    <xf numFmtId="0" fontId="29" fillId="0" borderId="8" xfId="9" applyFont="1" applyFill="1" applyBorder="1" applyAlignment="1">
      <alignment vertical="center"/>
    </xf>
    <xf numFmtId="0" fontId="29" fillId="0" borderId="11" xfId="9" applyFont="1" applyFill="1" applyBorder="1" applyAlignment="1">
      <alignment vertical="center"/>
    </xf>
    <xf numFmtId="0" fontId="29" fillId="0" borderId="55" xfId="9" applyFont="1" applyFill="1" applyBorder="1" applyAlignment="1">
      <alignment vertical="center"/>
    </xf>
    <xf numFmtId="0" fontId="29" fillId="0" borderId="55" xfId="9" applyFont="1" applyFill="1" applyBorder="1" applyAlignment="1">
      <alignment horizontal="center" vertical="center"/>
    </xf>
    <xf numFmtId="0" fontId="29" fillId="0" borderId="12" xfId="9" applyFont="1" applyFill="1" applyBorder="1" applyAlignment="1">
      <alignment horizontal="center" vertical="center"/>
    </xf>
    <xf numFmtId="0" fontId="29" fillId="0" borderId="3" xfId="9" applyFont="1" applyFill="1" applyBorder="1" applyAlignment="1">
      <alignment horizontal="center" vertical="center"/>
    </xf>
    <xf numFmtId="0" fontId="29" fillId="0" borderId="2" xfId="9" applyFont="1" applyFill="1" applyBorder="1" applyAlignment="1">
      <alignment horizontal="center" vertical="center"/>
    </xf>
    <xf numFmtId="0" fontId="29" fillId="0" borderId="6" xfId="9" applyFont="1" applyFill="1" applyBorder="1" applyAlignment="1">
      <alignment horizontal="center" vertical="center"/>
    </xf>
    <xf numFmtId="0" fontId="29" fillId="0" borderId="7" xfId="9" applyFont="1" applyFill="1" applyBorder="1" applyAlignment="1">
      <alignment horizontal="center" vertical="center"/>
    </xf>
    <xf numFmtId="0" fontId="29" fillId="0" borderId="8" xfId="9" applyFont="1" applyFill="1" applyBorder="1" applyAlignment="1">
      <alignment horizontal="center" vertical="center"/>
    </xf>
    <xf numFmtId="0" fontId="29" fillId="0" borderId="0" xfId="9" applyFont="1" applyFill="1" applyBorder="1" applyAlignment="1">
      <alignment horizontal="left" vertical="center" wrapText="1"/>
    </xf>
    <xf numFmtId="0" fontId="29" fillId="0" borderId="5" xfId="9" applyFont="1" applyFill="1" applyBorder="1" applyAlignment="1">
      <alignment horizontal="left" vertical="center" wrapText="1"/>
    </xf>
    <xf numFmtId="0" fontId="29" fillId="0" borderId="1" xfId="9" applyFont="1" applyFill="1" applyBorder="1" applyAlignment="1">
      <alignment vertical="center"/>
    </xf>
    <xf numFmtId="0" fontId="29" fillId="0" borderId="9" xfId="9" applyFont="1" applyFill="1" applyBorder="1" applyAlignment="1">
      <alignment vertical="center"/>
    </xf>
    <xf numFmtId="0" fontId="29" fillId="0" borderId="12" xfId="9" applyFont="1" applyFill="1" applyBorder="1" applyAlignment="1">
      <alignment horizontal="right" vertical="center"/>
    </xf>
    <xf numFmtId="0" fontId="29" fillId="0" borderId="6" xfId="9" applyFont="1" applyFill="1" applyBorder="1" applyAlignment="1">
      <alignment horizontal="right" vertical="center"/>
    </xf>
    <xf numFmtId="0" fontId="29" fillId="0" borderId="7" xfId="9" applyFont="1" applyFill="1" applyBorder="1" applyAlignment="1">
      <alignment horizontal="right" vertical="center"/>
    </xf>
    <xf numFmtId="0" fontId="10" fillId="0" borderId="0" xfId="9" applyFont="1" applyAlignment="1">
      <alignment horizontal="center" vertical="center"/>
    </xf>
    <xf numFmtId="0" fontId="10" fillId="0" borderId="105" xfId="9" applyFont="1" applyBorder="1" applyAlignment="1">
      <alignment horizontal="right" vertical="center"/>
    </xf>
    <xf numFmtId="0" fontId="10" fillId="0" borderId="19" xfId="9" applyFont="1" applyBorder="1" applyAlignment="1">
      <alignment horizontal="right" vertical="center"/>
    </xf>
    <xf numFmtId="0" fontId="10" fillId="0" borderId="112" xfId="9" applyFont="1" applyBorder="1" applyAlignment="1">
      <alignment horizontal="right" vertical="center"/>
    </xf>
    <xf numFmtId="0" fontId="10" fillId="0" borderId="99" xfId="9" applyFont="1" applyBorder="1" applyAlignment="1">
      <alignment horizontal="right" vertical="center"/>
    </xf>
    <xf numFmtId="0" fontId="10" fillId="7" borderId="19" xfId="9" applyFont="1" applyFill="1" applyBorder="1" applyAlignment="1">
      <alignment horizontal="center" vertical="center"/>
    </xf>
    <xf numFmtId="0" fontId="10" fillId="7" borderId="99" xfId="9" applyFont="1" applyFill="1" applyBorder="1" applyAlignment="1">
      <alignment horizontal="center" vertical="center"/>
    </xf>
    <xf numFmtId="0" fontId="10" fillId="0" borderId="19" xfId="9" applyFont="1" applyBorder="1" applyAlignment="1">
      <alignment horizontal="center" vertical="center"/>
    </xf>
    <xf numFmtId="0" fontId="10" fillId="0" borderId="99" xfId="9" applyFont="1" applyBorder="1" applyAlignment="1">
      <alignment horizontal="center" vertical="center"/>
    </xf>
    <xf numFmtId="0" fontId="10" fillId="0" borderId="19" xfId="9" applyFont="1" applyBorder="1" applyAlignment="1">
      <alignment horizontal="left" vertical="center"/>
    </xf>
    <xf numFmtId="0" fontId="10" fillId="0" borderId="106" xfId="9" applyFont="1" applyBorder="1" applyAlignment="1">
      <alignment horizontal="left" vertical="center"/>
    </xf>
    <xf numFmtId="0" fontId="10" fillId="0" borderId="99" xfId="9" applyFont="1" applyBorder="1" applyAlignment="1">
      <alignment horizontal="left" vertical="center"/>
    </xf>
    <xf numFmtId="0" fontId="10" fillId="0" borderId="114" xfId="9" applyFont="1" applyBorder="1" applyAlignment="1">
      <alignment horizontal="left" vertical="center"/>
    </xf>
    <xf numFmtId="0" fontId="10" fillId="0" borderId="105" xfId="9" applyFont="1" applyBorder="1" applyAlignment="1">
      <alignment vertical="center"/>
    </xf>
    <xf numFmtId="0" fontId="10" fillId="0" borderId="19" xfId="9" applyFont="1" applyBorder="1" applyAlignment="1">
      <alignment vertical="center"/>
    </xf>
    <xf numFmtId="0" fontId="10" fillId="0" borderId="74" xfId="9" applyFont="1" applyBorder="1" applyAlignment="1">
      <alignment vertical="center"/>
    </xf>
    <xf numFmtId="0" fontId="7" fillId="0" borderId="72" xfId="9" applyFont="1" applyBorder="1" applyAlignment="1">
      <alignment horizontal="left" vertical="top"/>
    </xf>
    <xf numFmtId="0" fontId="7" fillId="0" borderId="16" xfId="9" applyFont="1" applyBorder="1" applyAlignment="1">
      <alignment horizontal="left" vertical="top"/>
    </xf>
    <xf numFmtId="0" fontId="7" fillId="0" borderId="141" xfId="9" applyFont="1" applyBorder="1" applyAlignment="1">
      <alignment horizontal="left" vertical="top"/>
    </xf>
    <xf numFmtId="0" fontId="7" fillId="0" borderId="10" xfId="9" applyFont="1" applyBorder="1" applyAlignment="1">
      <alignment horizontal="left" vertical="top"/>
    </xf>
    <xf numFmtId="0" fontId="7" fillId="0" borderId="73" xfId="9" applyFont="1" applyBorder="1" applyAlignment="1">
      <alignment horizontal="left" vertical="top"/>
    </xf>
    <xf numFmtId="0" fontId="7" fillId="0" borderId="4" xfId="9" applyFont="1" applyBorder="1" applyAlignment="1">
      <alignment horizontal="left" vertical="top"/>
    </xf>
    <xf numFmtId="0" fontId="7" fillId="0" borderId="129" xfId="9" applyFont="1" applyBorder="1" applyAlignment="1">
      <alignment horizontal="left" vertical="top"/>
    </xf>
    <xf numFmtId="176" fontId="10" fillId="0" borderId="101" xfId="3" applyNumberFormat="1" applyFont="1" applyFill="1" applyBorder="1" applyAlignment="1">
      <alignment vertical="center"/>
    </xf>
    <xf numFmtId="0" fontId="10" fillId="0" borderId="101" xfId="9" applyFont="1" applyBorder="1" applyAlignment="1">
      <alignment horizontal="center" vertical="center"/>
    </xf>
    <xf numFmtId="176" fontId="10" fillId="0" borderId="55" xfId="3" applyNumberFormat="1" applyFont="1" applyFill="1" applyBorder="1" applyAlignment="1">
      <alignment vertical="center"/>
    </xf>
    <xf numFmtId="0" fontId="10" fillId="0" borderId="55" xfId="9" applyFont="1" applyBorder="1" applyAlignment="1">
      <alignment horizontal="center" vertical="center"/>
    </xf>
    <xf numFmtId="0" fontId="7" fillId="0" borderId="0" xfId="9" applyFont="1" applyBorder="1" applyAlignment="1">
      <alignment horizontal="left" vertical="top" wrapText="1"/>
    </xf>
    <xf numFmtId="0" fontId="7" fillId="0" borderId="5" xfId="9" applyFont="1" applyBorder="1" applyAlignment="1">
      <alignment horizontal="left" vertical="top" wrapText="1"/>
    </xf>
    <xf numFmtId="0" fontId="7" fillId="0" borderId="0" xfId="9" applyFont="1" applyBorder="1" applyAlignment="1">
      <alignment horizontal="left"/>
    </xf>
    <xf numFmtId="0" fontId="7" fillId="0" borderId="5" xfId="9" applyFont="1" applyBorder="1" applyAlignment="1">
      <alignment horizontal="left"/>
    </xf>
    <xf numFmtId="0" fontId="7" fillId="0" borderId="0" xfId="9" applyFont="1" applyAlignment="1">
      <alignment horizontal="left" vertical="top" wrapText="1"/>
    </xf>
    <xf numFmtId="0" fontId="7" fillId="0" borderId="99" xfId="9" applyFont="1" applyBorder="1" applyAlignment="1">
      <alignment horizontal="left" vertical="top" wrapText="1"/>
    </xf>
    <xf numFmtId="0" fontId="7" fillId="0" borderId="113" xfId="9" applyFont="1" applyBorder="1" applyAlignment="1">
      <alignment horizontal="left" vertical="top" wrapText="1"/>
    </xf>
    <xf numFmtId="9" fontId="10" fillId="0" borderId="9" xfId="9" applyNumberFormat="1" applyFont="1" applyBorder="1" applyAlignment="1">
      <alignment horizontal="left" vertical="center"/>
    </xf>
    <xf numFmtId="179" fontId="10" fillId="7" borderId="9" xfId="3" applyNumberFormat="1" applyFont="1" applyFill="1" applyBorder="1" applyAlignment="1">
      <alignment horizontal="right" vertical="center"/>
    </xf>
    <xf numFmtId="0" fontId="10" fillId="0" borderId="101" xfId="9" applyFont="1" applyBorder="1" applyAlignment="1">
      <alignment horizontal="left" vertical="center"/>
    </xf>
    <xf numFmtId="0" fontId="10" fillId="0" borderId="104" xfId="9" applyFont="1" applyBorder="1" applyAlignment="1">
      <alignment horizontal="left" vertical="center"/>
    </xf>
    <xf numFmtId="0" fontId="10" fillId="0" borderId="0" xfId="9" applyFont="1" applyBorder="1" applyAlignment="1">
      <alignment vertical="center"/>
    </xf>
    <xf numFmtId="0" fontId="10" fillId="0" borderId="5" xfId="9" applyFont="1" applyBorder="1" applyAlignment="1">
      <alignment vertical="center"/>
    </xf>
    <xf numFmtId="0" fontId="7" fillId="0" borderId="15" xfId="9" applyFont="1" applyBorder="1" applyAlignment="1">
      <alignment horizontal="left" vertical="top"/>
    </xf>
    <xf numFmtId="0" fontId="10" fillId="0" borderId="55" xfId="9" applyFont="1" applyBorder="1" applyAlignment="1">
      <alignment horizontal="left" vertical="top"/>
    </xf>
    <xf numFmtId="0" fontId="10" fillId="0" borderId="76" xfId="9" applyFont="1" applyBorder="1" applyAlignment="1">
      <alignment horizontal="left" vertical="top"/>
    </xf>
    <xf numFmtId="0" fontId="7" fillId="0" borderId="12" xfId="9" applyFont="1" applyBorder="1" applyAlignment="1">
      <alignment horizontal="left" vertical="top"/>
    </xf>
    <xf numFmtId="0" fontId="7" fillId="0" borderId="6" xfId="9" applyFont="1" applyBorder="1" applyAlignment="1">
      <alignment horizontal="left" vertical="top"/>
    </xf>
    <xf numFmtId="0" fontId="7" fillId="0" borderId="69" xfId="9" applyFont="1" applyBorder="1" applyAlignment="1">
      <alignment horizontal="left" vertical="top"/>
    </xf>
    <xf numFmtId="0" fontId="7" fillId="0" borderId="156" xfId="9" applyFont="1" applyBorder="1" applyAlignment="1">
      <alignment horizontal="left" vertical="top"/>
    </xf>
    <xf numFmtId="0" fontId="7" fillId="0" borderId="82" xfId="9" applyFont="1" applyBorder="1" applyAlignment="1">
      <alignment horizontal="left" vertical="top"/>
    </xf>
    <xf numFmtId="0" fontId="7" fillId="0" borderId="159" xfId="9" applyFont="1" applyBorder="1" applyAlignment="1">
      <alignment horizontal="left" vertical="top"/>
    </xf>
    <xf numFmtId="0" fontId="7" fillId="0" borderId="93" xfId="9" applyFont="1" applyBorder="1" applyAlignment="1">
      <alignment horizontal="left" vertical="top"/>
    </xf>
    <xf numFmtId="0" fontId="7" fillId="0" borderId="206" xfId="9" applyFont="1" applyBorder="1" applyAlignment="1">
      <alignment horizontal="left" vertical="top"/>
    </xf>
    <xf numFmtId="0" fontId="10" fillId="0" borderId="82" xfId="9" applyFont="1" applyBorder="1" applyAlignment="1">
      <alignment horizontal="left" vertical="center"/>
    </xf>
    <xf numFmtId="0" fontId="10" fillId="0" borderId="82" xfId="9" applyFont="1" applyBorder="1" applyAlignment="1">
      <alignment horizontal="center" vertical="center"/>
    </xf>
    <xf numFmtId="0" fontId="10" fillId="0" borderId="159" xfId="9" applyFont="1" applyBorder="1" applyAlignment="1">
      <alignment horizontal="left" vertical="center"/>
    </xf>
    <xf numFmtId="178" fontId="10" fillId="7" borderId="89" xfId="9" applyNumberFormat="1" applyFont="1" applyFill="1" applyBorder="1" applyAlignment="1">
      <alignment horizontal="right" vertical="center"/>
    </xf>
    <xf numFmtId="0" fontId="10" fillId="0" borderId="89" xfId="9" applyFont="1" applyBorder="1" applyAlignment="1">
      <alignment horizontal="left" vertical="center"/>
    </xf>
    <xf numFmtId="0" fontId="10" fillId="0" borderId="161" xfId="9" applyFont="1" applyBorder="1" applyAlignment="1">
      <alignment horizontal="left" vertical="center"/>
    </xf>
    <xf numFmtId="0" fontId="10" fillId="0" borderId="55" xfId="9" applyFont="1" applyBorder="1" applyAlignment="1">
      <alignment horizontal="left" vertical="center"/>
    </xf>
    <xf numFmtId="0" fontId="10" fillId="7" borderId="55" xfId="9" applyFont="1" applyFill="1" applyBorder="1" applyAlignment="1">
      <alignment horizontal="right" vertical="center"/>
    </xf>
    <xf numFmtId="0" fontId="10" fillId="0" borderId="9" xfId="9" applyFont="1" applyBorder="1" applyAlignment="1">
      <alignment vertical="center"/>
    </xf>
    <xf numFmtId="179" fontId="10" fillId="0" borderId="9" xfId="3" applyNumberFormat="1" applyFont="1" applyFill="1" applyBorder="1" applyAlignment="1">
      <alignment horizontal="right" vertical="center"/>
    </xf>
    <xf numFmtId="178" fontId="10" fillId="7" borderId="0" xfId="9" applyNumberFormat="1" applyFont="1" applyFill="1" applyBorder="1" applyAlignment="1">
      <alignment horizontal="right" vertical="center"/>
    </xf>
    <xf numFmtId="0" fontId="10" fillId="0" borderId="0" xfId="9" applyFont="1" applyBorder="1" applyAlignment="1">
      <alignment horizontal="left" vertical="center"/>
    </xf>
    <xf numFmtId="0" fontId="10" fillId="0" borderId="109" xfId="9" applyFont="1" applyBorder="1" applyAlignment="1">
      <alignment horizontal="left" vertical="center"/>
    </xf>
    <xf numFmtId="0" fontId="10" fillId="0" borderId="7" xfId="9" applyFont="1" applyBorder="1" applyAlignment="1">
      <alignment horizontal="center" vertical="center"/>
    </xf>
    <xf numFmtId="0" fontId="10" fillId="0" borderId="131" xfId="9" applyFont="1" applyBorder="1" applyAlignment="1">
      <alignment horizontal="center" vertical="center"/>
    </xf>
    <xf numFmtId="0" fontId="10" fillId="0" borderId="132" xfId="9" applyFont="1" applyBorder="1" applyAlignment="1">
      <alignment horizontal="left" vertical="center"/>
    </xf>
    <xf numFmtId="0" fontId="10" fillId="0" borderId="133" xfId="9" applyFont="1" applyBorder="1" applyAlignment="1">
      <alignment horizontal="left" vertical="center"/>
    </xf>
    <xf numFmtId="0" fontId="10" fillId="0" borderId="76" xfId="9" applyFont="1" applyBorder="1" applyAlignment="1">
      <alignment horizontal="left" vertical="center"/>
    </xf>
    <xf numFmtId="0" fontId="10" fillId="0" borderId="69" xfId="9" applyFont="1" applyBorder="1" applyAlignment="1">
      <alignment horizontal="left" vertical="center"/>
    </xf>
    <xf numFmtId="0" fontId="10" fillId="0" borderId="69" xfId="9" applyFont="1" applyBorder="1" applyAlignment="1">
      <alignment horizontal="center" vertical="center"/>
    </xf>
    <xf numFmtId="0" fontId="10" fillId="0" borderId="156" xfId="9" applyFont="1" applyBorder="1" applyAlignment="1">
      <alignment horizontal="left" vertical="center"/>
    </xf>
    <xf numFmtId="0" fontId="10" fillId="0" borderId="15" xfId="9" applyFont="1" applyBorder="1" applyAlignment="1">
      <alignment vertical="center"/>
    </xf>
    <xf numFmtId="180" fontId="10" fillId="0" borderId="9" xfId="1" applyNumberFormat="1" applyFont="1" applyFill="1" applyBorder="1" applyAlignment="1">
      <alignment horizontal="right" vertical="center"/>
    </xf>
    <xf numFmtId="0" fontId="10" fillId="7" borderId="55" xfId="9" applyFont="1" applyFill="1" applyBorder="1" applyAlignment="1">
      <alignment horizontal="center" vertical="center"/>
    </xf>
    <xf numFmtId="0" fontId="7" fillId="0" borderId="82" xfId="9" applyFont="1" applyBorder="1" applyAlignment="1">
      <alignment horizontal="left" vertical="center"/>
    </xf>
    <xf numFmtId="0" fontId="7" fillId="0" borderId="159" xfId="9" applyFont="1" applyBorder="1" applyAlignment="1">
      <alignment horizontal="left" vertical="center"/>
    </xf>
    <xf numFmtId="0" fontId="7" fillId="0" borderId="79" xfId="9" applyFont="1" applyBorder="1" applyAlignment="1">
      <alignment horizontal="left" vertical="top"/>
    </xf>
    <xf numFmtId="0" fontId="7" fillId="0" borderId="87" xfId="9" applyFont="1" applyBorder="1" applyAlignment="1">
      <alignment horizontal="left" vertical="top"/>
    </xf>
    <xf numFmtId="0" fontId="7" fillId="0" borderId="3" xfId="9" applyFont="1" applyBorder="1" applyAlignment="1">
      <alignment horizontal="left" vertical="center"/>
    </xf>
    <xf numFmtId="0" fontId="7" fillId="0" borderId="111" xfId="9" applyFont="1" applyBorder="1" applyAlignment="1">
      <alignment horizontal="left" vertical="center"/>
    </xf>
    <xf numFmtId="0" fontId="7" fillId="0" borderId="91" xfId="9" applyFont="1" applyBorder="1" applyAlignment="1">
      <alignment horizontal="left" vertical="top"/>
    </xf>
    <xf numFmtId="0" fontId="7" fillId="0" borderId="89" xfId="9" applyFont="1" applyBorder="1" applyAlignment="1">
      <alignment horizontal="left" vertical="center"/>
    </xf>
    <xf numFmtId="0" fontId="7" fillId="0" borderId="161" xfId="9" applyFont="1" applyBorder="1" applyAlignment="1">
      <alignment horizontal="left" vertical="center"/>
    </xf>
    <xf numFmtId="0" fontId="7" fillId="0" borderId="0" xfId="9" applyFont="1" applyAlignment="1">
      <alignment horizontal="left"/>
    </xf>
    <xf numFmtId="0" fontId="7" fillId="0" borderId="138" xfId="9" applyFont="1" applyBorder="1" applyAlignment="1">
      <alignment horizontal="left" vertical="top"/>
    </xf>
    <xf numFmtId="0" fontId="10" fillId="0" borderId="132" xfId="9" applyFont="1" applyBorder="1" applyAlignment="1">
      <alignment vertical="center"/>
    </xf>
    <xf numFmtId="0" fontId="10" fillId="0" borderId="133" xfId="9" applyFont="1" applyBorder="1" applyAlignment="1">
      <alignment vertical="center"/>
    </xf>
    <xf numFmtId="0" fontId="10" fillId="0" borderId="72" xfId="9" applyFont="1" applyBorder="1" applyAlignment="1">
      <alignment horizontal="left" vertical="top"/>
    </xf>
    <xf numFmtId="0" fontId="10" fillId="0" borderId="16" xfId="9" applyFont="1" applyBorder="1" applyAlignment="1">
      <alignment horizontal="left" vertical="top"/>
    </xf>
    <xf numFmtId="0" fontId="10" fillId="0" borderId="141" xfId="9" applyFont="1" applyBorder="1" applyAlignment="1">
      <alignment horizontal="left" vertical="top"/>
    </xf>
    <xf numFmtId="0" fontId="10" fillId="0" borderId="10" xfId="9" applyFont="1" applyBorder="1" applyAlignment="1">
      <alignment horizontal="left" vertical="top"/>
    </xf>
    <xf numFmtId="0" fontId="10" fillId="0" borderId="101" xfId="9" quotePrefix="1" applyFont="1" applyBorder="1" applyAlignment="1">
      <alignment horizontal="right" vertical="center"/>
    </xf>
    <xf numFmtId="0" fontId="10" fillId="0" borderId="101" xfId="9" applyFont="1" applyBorder="1" applyAlignment="1">
      <alignment horizontal="right" vertical="center"/>
    </xf>
    <xf numFmtId="176" fontId="10" fillId="7" borderId="101" xfId="3" applyNumberFormat="1" applyFont="1" applyFill="1" applyBorder="1" applyAlignment="1">
      <alignment horizontal="right" vertical="center"/>
    </xf>
    <xf numFmtId="0" fontId="10" fillId="0" borderId="3" xfId="9" applyFont="1" applyBorder="1" applyAlignment="1">
      <alignment horizontal="left"/>
    </xf>
    <xf numFmtId="0" fontId="10" fillId="0" borderId="3" xfId="9" applyFont="1" applyBorder="1" applyAlignment="1">
      <alignment horizontal="right"/>
    </xf>
    <xf numFmtId="0" fontId="10" fillId="0" borderId="12" xfId="9" applyFont="1" applyBorder="1" applyAlignment="1">
      <alignment horizontal="left" vertical="top"/>
    </xf>
    <xf numFmtId="0" fontId="10" fillId="0" borderId="4" xfId="9" applyFont="1" applyBorder="1" applyAlignment="1">
      <alignment horizontal="left" vertical="top"/>
    </xf>
    <xf numFmtId="0" fontId="10" fillId="0" borderId="6" xfId="9" applyFont="1" applyBorder="1" applyAlignment="1">
      <alignment horizontal="left" vertical="top"/>
    </xf>
    <xf numFmtId="176" fontId="10" fillId="7" borderId="3" xfId="3" applyNumberFormat="1" applyFont="1" applyFill="1" applyBorder="1" applyAlignment="1">
      <alignment horizontal="right" vertical="center"/>
    </xf>
    <xf numFmtId="0" fontId="10" fillId="0" borderId="3" xfId="9" applyFont="1" applyBorder="1" applyAlignment="1">
      <alignment vertical="center"/>
    </xf>
    <xf numFmtId="0" fontId="10" fillId="0" borderId="111" xfId="9" applyFont="1" applyBorder="1" applyAlignment="1">
      <alignment vertical="center"/>
    </xf>
    <xf numFmtId="0" fontId="10" fillId="0" borderId="0" xfId="9" applyFont="1" applyBorder="1" applyAlignment="1">
      <alignment horizontal="right" vertical="center"/>
    </xf>
    <xf numFmtId="176" fontId="10" fillId="7" borderId="0" xfId="3" applyNumberFormat="1" applyFont="1" applyFill="1" applyBorder="1" applyAlignment="1">
      <alignment horizontal="right" vertical="center"/>
    </xf>
    <xf numFmtId="0" fontId="10" fillId="0" borderId="109" xfId="9" applyFont="1" applyBorder="1" applyAlignment="1">
      <alignment vertical="center"/>
    </xf>
    <xf numFmtId="0" fontId="10" fillId="0" borderId="7" xfId="9" applyFont="1" applyBorder="1" applyAlignment="1">
      <alignment horizontal="left" vertical="center"/>
    </xf>
    <xf numFmtId="0" fontId="10" fillId="0" borderId="7" xfId="9" applyFont="1" applyBorder="1" applyAlignment="1">
      <alignment horizontal="right" vertical="center"/>
    </xf>
    <xf numFmtId="176" fontId="10" fillId="7" borderId="7" xfId="3" applyNumberFormat="1" applyFont="1" applyFill="1" applyBorder="1" applyAlignment="1">
      <alignment horizontal="right" vertical="center"/>
    </xf>
    <xf numFmtId="0" fontId="10" fillId="0" borderId="7" xfId="9" applyFont="1" applyBorder="1" applyAlignment="1">
      <alignment vertical="center"/>
    </xf>
    <xf numFmtId="0" fontId="10" fillId="0" borderId="131" xfId="9" applyFont="1" applyBorder="1" applyAlignment="1">
      <alignment vertical="center"/>
    </xf>
    <xf numFmtId="0" fontId="7" fillId="0" borderId="19" xfId="9" applyFont="1" applyBorder="1" applyAlignment="1">
      <alignment vertical="center" wrapText="1"/>
    </xf>
    <xf numFmtId="0" fontId="7" fillId="0" borderId="74" xfId="9" applyFont="1" applyBorder="1" applyAlignment="1">
      <alignment vertical="center" wrapText="1"/>
    </xf>
    <xf numFmtId="0" fontId="7" fillId="0" borderId="0" xfId="9" applyFont="1" applyBorder="1" applyAlignment="1">
      <alignment vertical="center" wrapText="1"/>
    </xf>
    <xf numFmtId="0" fontId="7" fillId="0" borderId="5" xfId="9" applyFont="1" applyBorder="1" applyAlignment="1">
      <alignment vertical="center" wrapText="1"/>
    </xf>
    <xf numFmtId="0" fontId="7" fillId="0" borderId="99" xfId="9" applyFont="1" applyBorder="1" applyAlignment="1">
      <alignment vertical="center" wrapText="1"/>
    </xf>
    <xf numFmtId="0" fontId="7" fillId="0" borderId="113" xfId="9" applyFont="1" applyBorder="1" applyAlignment="1">
      <alignment vertical="center" wrapText="1"/>
    </xf>
    <xf numFmtId="0" fontId="10" fillId="0" borderId="72" xfId="9" applyFont="1" applyBorder="1" applyAlignment="1">
      <alignment horizontal="center" vertical="top"/>
    </xf>
    <xf numFmtId="0" fontId="10" fillId="0" borderId="16" xfId="9" applyFont="1" applyBorder="1" applyAlignment="1">
      <alignment horizontal="center" vertical="top"/>
    </xf>
    <xf numFmtId="0" fontId="10" fillId="0" borderId="141" xfId="9" applyFont="1" applyBorder="1" applyAlignment="1">
      <alignment horizontal="center" vertical="top"/>
    </xf>
    <xf numFmtId="178" fontId="10" fillId="7" borderId="101" xfId="9" applyNumberFormat="1" applyFont="1" applyFill="1" applyBorder="1" applyAlignment="1">
      <alignment horizontal="right" vertical="center"/>
    </xf>
    <xf numFmtId="0" fontId="10" fillId="0" borderId="11" xfId="9" applyFont="1" applyBorder="1" applyAlignment="1">
      <alignment horizontal="center" vertical="center"/>
    </xf>
    <xf numFmtId="0" fontId="10" fillId="0" borderId="1" xfId="9" applyFont="1" applyBorder="1" applyAlignment="1">
      <alignment horizontal="center" vertical="center"/>
    </xf>
    <xf numFmtId="0" fontId="7" fillId="0" borderId="89" xfId="9" applyFont="1" applyBorder="1" applyAlignment="1">
      <alignment horizontal="left" vertical="top"/>
    </xf>
    <xf numFmtId="0" fontId="7" fillId="0" borderId="161" xfId="9" applyFont="1" applyBorder="1" applyAlignment="1">
      <alignment horizontal="left" vertical="top"/>
    </xf>
    <xf numFmtId="0" fontId="10" fillId="0" borderId="3" xfId="9" applyFont="1" applyBorder="1" applyAlignment="1">
      <alignment horizontal="left" vertical="center"/>
    </xf>
    <xf numFmtId="0" fontId="10" fillId="7" borderId="3" xfId="9" applyFont="1" applyFill="1" applyBorder="1" applyAlignment="1">
      <alignment horizontal="right" vertical="center"/>
    </xf>
    <xf numFmtId="0" fontId="10" fillId="0" borderId="111" xfId="9" applyFont="1" applyBorder="1" applyAlignment="1">
      <alignment horizontal="left" vertical="center"/>
    </xf>
    <xf numFmtId="0" fontId="6" fillId="0" borderId="12" xfId="9" applyFont="1" applyFill="1" applyBorder="1" applyAlignment="1">
      <alignment horizontal="left" vertical="center" wrapText="1"/>
    </xf>
    <xf numFmtId="0" fontId="6" fillId="0" borderId="3" xfId="9" applyFont="1" applyFill="1" applyBorder="1" applyAlignment="1">
      <alignment horizontal="left" vertical="center" wrapText="1"/>
    </xf>
    <xf numFmtId="0" fontId="6" fillId="0" borderId="111" xfId="9" applyFont="1" applyFill="1" applyBorder="1" applyAlignment="1">
      <alignment horizontal="left" vertical="center" wrapText="1"/>
    </xf>
    <xf numFmtId="0" fontId="6" fillId="0" borderId="4" xfId="9" applyFont="1" applyFill="1" applyBorder="1" applyAlignment="1">
      <alignment horizontal="left" vertical="center" wrapText="1"/>
    </xf>
    <xf numFmtId="0" fontId="6" fillId="0" borderId="0" xfId="9" applyFont="1" applyFill="1" applyBorder="1" applyAlignment="1">
      <alignment horizontal="left" vertical="center" wrapText="1"/>
    </xf>
    <xf numFmtId="0" fontId="6" fillId="0" borderId="109" xfId="9" applyFont="1" applyFill="1" applyBorder="1" applyAlignment="1">
      <alignment horizontal="left" vertical="center" wrapText="1"/>
    </xf>
    <xf numFmtId="0" fontId="6" fillId="0" borderId="6" xfId="9" applyFont="1" applyFill="1" applyBorder="1" applyAlignment="1">
      <alignment horizontal="left" vertical="center" wrapText="1"/>
    </xf>
    <xf numFmtId="0" fontId="6" fillId="0" borderId="7" xfId="9" applyFont="1" applyFill="1" applyBorder="1" applyAlignment="1">
      <alignment horizontal="left" vertical="center" wrapText="1"/>
    </xf>
    <xf numFmtId="0" fontId="6" fillId="0" borderId="131" xfId="9" applyFont="1" applyFill="1" applyBorder="1" applyAlignment="1">
      <alignment horizontal="left" vertical="center" wrapText="1"/>
    </xf>
    <xf numFmtId="0" fontId="7" fillId="0" borderId="0" xfId="9" applyFont="1" applyAlignment="1">
      <alignment vertical="top" wrapText="1"/>
    </xf>
    <xf numFmtId="0" fontId="7" fillId="0" borderId="5" xfId="9" applyFont="1" applyBorder="1" applyAlignment="1">
      <alignment vertical="top" wrapText="1"/>
    </xf>
    <xf numFmtId="0" fontId="10" fillId="7" borderId="0" xfId="9" applyFont="1" applyFill="1" applyBorder="1" applyAlignment="1">
      <alignment horizontal="right" vertical="center"/>
    </xf>
    <xf numFmtId="0" fontId="6" fillId="0" borderId="3" xfId="9" applyFont="1" applyFill="1" applyBorder="1" applyAlignment="1">
      <alignment horizontal="center" vertical="center" wrapText="1"/>
    </xf>
    <xf numFmtId="0" fontId="6" fillId="0" borderId="111" xfId="9" applyFont="1" applyFill="1" applyBorder="1" applyAlignment="1">
      <alignment horizontal="center" vertical="center" wrapText="1"/>
    </xf>
    <xf numFmtId="0" fontId="10" fillId="0" borderId="10" xfId="9" applyFont="1" applyBorder="1" applyAlignment="1">
      <alignment vertical="center"/>
    </xf>
    <xf numFmtId="179" fontId="10" fillId="7" borderId="10" xfId="3" applyNumberFormat="1" applyFont="1" applyFill="1" applyBorder="1" applyAlignment="1">
      <alignment horizontal="right" vertical="center"/>
    </xf>
    <xf numFmtId="0" fontId="10" fillId="7" borderId="7" xfId="9" applyFont="1" applyFill="1" applyBorder="1" applyAlignment="1">
      <alignment horizontal="center" vertical="center"/>
    </xf>
    <xf numFmtId="182" fontId="6" fillId="7" borderId="7" xfId="9" applyNumberFormat="1" applyFont="1" applyFill="1" applyBorder="1" applyAlignment="1">
      <alignment horizontal="center" vertical="center"/>
    </xf>
    <xf numFmtId="182" fontId="6" fillId="7" borderId="131" xfId="9" applyNumberFormat="1" applyFont="1" applyFill="1" applyBorder="1" applyAlignment="1">
      <alignment horizontal="center" vertical="center"/>
    </xf>
    <xf numFmtId="0" fontId="10" fillId="0" borderId="11" xfId="9" applyFont="1" applyBorder="1" applyAlignment="1">
      <alignment horizontal="left" vertical="top" shrinkToFit="1"/>
    </xf>
    <xf numFmtId="0" fontId="10" fillId="0" borderId="55" xfId="9" applyFont="1" applyBorder="1" applyAlignment="1">
      <alignment horizontal="left" vertical="top" shrinkToFit="1"/>
    </xf>
    <xf numFmtId="0" fontId="10" fillId="0" borderId="76" xfId="9" applyFont="1" applyBorder="1" applyAlignment="1">
      <alignment horizontal="left" vertical="top" shrinkToFit="1"/>
    </xf>
    <xf numFmtId="0" fontId="10" fillId="0" borderId="207" xfId="9" applyFont="1" applyBorder="1" applyAlignment="1">
      <alignment horizontal="center" vertical="center"/>
    </xf>
    <xf numFmtId="0" fontId="10" fillId="0" borderId="208" xfId="9" applyFont="1" applyBorder="1" applyAlignment="1">
      <alignment horizontal="center" vertical="center"/>
    </xf>
    <xf numFmtId="0" fontId="10" fillId="0" borderId="209" xfId="9" applyFont="1" applyBorder="1" applyAlignment="1">
      <alignment horizontal="center" vertical="center"/>
    </xf>
    <xf numFmtId="0" fontId="6" fillId="0" borderId="108" xfId="9" applyFont="1" applyBorder="1" applyAlignment="1">
      <alignment vertical="top" wrapText="1"/>
    </xf>
    <xf numFmtId="0" fontId="6" fillId="0" borderId="0" xfId="9" applyFont="1" applyBorder="1" applyAlignment="1">
      <alignment vertical="top" wrapText="1"/>
    </xf>
    <xf numFmtId="0" fontId="6" fillId="0" borderId="5" xfId="9" applyFont="1" applyBorder="1" applyAlignment="1">
      <alignment vertical="top" wrapText="1"/>
    </xf>
    <xf numFmtId="0" fontId="6" fillId="0" borderId="112" xfId="9" applyFont="1" applyBorder="1" applyAlignment="1">
      <alignment vertical="top" wrapText="1"/>
    </xf>
    <xf numFmtId="0" fontId="6" fillId="0" borderId="99" xfId="9" applyFont="1" applyBorder="1" applyAlignment="1">
      <alignment vertical="top" wrapText="1"/>
    </xf>
    <xf numFmtId="0" fontId="6" fillId="0" borderId="113" xfId="9" applyFont="1" applyBorder="1" applyAlignment="1">
      <alignment vertical="top" wrapText="1"/>
    </xf>
    <xf numFmtId="0" fontId="7" fillId="0" borderId="105" xfId="9" applyFont="1" applyBorder="1" applyAlignment="1">
      <alignment horizontal="left" vertical="top" wrapText="1"/>
    </xf>
    <xf numFmtId="0" fontId="7" fillId="0" borderId="19" xfId="9" applyFont="1" applyBorder="1" applyAlignment="1">
      <alignment horizontal="left" vertical="top" wrapText="1"/>
    </xf>
    <xf numFmtId="0" fontId="7" fillId="0" borderId="74" xfId="9" applyFont="1" applyBorder="1" applyAlignment="1">
      <alignment horizontal="left" vertical="top" wrapText="1"/>
    </xf>
    <xf numFmtId="0" fontId="7" fillId="0" borderId="112" xfId="9" applyFont="1" applyBorder="1" applyAlignment="1">
      <alignment horizontal="left" vertical="top" wrapText="1"/>
    </xf>
    <xf numFmtId="0" fontId="6" fillId="0" borderId="101" xfId="9" applyFont="1" applyBorder="1" applyAlignment="1">
      <alignment horizontal="left" vertical="center"/>
    </xf>
    <xf numFmtId="0" fontId="6" fillId="0" borderId="104" xfId="9" applyFont="1" applyBorder="1" applyAlignment="1">
      <alignment horizontal="left" vertical="center"/>
    </xf>
    <xf numFmtId="0" fontId="7" fillId="0" borderId="69" xfId="9" applyFont="1" applyBorder="1" applyAlignment="1">
      <alignment horizontal="left" vertical="center"/>
    </xf>
    <xf numFmtId="0" fontId="7" fillId="0" borderId="156" xfId="9" applyFont="1" applyBorder="1" applyAlignment="1">
      <alignment horizontal="left" vertical="center"/>
    </xf>
    <xf numFmtId="0" fontId="19" fillId="0" borderId="12" xfId="9" applyFont="1" applyFill="1" applyBorder="1" applyAlignment="1">
      <alignment horizontal="left" vertical="center" wrapText="1"/>
    </xf>
    <xf numFmtId="0" fontId="19" fillId="0" borderId="3" xfId="9" applyFont="1" applyFill="1" applyBorder="1" applyAlignment="1">
      <alignment horizontal="left" vertical="center" wrapText="1"/>
    </xf>
    <xf numFmtId="0" fontId="19" fillId="0" borderId="111" xfId="9" applyFont="1" applyFill="1" applyBorder="1" applyAlignment="1">
      <alignment horizontal="left" vertical="center" wrapText="1"/>
    </xf>
    <xf numFmtId="0" fontId="19" fillId="0" borderId="4" xfId="9" applyFont="1" applyFill="1" applyBorder="1" applyAlignment="1">
      <alignment horizontal="left" vertical="center" wrapText="1"/>
    </xf>
    <xf numFmtId="0" fontId="19" fillId="0" borderId="0" xfId="9" applyFont="1" applyFill="1" applyBorder="1" applyAlignment="1">
      <alignment horizontal="left" vertical="center" wrapText="1"/>
    </xf>
    <xf numFmtId="0" fontId="19" fillId="0" borderId="109" xfId="9" applyFont="1" applyFill="1" applyBorder="1" applyAlignment="1">
      <alignment horizontal="left" vertical="center" wrapText="1"/>
    </xf>
    <xf numFmtId="0" fontId="19" fillId="0" borderId="6" xfId="9" applyFont="1" applyFill="1" applyBorder="1" applyAlignment="1">
      <alignment horizontal="left" vertical="center" wrapText="1"/>
    </xf>
    <xf numFmtId="0" fontId="19" fillId="0" borderId="7" xfId="9" applyFont="1" applyFill="1" applyBorder="1" applyAlignment="1">
      <alignment horizontal="left" vertical="center" wrapText="1"/>
    </xf>
    <xf numFmtId="0" fontId="19" fillId="0" borderId="131" xfId="9" applyFont="1" applyFill="1" applyBorder="1" applyAlignment="1">
      <alignment horizontal="left" vertical="center" wrapText="1"/>
    </xf>
    <xf numFmtId="0" fontId="10" fillId="0" borderId="55" xfId="9" applyFont="1" applyBorder="1" applyAlignment="1">
      <alignment horizontal="left" vertical="center" shrinkToFit="1"/>
    </xf>
    <xf numFmtId="0" fontId="10" fillId="0" borderId="76" xfId="9" applyFont="1" applyBorder="1" applyAlignment="1">
      <alignment horizontal="left" vertical="center" shrinkToFit="1"/>
    </xf>
    <xf numFmtId="0" fontId="6" fillId="0" borderId="19" xfId="9" applyFont="1" applyBorder="1" applyAlignment="1">
      <alignment horizontal="left" vertical="center" wrapText="1"/>
    </xf>
    <xf numFmtId="0" fontId="6" fillId="0" borderId="0" xfId="9" applyFont="1" applyBorder="1" applyAlignment="1">
      <alignment horizontal="left" vertical="center" wrapText="1"/>
    </xf>
    <xf numFmtId="0" fontId="10" fillId="0" borderId="0" xfId="9" applyFont="1" applyAlignment="1">
      <alignment horizontal="left" vertical="center" wrapText="1"/>
    </xf>
    <xf numFmtId="0" fontId="0" fillId="0" borderId="19" xfId="9" applyFont="1" applyBorder="1"/>
    <xf numFmtId="0" fontId="0" fillId="0" borderId="74" xfId="9" applyFont="1" applyBorder="1"/>
    <xf numFmtId="0" fontId="0" fillId="0" borderId="112" xfId="9" applyFont="1" applyBorder="1"/>
    <xf numFmtId="0" fontId="0" fillId="0" borderId="99" xfId="9" applyFont="1" applyBorder="1"/>
    <xf numFmtId="0" fontId="0" fillId="0" borderId="113" xfId="9" applyFont="1" applyBorder="1"/>
    <xf numFmtId="0" fontId="7" fillId="7" borderId="12" xfId="9" applyFont="1" applyFill="1" applyBorder="1" applyAlignment="1">
      <alignment horizontal="center" vertical="top"/>
    </xf>
    <xf numFmtId="0" fontId="7" fillId="7" borderId="129" xfId="9" applyFont="1" applyFill="1" applyBorder="1" applyAlignment="1">
      <alignment horizontal="center" vertical="top"/>
    </xf>
    <xf numFmtId="0" fontId="6" fillId="0" borderId="99" xfId="9" applyFont="1" applyBorder="1" applyAlignment="1">
      <alignment horizontal="left" vertical="center" wrapText="1"/>
    </xf>
    <xf numFmtId="0" fontId="6" fillId="0" borderId="106" xfId="9" applyFont="1" applyBorder="1" applyAlignment="1">
      <alignment horizontal="left" vertical="center" wrapText="1"/>
    </xf>
    <xf numFmtId="0" fontId="6" fillId="0" borderId="7" xfId="9" applyFont="1" applyBorder="1" applyAlignment="1">
      <alignment horizontal="left" vertical="center" wrapText="1"/>
    </xf>
    <xf numFmtId="0" fontId="6" fillId="0" borderId="131" xfId="9" applyFont="1" applyBorder="1" applyAlignment="1">
      <alignment horizontal="left" vertical="center" wrapText="1"/>
    </xf>
    <xf numFmtId="0" fontId="6" fillId="0" borderId="103" xfId="9" applyFont="1" applyBorder="1" applyAlignment="1">
      <alignment horizontal="left" vertical="center" shrinkToFit="1"/>
    </xf>
    <xf numFmtId="0" fontId="6" fillId="0" borderId="101" xfId="9" applyFont="1" applyBorder="1" applyAlignment="1">
      <alignment horizontal="left" vertical="center" shrinkToFit="1"/>
    </xf>
    <xf numFmtId="0" fontId="6" fillId="0" borderId="104" xfId="9" applyFont="1" applyBorder="1" applyAlignment="1">
      <alignment horizontal="left" vertical="center" shrinkToFit="1"/>
    </xf>
    <xf numFmtId="0" fontId="10" fillId="0" borderId="7" xfId="9" applyFont="1" applyBorder="1" applyAlignment="1">
      <alignment horizontal="left" vertical="center" shrinkToFit="1"/>
    </xf>
    <xf numFmtId="0" fontId="10" fillId="0" borderId="131" xfId="9" applyFont="1" applyBorder="1" applyAlignment="1">
      <alignment horizontal="left" vertical="center" shrinkToFit="1"/>
    </xf>
    <xf numFmtId="0" fontId="10" fillId="0" borderId="73" xfId="9" applyFont="1" applyBorder="1" applyAlignment="1">
      <alignment horizontal="left" vertical="top" wrapText="1"/>
    </xf>
    <xf numFmtId="0" fontId="10" fillId="0" borderId="19" xfId="9" applyFont="1" applyBorder="1" applyAlignment="1">
      <alignment horizontal="left" vertical="top" wrapText="1"/>
    </xf>
    <xf numFmtId="0" fontId="10" fillId="0" borderId="106" xfId="9" applyFont="1" applyBorder="1" applyAlignment="1">
      <alignment horizontal="left" vertical="top" wrapText="1"/>
    </xf>
    <xf numFmtId="0" fontId="10" fillId="0" borderId="129" xfId="9" applyFont="1" applyBorder="1" applyAlignment="1">
      <alignment horizontal="left" vertical="top" wrapText="1"/>
    </xf>
    <xf numFmtId="0" fontId="10" fillId="0" borderId="99" xfId="9" applyFont="1" applyBorder="1" applyAlignment="1">
      <alignment horizontal="left" vertical="top" wrapText="1"/>
    </xf>
    <xf numFmtId="0" fontId="10" fillId="0" borderId="114" xfId="9" applyFont="1" applyBorder="1" applyAlignment="1">
      <alignment horizontal="left" vertical="top" wrapText="1"/>
    </xf>
    <xf numFmtId="0" fontId="7" fillId="0" borderId="0" xfId="9" applyFont="1" applyBorder="1" applyAlignment="1">
      <alignment horizontal="center" vertical="top" wrapText="1"/>
    </xf>
    <xf numFmtId="0" fontId="7" fillId="0" borderId="5" xfId="9" applyFont="1" applyBorder="1" applyAlignment="1">
      <alignment horizontal="center" vertical="top" wrapText="1"/>
    </xf>
    <xf numFmtId="0" fontId="7" fillId="0" borderId="99" xfId="9" applyFont="1" applyBorder="1" applyAlignment="1">
      <alignment horizontal="center" vertical="top" wrapText="1"/>
    </xf>
    <xf numFmtId="0" fontId="7" fillId="0" borderId="113" xfId="9" applyFont="1" applyBorder="1" applyAlignment="1">
      <alignment horizontal="center" vertical="top" wrapText="1"/>
    </xf>
    <xf numFmtId="0" fontId="10" fillId="0" borderId="0" xfId="9" applyFont="1" applyFill="1" applyBorder="1" applyAlignment="1">
      <alignment horizontal="right" vertical="center"/>
    </xf>
    <xf numFmtId="0" fontId="10" fillId="0" borderId="0" xfId="9" applyFont="1" applyFill="1" applyBorder="1" applyAlignment="1">
      <alignment horizontal="left" vertical="center"/>
    </xf>
    <xf numFmtId="0" fontId="10" fillId="0" borderId="109" xfId="9" applyFont="1" applyFill="1" applyBorder="1" applyAlignment="1">
      <alignment horizontal="left" vertical="center"/>
    </xf>
    <xf numFmtId="0" fontId="10" fillId="0" borderId="103" xfId="9" applyFont="1" applyBorder="1" applyAlignment="1">
      <alignment horizontal="left" vertical="top" shrinkToFit="1"/>
    </xf>
    <xf numFmtId="0" fontId="10" fillId="0" borderId="101" xfId="9" applyFont="1" applyBorder="1" applyAlignment="1">
      <alignment horizontal="left" vertical="top" shrinkToFit="1"/>
    </xf>
    <xf numFmtId="0" fontId="10" fillId="0" borderId="104" xfId="9" applyFont="1" applyBorder="1" applyAlignment="1">
      <alignment horizontal="left" vertical="top" shrinkToFit="1"/>
    </xf>
    <xf numFmtId="0" fontId="10" fillId="0" borderId="210" xfId="9" applyFont="1" applyBorder="1" applyAlignment="1">
      <alignment horizontal="center" vertical="top" shrinkToFit="1"/>
    </xf>
    <xf numFmtId="0" fontId="10" fillId="0" borderId="205" xfId="9" applyFont="1" applyBorder="1" applyAlignment="1">
      <alignment horizontal="center" vertical="top" shrinkToFit="1"/>
    </xf>
    <xf numFmtId="0" fontId="10" fillId="0" borderId="211" xfId="9" applyFont="1" applyBorder="1" applyAlignment="1">
      <alignment horizontal="center" vertical="top" shrinkToFit="1"/>
    </xf>
    <xf numFmtId="0" fontId="10" fillId="0" borderId="212" xfId="9" applyFont="1" applyBorder="1" applyAlignment="1">
      <alignment horizontal="center" vertical="top" shrinkToFit="1"/>
    </xf>
    <xf numFmtId="0" fontId="10" fillId="0" borderId="213" xfId="9" applyFont="1" applyBorder="1" applyAlignment="1">
      <alignment horizontal="center" vertical="top" shrinkToFit="1"/>
    </xf>
    <xf numFmtId="0" fontId="10" fillId="0" borderId="214" xfId="9" applyFont="1" applyBorder="1" applyAlignment="1">
      <alignment horizontal="center" vertical="top" shrinkToFit="1"/>
    </xf>
    <xf numFmtId="0" fontId="10" fillId="0" borderId="103" xfId="9" applyFont="1" applyBorder="1" applyAlignment="1">
      <alignment horizontal="left" vertical="center"/>
    </xf>
    <xf numFmtId="0" fontId="10" fillId="0" borderId="69" xfId="9" applyFont="1" applyFill="1" applyBorder="1" applyAlignment="1">
      <alignment horizontal="center" vertical="center"/>
    </xf>
    <xf numFmtId="0" fontId="10" fillId="7" borderId="0" xfId="9" applyFont="1" applyFill="1" applyBorder="1" applyAlignment="1">
      <alignment horizontal="center" vertical="center"/>
    </xf>
    <xf numFmtId="0" fontId="6" fillId="0" borderId="3" xfId="9" applyFont="1" applyBorder="1" applyAlignment="1">
      <alignment horizontal="left" vertical="center" wrapText="1"/>
    </xf>
    <xf numFmtId="0" fontId="6" fillId="0" borderId="111" xfId="9" applyFont="1" applyBorder="1" applyAlignment="1">
      <alignment horizontal="left" vertical="center" wrapText="1"/>
    </xf>
    <xf numFmtId="0" fontId="7" fillId="0" borderId="0" xfId="9" applyFont="1" applyBorder="1" applyAlignment="1">
      <alignment horizontal="left" vertical="center" wrapText="1"/>
    </xf>
    <xf numFmtId="0" fontId="7" fillId="0" borderId="109" xfId="9" applyFont="1" applyBorder="1" applyAlignment="1">
      <alignment horizontal="left" vertical="center" wrapText="1"/>
    </xf>
    <xf numFmtId="0" fontId="7" fillId="0" borderId="99" xfId="9" applyFont="1" applyBorder="1" applyAlignment="1">
      <alignment horizontal="left" vertical="center" wrapText="1"/>
    </xf>
    <xf numFmtId="0" fontId="7" fillId="0" borderId="114" xfId="9" applyFont="1" applyBorder="1" applyAlignment="1">
      <alignment horizontal="left" vertical="center" wrapText="1"/>
    </xf>
    <xf numFmtId="0" fontId="6" fillId="0" borderId="109" xfId="9" applyFont="1" applyBorder="1" applyAlignment="1">
      <alignment horizontal="left" vertical="center" wrapText="1"/>
    </xf>
    <xf numFmtId="0" fontId="8" fillId="0" borderId="0" xfId="9" applyFont="1" applyBorder="1" applyAlignment="1">
      <alignment horizontal="left" vertical="center" wrapText="1"/>
    </xf>
    <xf numFmtId="0" fontId="8" fillId="0" borderId="7" xfId="9" applyFont="1" applyBorder="1" applyAlignment="1">
      <alignment horizontal="left" vertical="center" wrapText="1"/>
    </xf>
    <xf numFmtId="0" fontId="10" fillId="7" borderId="131" xfId="9" applyFont="1" applyFill="1" applyBorder="1" applyAlignment="1">
      <alignment horizontal="center" vertical="center"/>
    </xf>
    <xf numFmtId="0" fontId="10" fillId="0" borderId="50" xfId="9" applyFont="1" applyBorder="1" applyAlignment="1">
      <alignment horizontal="left" vertical="center" wrapText="1"/>
    </xf>
    <xf numFmtId="0" fontId="10" fillId="0" borderId="132" xfId="9" applyFont="1" applyBorder="1" applyAlignment="1">
      <alignment horizontal="left" vertical="center" wrapText="1"/>
    </xf>
    <xf numFmtId="0" fontId="10" fillId="0" borderId="133" xfId="9" applyFont="1" applyBorder="1" applyAlignment="1">
      <alignment horizontal="left" vertical="center" wrapText="1"/>
    </xf>
    <xf numFmtId="0" fontId="7" fillId="7" borderId="169" xfId="9" applyFont="1" applyFill="1" applyBorder="1" applyAlignment="1">
      <alignment vertical="top"/>
    </xf>
    <xf numFmtId="0" fontId="7" fillId="7" borderId="22" xfId="9" applyFont="1" applyFill="1" applyBorder="1" applyAlignment="1">
      <alignment vertical="top"/>
    </xf>
    <xf numFmtId="0" fontId="10" fillId="0" borderId="3" xfId="9" applyFont="1" applyBorder="1" applyAlignment="1">
      <alignment horizontal="left" vertical="center" wrapText="1"/>
    </xf>
    <xf numFmtId="0" fontId="10" fillId="0" borderId="111" xfId="9" applyFont="1" applyBorder="1" applyAlignment="1">
      <alignment horizontal="left" vertical="center" wrapText="1"/>
    </xf>
    <xf numFmtId="0" fontId="10" fillId="0" borderId="0" xfId="9" applyFont="1" applyBorder="1" applyAlignment="1">
      <alignment horizontal="left" vertical="center" wrapText="1"/>
    </xf>
    <xf numFmtId="0" fontId="10" fillId="0" borderId="109" xfId="9" applyFont="1" applyBorder="1" applyAlignment="1">
      <alignment horizontal="left" vertical="center" wrapText="1"/>
    </xf>
    <xf numFmtId="0" fontId="47" fillId="5" borderId="11" xfId="9" applyFont="1" applyFill="1" applyBorder="1" applyAlignment="1">
      <alignment horizontal="center" vertical="center"/>
    </xf>
    <xf numFmtId="0" fontId="47" fillId="5" borderId="55" xfId="9" applyFont="1" applyFill="1" applyBorder="1" applyAlignment="1">
      <alignment horizontal="center" vertical="center"/>
    </xf>
    <xf numFmtId="0" fontId="47" fillId="5" borderId="1" xfId="9" applyFont="1" applyFill="1" applyBorder="1" applyAlignment="1">
      <alignment horizontal="center" vertical="center"/>
    </xf>
    <xf numFmtId="0" fontId="56" fillId="5" borderId="0" xfId="9" applyFont="1" applyFill="1" applyBorder="1" applyAlignment="1">
      <alignment horizontal="right" vertical="top" wrapText="1"/>
    </xf>
    <xf numFmtId="0" fontId="45" fillId="5" borderId="9" xfId="9" applyFont="1" applyFill="1" applyBorder="1" applyAlignment="1">
      <alignment horizontal="distributed" vertical="center" justifyLastLine="1"/>
    </xf>
    <xf numFmtId="0" fontId="45" fillId="5" borderId="11" xfId="9" applyFont="1" applyFill="1" applyBorder="1" applyAlignment="1">
      <alignment horizontal="distributed" vertical="center" justifyLastLine="1"/>
    </xf>
    <xf numFmtId="0" fontId="45" fillId="5" borderId="12" xfId="9" applyFont="1" applyFill="1" applyBorder="1" applyAlignment="1">
      <alignment horizontal="center" vertical="center" justifyLastLine="1"/>
    </xf>
    <xf numFmtId="0" fontId="45" fillId="5" borderId="3" xfId="9" applyFont="1" applyFill="1" applyBorder="1" applyAlignment="1">
      <alignment horizontal="center" vertical="center" justifyLastLine="1"/>
    </xf>
    <xf numFmtId="0" fontId="45" fillId="5" borderId="2" xfId="9" applyFont="1" applyFill="1" applyBorder="1" applyAlignment="1">
      <alignment horizontal="center" vertical="center" justifyLastLine="1"/>
    </xf>
    <xf numFmtId="0" fontId="45" fillId="5" borderId="6" xfId="9" applyFont="1" applyFill="1" applyBorder="1" applyAlignment="1">
      <alignment horizontal="center" vertical="center" justifyLastLine="1"/>
    </xf>
    <xf numFmtId="0" fontId="45" fillId="5" borderId="7" xfId="9" applyFont="1" applyFill="1" applyBorder="1" applyAlignment="1">
      <alignment horizontal="center" vertical="center" justifyLastLine="1"/>
    </xf>
    <xf numFmtId="0" fontId="45" fillId="5" borderId="8" xfId="9" applyFont="1" applyFill="1" applyBorder="1" applyAlignment="1">
      <alignment horizontal="center" vertical="center" justifyLastLine="1"/>
    </xf>
    <xf numFmtId="0" fontId="45" fillId="5" borderId="12" xfId="9" applyFont="1" applyFill="1" applyBorder="1" applyAlignment="1">
      <alignment horizontal="center" vertical="center"/>
    </xf>
    <xf numFmtId="0" fontId="45" fillId="5" borderId="3" xfId="9" applyFont="1" applyFill="1" applyBorder="1" applyAlignment="1">
      <alignment horizontal="center" vertical="center"/>
    </xf>
    <xf numFmtId="0" fontId="45" fillId="5" borderId="2" xfId="9" applyFont="1" applyFill="1" applyBorder="1" applyAlignment="1">
      <alignment horizontal="center" vertical="center"/>
    </xf>
    <xf numFmtId="0" fontId="45" fillId="5" borderId="6" xfId="9" applyFont="1" applyFill="1" applyBorder="1" applyAlignment="1">
      <alignment horizontal="center" vertical="center"/>
    </xf>
    <xf numFmtId="0" fontId="45" fillId="5" borderId="7" xfId="9" applyFont="1" applyFill="1" applyBorder="1" applyAlignment="1">
      <alignment horizontal="center" vertical="center"/>
    </xf>
    <xf numFmtId="0" fontId="45" fillId="5" borderId="8" xfId="9" applyFont="1" applyFill="1" applyBorder="1" applyAlignment="1">
      <alignment horizontal="center" vertical="center"/>
    </xf>
    <xf numFmtId="0" fontId="45" fillId="5" borderId="12" xfId="9" applyFont="1" applyFill="1" applyBorder="1" applyAlignment="1">
      <alignment horizontal="center"/>
    </xf>
    <xf numFmtId="0" fontId="45" fillId="5" borderId="3" xfId="9" applyFont="1" applyFill="1" applyBorder="1" applyAlignment="1">
      <alignment horizontal="center"/>
    </xf>
    <xf numFmtId="0" fontId="45" fillId="5" borderId="2" xfId="9" applyFont="1" applyFill="1" applyBorder="1" applyAlignment="1">
      <alignment horizontal="center"/>
    </xf>
    <xf numFmtId="0" fontId="45" fillId="5" borderId="6" xfId="9" applyFont="1" applyFill="1" applyBorder="1" applyAlignment="1">
      <alignment horizontal="center"/>
    </xf>
    <xf numFmtId="0" fontId="45" fillId="5" borderId="7" xfId="9" applyFont="1" applyFill="1" applyBorder="1" applyAlignment="1">
      <alignment horizontal="center"/>
    </xf>
    <xf numFmtId="0" fontId="45" fillId="5" borderId="8" xfId="9" applyFont="1" applyFill="1" applyBorder="1" applyAlignment="1">
      <alignment horizontal="center"/>
    </xf>
    <xf numFmtId="0" fontId="45" fillId="5" borderId="10" xfId="9" applyFont="1" applyFill="1" applyBorder="1" applyAlignment="1">
      <alignment horizontal="distributed" vertical="center"/>
    </xf>
    <xf numFmtId="0" fontId="45" fillId="5" borderId="9" xfId="9" applyFont="1" applyFill="1" applyBorder="1" applyAlignment="1">
      <alignment horizontal="distributed" vertical="center"/>
    </xf>
    <xf numFmtId="0" fontId="45" fillId="5" borderId="4" xfId="9" applyFont="1" applyFill="1" applyBorder="1" applyAlignment="1">
      <alignment horizontal="right" vertical="center"/>
    </xf>
    <xf numFmtId="0" fontId="45" fillId="5" borderId="0" xfId="9" applyFont="1" applyFill="1" applyBorder="1" applyAlignment="1">
      <alignment horizontal="right" vertical="center"/>
    </xf>
    <xf numFmtId="0" fontId="45" fillId="5" borderId="5" xfId="9" applyFont="1" applyFill="1" applyBorder="1" applyAlignment="1">
      <alignment horizontal="right" vertical="center"/>
    </xf>
    <xf numFmtId="0" fontId="45" fillId="5" borderId="4" xfId="9" applyFont="1" applyFill="1" applyBorder="1" applyAlignment="1">
      <alignment horizontal="distributed" vertical="center"/>
    </xf>
    <xf numFmtId="0" fontId="45" fillId="5" borderId="0" xfId="9" applyFont="1" applyFill="1" applyBorder="1" applyAlignment="1">
      <alignment horizontal="distributed" vertical="center"/>
    </xf>
    <xf numFmtId="0" fontId="45" fillId="5" borderId="5" xfId="9" applyFont="1" applyFill="1" applyBorder="1" applyAlignment="1">
      <alignment horizontal="distributed" vertical="center"/>
    </xf>
    <xf numFmtId="0" fontId="45" fillId="5" borderId="12" xfId="9" applyFont="1" applyFill="1" applyBorder="1" applyAlignment="1">
      <alignment horizontal="distributed" vertical="center"/>
    </xf>
    <xf numFmtId="0" fontId="45" fillId="5" borderId="3" xfId="9" applyFont="1" applyFill="1" applyBorder="1" applyAlignment="1">
      <alignment horizontal="distributed" vertical="center"/>
    </xf>
    <xf numFmtId="0" fontId="45" fillId="5" borderId="2" xfId="9" applyFont="1" applyFill="1" applyBorder="1" applyAlignment="1">
      <alignment horizontal="distributed" vertical="center"/>
    </xf>
    <xf numFmtId="0" fontId="45" fillId="5" borderId="6" xfId="9" applyFont="1" applyFill="1" applyBorder="1" applyAlignment="1">
      <alignment horizontal="distributed" vertical="center"/>
    </xf>
    <xf numFmtId="0" fontId="45" fillId="5" borderId="7" xfId="9" applyFont="1" applyFill="1" applyBorder="1" applyAlignment="1">
      <alignment horizontal="distributed" vertical="center"/>
    </xf>
    <xf numFmtId="0" fontId="45" fillId="5" borderId="8" xfId="9" applyFont="1" applyFill="1" applyBorder="1" applyAlignment="1">
      <alignment horizontal="distributed" vertical="center"/>
    </xf>
    <xf numFmtId="0" fontId="45" fillId="5" borderId="15" xfId="9" applyFont="1" applyFill="1" applyBorder="1" applyAlignment="1">
      <alignment horizontal="center" vertical="center" textRotation="255" wrapText="1"/>
    </xf>
    <xf numFmtId="0" fontId="45" fillId="5" borderId="16" xfId="9" applyFont="1" applyFill="1" applyBorder="1" applyAlignment="1">
      <alignment horizontal="center" vertical="center" textRotation="255" wrapText="1"/>
    </xf>
    <xf numFmtId="0" fontId="45" fillId="5" borderId="10" xfId="9" applyFont="1" applyFill="1" applyBorder="1" applyAlignment="1">
      <alignment horizontal="center" vertical="center" textRotation="255" wrapText="1"/>
    </xf>
    <xf numFmtId="0" fontId="57" fillId="5" borderId="16" xfId="9" applyFont="1" applyFill="1" applyBorder="1" applyAlignment="1">
      <alignment horizontal="center" vertical="center" textRotation="255" shrinkToFit="1"/>
    </xf>
    <xf numFmtId="0" fontId="57" fillId="5" borderId="10" xfId="9" applyFont="1" applyFill="1" applyBorder="1" applyAlignment="1">
      <alignment horizontal="center" vertical="center" textRotation="255" shrinkToFit="1"/>
    </xf>
    <xf numFmtId="0" fontId="57" fillId="5" borderId="12" xfId="9" applyFont="1" applyFill="1" applyBorder="1" applyAlignment="1">
      <alignment horizontal="distributed" vertical="center" wrapText="1"/>
    </xf>
    <xf numFmtId="0" fontId="57" fillId="5" borderId="2" xfId="9" applyFont="1" applyFill="1" applyBorder="1" applyAlignment="1">
      <alignment horizontal="distributed" vertical="center" wrapText="1"/>
    </xf>
    <xf numFmtId="0" fontId="57" fillId="5" borderId="4" xfId="9" applyFont="1" applyFill="1" applyBorder="1" applyAlignment="1">
      <alignment horizontal="distributed" vertical="center" wrapText="1"/>
    </xf>
    <xf numFmtId="0" fontId="57" fillId="5" borderId="5" xfId="9" applyFont="1" applyFill="1" applyBorder="1" applyAlignment="1">
      <alignment horizontal="distributed" vertical="center" wrapText="1"/>
    </xf>
    <xf numFmtId="0" fontId="57" fillId="5" borderId="6" xfId="9" applyFont="1" applyFill="1" applyBorder="1" applyAlignment="1">
      <alignment horizontal="distributed" vertical="center" wrapText="1"/>
    </xf>
    <xf numFmtId="0" fontId="57" fillId="5" borderId="8" xfId="9" applyFont="1" applyFill="1" applyBorder="1" applyAlignment="1">
      <alignment horizontal="distributed" vertical="center" wrapText="1"/>
    </xf>
    <xf numFmtId="0" fontId="57" fillId="5" borderId="4" xfId="9" applyFont="1" applyFill="1" applyBorder="1" applyAlignment="1">
      <alignment horizontal="distributed" vertical="center"/>
    </xf>
    <xf numFmtId="0" fontId="57" fillId="5" borderId="5" xfId="9" applyFont="1" applyFill="1" applyBorder="1" applyAlignment="1">
      <alignment horizontal="distributed" vertical="center"/>
    </xf>
    <xf numFmtId="0" fontId="57" fillId="5" borderId="6" xfId="9" applyFont="1" applyFill="1" applyBorder="1" applyAlignment="1">
      <alignment horizontal="distributed" vertical="center"/>
    </xf>
    <xf numFmtId="0" fontId="57" fillId="5" borderId="8" xfId="9" applyFont="1" applyFill="1" applyBorder="1" applyAlignment="1">
      <alignment horizontal="distributed" vertical="center"/>
    </xf>
    <xf numFmtId="0" fontId="58" fillId="5" borderId="15" xfId="9" applyFont="1" applyFill="1" applyBorder="1" applyAlignment="1">
      <alignment horizontal="left" vertical="center" wrapText="1"/>
    </xf>
    <xf numFmtId="0" fontId="58" fillId="5" borderId="16" xfId="9" applyFont="1" applyFill="1" applyBorder="1" applyAlignment="1">
      <alignment horizontal="left" vertical="center" wrapText="1"/>
    </xf>
    <xf numFmtId="0" fontId="57" fillId="5" borderId="12" xfId="9" applyFont="1" applyFill="1" applyBorder="1" applyAlignment="1">
      <alignment horizontal="distributed" vertical="center" shrinkToFit="1"/>
    </xf>
    <xf numFmtId="0" fontId="57" fillId="5" borderId="2" xfId="9" applyFont="1" applyFill="1" applyBorder="1" applyAlignment="1">
      <alignment horizontal="distributed" vertical="center" shrinkToFit="1"/>
    </xf>
    <xf numFmtId="0" fontId="57" fillId="5" borderId="6" xfId="9" applyFont="1" applyFill="1" applyBorder="1" applyAlignment="1">
      <alignment horizontal="distributed" vertical="center" shrinkToFit="1"/>
    </xf>
    <xf numFmtId="0" fontId="57" fillId="5" borderId="8" xfId="9" applyFont="1" applyFill="1" applyBorder="1" applyAlignment="1">
      <alignment horizontal="distributed" vertical="center" shrinkToFit="1"/>
    </xf>
    <xf numFmtId="0" fontId="57" fillId="5" borderId="12" xfId="9" applyFont="1" applyFill="1" applyBorder="1" applyAlignment="1">
      <alignment horizontal="distributed" vertical="center"/>
    </xf>
    <xf numFmtId="0" fontId="57" fillId="5" borderId="3" xfId="9" applyFont="1" applyFill="1" applyBorder="1" applyAlignment="1">
      <alignment horizontal="distributed" vertical="center"/>
    </xf>
    <xf numFmtId="0" fontId="57" fillId="5" borderId="2" xfId="9" applyFont="1" applyFill="1" applyBorder="1" applyAlignment="1">
      <alignment horizontal="distributed" vertical="center"/>
    </xf>
    <xf numFmtId="0" fontId="57" fillId="5" borderId="7" xfId="9" applyFont="1" applyFill="1" applyBorder="1" applyAlignment="1">
      <alignment horizontal="distributed" vertical="center"/>
    </xf>
    <xf numFmtId="0" fontId="45" fillId="5" borderId="6" xfId="9" applyFont="1" applyFill="1" applyBorder="1" applyAlignment="1">
      <alignment horizontal="right" vertical="center"/>
    </xf>
    <xf numFmtId="0" fontId="45" fillId="5" borderId="7" xfId="9" applyFont="1" applyFill="1" applyBorder="1" applyAlignment="1">
      <alignment horizontal="right" vertical="center"/>
    </xf>
    <xf numFmtId="0" fontId="45" fillId="5" borderId="8" xfId="9" applyFont="1" applyFill="1" applyBorder="1" applyAlignment="1">
      <alignment horizontal="right" vertical="center"/>
    </xf>
    <xf numFmtId="0" fontId="57" fillId="5" borderId="15" xfId="9" applyFont="1" applyFill="1" applyBorder="1" applyAlignment="1">
      <alignment horizontal="center" vertical="center" textRotation="255"/>
    </xf>
    <xf numFmtId="0" fontId="57" fillId="5" borderId="16" xfId="9" applyFont="1" applyFill="1" applyBorder="1" applyAlignment="1">
      <alignment horizontal="center" vertical="center" textRotation="255"/>
    </xf>
    <xf numFmtId="0" fontId="57" fillId="5" borderId="10" xfId="9" applyFont="1" applyFill="1" applyBorder="1" applyAlignment="1">
      <alignment horizontal="center" vertical="center" textRotation="255"/>
    </xf>
    <xf numFmtId="0" fontId="45" fillId="5" borderId="12" xfId="9" applyFont="1" applyFill="1" applyBorder="1" applyAlignment="1">
      <alignment horizontal="right" vertical="center"/>
    </xf>
    <xf numFmtId="0" fontId="45" fillId="5" borderId="3" xfId="9" applyFont="1" applyFill="1" applyBorder="1" applyAlignment="1">
      <alignment horizontal="right" vertical="center"/>
    </xf>
    <xf numFmtId="0" fontId="45" fillId="5" borderId="2" xfId="9" applyFont="1" applyFill="1" applyBorder="1" applyAlignment="1">
      <alignment horizontal="right" vertical="center"/>
    </xf>
    <xf numFmtId="0" fontId="60" fillId="5" borderId="12" xfId="9" applyFont="1" applyFill="1" applyBorder="1" applyAlignment="1">
      <alignment horizontal="distributed" vertical="center" wrapText="1"/>
    </xf>
    <xf numFmtId="0" fontId="60" fillId="5" borderId="3" xfId="9" applyFont="1" applyFill="1" applyBorder="1" applyAlignment="1">
      <alignment horizontal="distributed" vertical="center" wrapText="1"/>
    </xf>
    <xf numFmtId="0" fontId="60" fillId="5" borderId="2" xfId="9" applyFont="1" applyFill="1" applyBorder="1" applyAlignment="1">
      <alignment horizontal="distributed" vertical="center" wrapText="1"/>
    </xf>
    <xf numFmtId="0" fontId="60" fillId="5" borderId="6" xfId="9" applyFont="1" applyFill="1" applyBorder="1" applyAlignment="1">
      <alignment horizontal="distributed" vertical="center" wrapText="1"/>
    </xf>
    <xf numFmtId="0" fontId="60" fillId="5" borderId="7" xfId="9" applyFont="1" applyFill="1" applyBorder="1" applyAlignment="1">
      <alignment horizontal="distributed" vertical="center" wrapText="1"/>
    </xf>
    <xf numFmtId="0" fontId="60" fillId="5" borderId="8" xfId="9" applyFont="1" applyFill="1" applyBorder="1" applyAlignment="1">
      <alignment horizontal="distributed" vertical="center" wrapText="1"/>
    </xf>
    <xf numFmtId="0" fontId="58" fillId="5" borderId="12" xfId="9" applyFont="1" applyFill="1" applyBorder="1" applyAlignment="1">
      <alignment horizontal="distributed" vertical="center" wrapText="1"/>
    </xf>
    <xf numFmtId="0" fontId="58" fillId="5" borderId="2" xfId="9" applyFont="1" applyFill="1" applyBorder="1" applyAlignment="1">
      <alignment horizontal="distributed" vertical="center" wrapText="1"/>
    </xf>
    <xf numFmtId="0" fontId="58" fillId="5" borderId="4" xfId="9" applyFont="1" applyFill="1" applyBorder="1" applyAlignment="1">
      <alignment horizontal="distributed" vertical="center" wrapText="1"/>
    </xf>
    <xf numFmtId="0" fontId="58" fillId="5" borderId="5" xfId="9" applyFont="1" applyFill="1" applyBorder="1" applyAlignment="1">
      <alignment horizontal="distributed" vertical="center" wrapText="1"/>
    </xf>
    <xf numFmtId="0" fontId="58" fillId="5" borderId="6" xfId="9" applyFont="1" applyFill="1" applyBorder="1" applyAlignment="1">
      <alignment horizontal="distributed" vertical="center" wrapText="1"/>
    </xf>
    <xf numFmtId="0" fontId="58" fillId="5" borderId="8" xfId="9" applyFont="1" applyFill="1" applyBorder="1" applyAlignment="1">
      <alignment horizontal="distributed" vertical="center" wrapText="1"/>
    </xf>
    <xf numFmtId="0" fontId="60" fillId="5" borderId="12" xfId="9" applyFont="1" applyFill="1" applyBorder="1" applyAlignment="1">
      <alignment horizontal="distributed" vertical="center" wrapText="1" shrinkToFit="1"/>
    </xf>
    <xf numFmtId="0" fontId="60" fillId="5" borderId="2" xfId="9" applyFont="1" applyFill="1" applyBorder="1" applyAlignment="1">
      <alignment horizontal="distributed" vertical="center" shrinkToFit="1"/>
    </xf>
    <xf numFmtId="0" fontId="60" fillId="5" borderId="6" xfId="9" applyFont="1" applyFill="1" applyBorder="1" applyAlignment="1">
      <alignment horizontal="distributed" vertical="center" shrinkToFit="1"/>
    </xf>
    <xf numFmtId="0" fontId="60" fillId="5" borderId="8" xfId="9" applyFont="1" applyFill="1" applyBorder="1" applyAlignment="1">
      <alignment horizontal="distributed" vertical="center" shrinkToFit="1"/>
    </xf>
    <xf numFmtId="0" fontId="57" fillId="5" borderId="15" xfId="9" applyFont="1" applyFill="1" applyBorder="1" applyAlignment="1">
      <alignment horizontal="right" vertical="center"/>
    </xf>
    <xf numFmtId="0" fontId="59" fillId="5" borderId="10" xfId="9" applyFont="1" applyFill="1" applyBorder="1" applyAlignment="1">
      <alignment horizontal="right" vertical="center"/>
    </xf>
    <xf numFmtId="0" fontId="57" fillId="5" borderId="12" xfId="9" applyFont="1" applyFill="1" applyBorder="1" applyAlignment="1">
      <alignment horizontal="center" vertical="center"/>
    </xf>
    <xf numFmtId="0" fontId="57" fillId="5" borderId="3" xfId="9" applyFont="1" applyFill="1" applyBorder="1" applyAlignment="1">
      <alignment horizontal="center" vertical="center"/>
    </xf>
    <xf numFmtId="0" fontId="57" fillId="5" borderId="2" xfId="9" applyFont="1" applyFill="1" applyBorder="1" applyAlignment="1">
      <alignment horizontal="center" vertical="center"/>
    </xf>
    <xf numFmtId="0" fontId="57" fillId="5" borderId="6" xfId="9" applyFont="1" applyFill="1" applyBorder="1" applyAlignment="1">
      <alignment horizontal="center" vertical="center"/>
    </xf>
    <xf numFmtId="0" fontId="57" fillId="5" borderId="7" xfId="9" applyFont="1" applyFill="1" applyBorder="1" applyAlignment="1">
      <alignment horizontal="center" vertical="center"/>
    </xf>
    <xf numFmtId="0" fontId="57" fillId="5" borderId="8" xfId="9" applyFont="1" applyFill="1" applyBorder="1" applyAlignment="1">
      <alignment horizontal="center" vertical="center"/>
    </xf>
    <xf numFmtId="0" fontId="57" fillId="5" borderId="4" xfId="9" applyFont="1" applyFill="1" applyBorder="1" applyAlignment="1">
      <alignment horizontal="center" vertical="center" wrapText="1"/>
    </xf>
    <xf numFmtId="0" fontId="57" fillId="5" borderId="0" xfId="9" applyFont="1" applyFill="1" applyBorder="1" applyAlignment="1">
      <alignment horizontal="center" vertical="center" wrapText="1"/>
    </xf>
    <xf numFmtId="0" fontId="57" fillId="5" borderId="5" xfId="9" applyFont="1" applyFill="1" applyBorder="1" applyAlignment="1">
      <alignment horizontal="center" vertical="center" wrapText="1"/>
    </xf>
    <xf numFmtId="0" fontId="57" fillId="5" borderId="6" xfId="9" applyFont="1" applyFill="1" applyBorder="1" applyAlignment="1">
      <alignment horizontal="center" vertical="center" wrapText="1"/>
    </xf>
    <xf numFmtId="0" fontId="57" fillId="5" borderId="7" xfId="9" applyFont="1" applyFill="1" applyBorder="1" applyAlignment="1">
      <alignment horizontal="center" vertical="center" wrapText="1"/>
    </xf>
    <xf numFmtId="0" fontId="57" fillId="5" borderId="8" xfId="9" applyFont="1" applyFill="1" applyBorder="1" applyAlignment="1">
      <alignment horizontal="center" vertical="center" wrapText="1"/>
    </xf>
    <xf numFmtId="0" fontId="59" fillId="5" borderId="15" xfId="9" applyFont="1" applyFill="1" applyBorder="1" applyAlignment="1">
      <alignment horizontal="right" vertical="center"/>
    </xf>
    <xf numFmtId="0" fontId="60" fillId="5" borderId="12" xfId="9" applyFont="1" applyFill="1" applyBorder="1" applyAlignment="1">
      <alignment horizontal="distributed" vertical="center" shrinkToFit="1"/>
    </xf>
    <xf numFmtId="0" fontId="60" fillId="5" borderId="3" xfId="9" applyFont="1" applyFill="1" applyBorder="1" applyAlignment="1">
      <alignment horizontal="distributed" vertical="center" shrinkToFit="1"/>
    </xf>
    <xf numFmtId="0" fontId="60" fillId="5" borderId="7" xfId="9" applyFont="1" applyFill="1" applyBorder="1" applyAlignment="1">
      <alignment horizontal="distributed" vertical="center" shrinkToFit="1"/>
    </xf>
    <xf numFmtId="0" fontId="57" fillId="5" borderId="15" xfId="9" applyNumberFormat="1" applyFont="1" applyFill="1" applyBorder="1" applyAlignment="1" applyProtection="1">
      <alignment horizontal="distributed" vertical="center" wrapText="1"/>
      <protection locked="0"/>
    </xf>
    <xf numFmtId="0" fontId="57" fillId="5" borderId="16" xfId="9" applyNumberFormat="1" applyFont="1" applyFill="1" applyBorder="1" applyAlignment="1" applyProtection="1">
      <alignment horizontal="distributed" vertical="center" wrapText="1"/>
      <protection locked="0"/>
    </xf>
    <xf numFmtId="0" fontId="57" fillId="5" borderId="10" xfId="9" applyNumberFormat="1" applyFont="1" applyFill="1" applyBorder="1" applyAlignment="1" applyProtection="1">
      <alignment horizontal="distributed" vertical="center" wrapText="1"/>
      <protection locked="0"/>
    </xf>
    <xf numFmtId="0" fontId="60" fillId="5" borderId="15" xfId="9" applyNumberFormat="1" applyFont="1" applyFill="1" applyBorder="1" applyAlignment="1" applyProtection="1">
      <alignment horizontal="distributed" vertical="center" wrapText="1"/>
      <protection locked="0"/>
    </xf>
    <xf numFmtId="0" fontId="60" fillId="5" borderId="10" xfId="9" applyNumberFormat="1" applyFont="1" applyFill="1" applyBorder="1" applyAlignment="1" applyProtection="1">
      <alignment horizontal="distributed" vertical="center" wrapText="1"/>
      <protection locked="0"/>
    </xf>
    <xf numFmtId="0" fontId="57" fillId="5" borderId="15" xfId="9" applyFont="1" applyFill="1" applyBorder="1" applyAlignment="1">
      <alignment horizontal="center" vertical="center"/>
    </xf>
    <xf numFmtId="0" fontId="57" fillId="5" borderId="10" xfId="9" applyFont="1" applyFill="1" applyBorder="1" applyAlignment="1">
      <alignment horizontal="center" vertical="center"/>
    </xf>
    <xf numFmtId="0" fontId="62" fillId="5" borderId="15" xfId="9" applyNumberFormat="1" applyFont="1" applyFill="1" applyBorder="1" applyAlignment="1" applyProtection="1">
      <alignment horizontal="distributed" vertical="center"/>
      <protection locked="0"/>
    </xf>
    <xf numFmtId="0" fontId="62" fillId="5" borderId="10" xfId="9" applyNumberFormat="1" applyFont="1" applyFill="1" applyBorder="1" applyAlignment="1" applyProtection="1">
      <alignment horizontal="distributed" vertical="center"/>
      <protection locked="0"/>
    </xf>
    <xf numFmtId="0" fontId="58" fillId="5" borderId="15" xfId="9" applyFont="1" applyFill="1" applyBorder="1" applyAlignment="1">
      <alignment horizontal="right" vertical="center" shrinkToFit="1"/>
    </xf>
    <xf numFmtId="0" fontId="58" fillId="5" borderId="10" xfId="9" applyFont="1" applyFill="1" applyBorder="1" applyAlignment="1">
      <alignment horizontal="right" vertical="center" shrinkToFit="1"/>
    </xf>
    <xf numFmtId="0" fontId="57" fillId="5" borderId="3" xfId="9" applyFont="1" applyFill="1" applyBorder="1" applyAlignment="1">
      <alignment horizontal="distributed" vertical="center" wrapText="1"/>
    </xf>
    <xf numFmtId="0" fontId="57" fillId="5" borderId="7" xfId="9" applyFont="1" applyFill="1" applyBorder="1" applyAlignment="1">
      <alignment horizontal="distributed" vertical="center" wrapText="1"/>
    </xf>
    <xf numFmtId="0" fontId="60" fillId="5" borderId="15" xfId="9" applyFont="1" applyFill="1" applyBorder="1" applyAlignment="1">
      <alignment horizontal="center" vertical="center" textRotation="255" wrapText="1"/>
    </xf>
    <xf numFmtId="0" fontId="13" fillId="0" borderId="16" xfId="9" applyFont="1" applyBorder="1"/>
    <xf numFmtId="0" fontId="13" fillId="0" borderId="10" xfId="9" applyFont="1" applyBorder="1"/>
    <xf numFmtId="0" fontId="57" fillId="5" borderId="9" xfId="9" applyFont="1" applyFill="1" applyBorder="1" applyAlignment="1">
      <alignment horizontal="center" vertical="center" textRotation="255"/>
    </xf>
    <xf numFmtId="0" fontId="57" fillId="5" borderId="9" xfId="9" applyFont="1" applyFill="1" applyBorder="1" applyAlignment="1">
      <alignment horizontal="distributed" vertical="center" wrapText="1"/>
    </xf>
    <xf numFmtId="0" fontId="57" fillId="5" borderId="9" xfId="9" applyFont="1" applyFill="1" applyBorder="1" applyAlignment="1">
      <alignment horizontal="distributed" vertical="center"/>
    </xf>
    <xf numFmtId="0" fontId="57" fillId="5" borderId="12" xfId="9" applyNumberFormat="1" applyFont="1" applyFill="1" applyBorder="1" applyAlignment="1" applyProtection="1">
      <alignment horizontal="distributed" vertical="center" wrapText="1"/>
      <protection locked="0"/>
    </xf>
    <xf numFmtId="0" fontId="57" fillId="5" borderId="2" xfId="9" applyNumberFormat="1" applyFont="1" applyFill="1" applyBorder="1" applyAlignment="1" applyProtection="1">
      <alignment horizontal="distributed" vertical="center" wrapText="1"/>
      <protection locked="0"/>
    </xf>
    <xf numFmtId="0" fontId="57" fillId="5" borderId="6" xfId="9" applyNumberFormat="1" applyFont="1" applyFill="1" applyBorder="1" applyAlignment="1" applyProtection="1">
      <alignment horizontal="distributed" vertical="center" wrapText="1"/>
      <protection locked="0"/>
    </xf>
    <xf numFmtId="0" fontId="57" fillId="5" borderId="8" xfId="9" applyNumberFormat="1" applyFont="1" applyFill="1" applyBorder="1" applyAlignment="1" applyProtection="1">
      <alignment horizontal="distributed" vertical="center" wrapText="1"/>
      <protection locked="0"/>
    </xf>
    <xf numFmtId="0" fontId="60" fillId="5" borderId="9" xfId="9" applyFont="1" applyFill="1" applyBorder="1" applyAlignment="1">
      <alignment horizontal="distributed" vertical="center" wrapText="1"/>
    </xf>
    <xf numFmtId="0" fontId="57" fillId="5" borderId="4" xfId="9" applyFont="1" applyFill="1" applyBorder="1" applyAlignment="1">
      <alignment horizontal="distributed" vertical="center" shrinkToFit="1"/>
    </xf>
    <xf numFmtId="0" fontId="57" fillId="5" borderId="5" xfId="9" applyFont="1" applyFill="1" applyBorder="1" applyAlignment="1">
      <alignment horizontal="distributed" vertical="center" shrinkToFit="1"/>
    </xf>
    <xf numFmtId="0" fontId="46" fillId="5" borderId="12" xfId="9" applyFont="1" applyFill="1" applyBorder="1" applyAlignment="1">
      <alignment horizontal="center" vertical="center" textRotation="255" wrapText="1"/>
    </xf>
    <xf numFmtId="0" fontId="46" fillId="5" borderId="4" xfId="9" applyFont="1" applyFill="1" applyBorder="1" applyAlignment="1">
      <alignment horizontal="center" vertical="center" textRotation="255" wrapText="1"/>
    </xf>
    <xf numFmtId="0" fontId="46" fillId="5" borderId="6" xfId="9" applyFont="1" applyFill="1" applyBorder="1" applyAlignment="1">
      <alignment horizontal="center" vertical="center" textRotation="255" wrapText="1"/>
    </xf>
    <xf numFmtId="0" fontId="45" fillId="5" borderId="15" xfId="9" applyFont="1" applyFill="1" applyBorder="1" applyAlignment="1">
      <alignment horizontal="center" vertical="center" textRotation="255" shrinkToFit="1"/>
    </xf>
    <xf numFmtId="0" fontId="45" fillId="5" borderId="16" xfId="9" applyFont="1" applyFill="1" applyBorder="1" applyAlignment="1">
      <alignment horizontal="center" vertical="center" textRotation="255" shrinkToFit="1"/>
    </xf>
    <xf numFmtId="0" fontId="45" fillId="5" borderId="10" xfId="9" applyFont="1" applyFill="1" applyBorder="1" applyAlignment="1">
      <alignment horizontal="center" vertical="center" textRotation="255" shrinkToFit="1"/>
    </xf>
    <xf numFmtId="0" fontId="45" fillId="5" borderId="4" xfId="9" applyFont="1" applyFill="1" applyBorder="1" applyAlignment="1">
      <alignment horizontal="distributed" vertical="center" wrapText="1"/>
    </xf>
    <xf numFmtId="0" fontId="45" fillId="5" borderId="5" xfId="9" applyFont="1" applyFill="1" applyBorder="1" applyAlignment="1">
      <alignment horizontal="distributed" vertical="center" wrapText="1"/>
    </xf>
    <xf numFmtId="0" fontId="57" fillId="5" borderId="9" xfId="9" applyFont="1" applyFill="1" applyBorder="1" applyAlignment="1">
      <alignment horizontal="center" vertical="center"/>
    </xf>
    <xf numFmtId="0" fontId="45" fillId="5" borderId="12" xfId="9" applyFont="1" applyFill="1" applyBorder="1" applyAlignment="1">
      <alignment horizontal="distributed" vertical="center" wrapText="1"/>
    </xf>
    <xf numFmtId="0" fontId="45" fillId="5" borderId="2" xfId="9" applyFont="1" applyFill="1" applyBorder="1" applyAlignment="1">
      <alignment horizontal="distributed" vertical="center" wrapText="1"/>
    </xf>
    <xf numFmtId="0" fontId="45" fillId="5" borderId="6" xfId="9" applyFont="1" applyFill="1" applyBorder="1" applyAlignment="1">
      <alignment horizontal="distributed" vertical="center" wrapText="1"/>
    </xf>
    <xf numFmtId="0" fontId="45" fillId="5" borderId="8" xfId="9" applyFont="1" applyFill="1" applyBorder="1" applyAlignment="1">
      <alignment horizontal="distributed" vertical="center" wrapText="1"/>
    </xf>
    <xf numFmtId="0" fontId="11" fillId="5" borderId="15" xfId="9" applyFont="1" applyFill="1" applyBorder="1" applyAlignment="1">
      <alignment horizontal="left" vertical="center" wrapText="1"/>
    </xf>
    <xf numFmtId="0" fontId="11" fillId="5" borderId="16" xfId="9" applyFont="1" applyFill="1" applyBorder="1" applyAlignment="1">
      <alignment horizontal="left" vertical="center" wrapText="1"/>
    </xf>
    <xf numFmtId="0" fontId="58" fillId="5" borderId="9" xfId="9" applyFont="1" applyFill="1" applyBorder="1" applyAlignment="1">
      <alignment horizontal="distributed" vertical="center" wrapText="1"/>
    </xf>
    <xf numFmtId="0" fontId="45" fillId="5" borderId="12" xfId="9" applyFont="1" applyFill="1" applyBorder="1" applyAlignment="1">
      <alignment horizontal="distributed" vertical="center" shrinkToFit="1"/>
    </xf>
    <xf numFmtId="0" fontId="45" fillId="5" borderId="2" xfId="9" applyFont="1" applyFill="1" applyBorder="1" applyAlignment="1">
      <alignment horizontal="distributed" vertical="center" shrinkToFit="1"/>
    </xf>
    <xf numFmtId="0" fontId="45" fillId="5" borderId="6" xfId="9" applyFont="1" applyFill="1" applyBorder="1" applyAlignment="1">
      <alignment horizontal="distributed" vertical="center" shrinkToFit="1"/>
    </xf>
    <xf numFmtId="0" fontId="45" fillId="5" borderId="8" xfId="9" applyFont="1" applyFill="1" applyBorder="1" applyAlignment="1">
      <alignment horizontal="distributed" vertical="center" shrinkToFit="1"/>
    </xf>
    <xf numFmtId="0" fontId="21" fillId="5" borderId="15" xfId="9" applyFont="1" applyFill="1" applyBorder="1" applyAlignment="1">
      <alignment horizontal="center" vertical="center"/>
    </xf>
    <xf numFmtId="0" fontId="21" fillId="5" borderId="10" xfId="9" applyFont="1" applyFill="1" applyBorder="1" applyAlignment="1">
      <alignment horizontal="center" vertical="center"/>
    </xf>
    <xf numFmtId="0" fontId="45" fillId="5" borderId="4" xfId="9" applyFont="1" applyFill="1" applyBorder="1" applyAlignment="1">
      <alignment horizontal="center" vertical="center" wrapText="1"/>
    </xf>
    <xf numFmtId="0" fontId="45" fillId="5" borderId="0" xfId="9" applyFont="1" applyFill="1" applyBorder="1" applyAlignment="1">
      <alignment horizontal="center" vertical="center" wrapText="1"/>
    </xf>
    <xf numFmtId="0" fontId="45" fillId="5" borderId="5" xfId="9" applyFont="1" applyFill="1" applyBorder="1" applyAlignment="1">
      <alignment horizontal="center" vertical="center" wrapText="1"/>
    </xf>
    <xf numFmtId="0" fontId="45" fillId="5" borderId="6" xfId="9" applyFont="1" applyFill="1" applyBorder="1" applyAlignment="1">
      <alignment horizontal="center" vertical="center" wrapText="1"/>
    </xf>
    <xf numFmtId="0" fontId="45" fillId="5" borderId="7" xfId="9" applyFont="1" applyFill="1" applyBorder="1" applyAlignment="1">
      <alignment horizontal="center" vertical="center" wrapText="1"/>
    </xf>
    <xf numFmtId="0" fontId="45" fillId="5" borderId="8" xfId="9" applyFont="1" applyFill="1" applyBorder="1" applyAlignment="1">
      <alignment horizontal="center" vertical="center" wrapText="1"/>
    </xf>
    <xf numFmtId="0" fontId="57" fillId="5" borderId="0" xfId="9" applyFont="1" applyFill="1" applyBorder="1" applyAlignment="1">
      <alignment horizontal="distributed" vertical="center"/>
    </xf>
    <xf numFmtId="0" fontId="45" fillId="5" borderId="15" xfId="9" applyNumberFormat="1" applyFont="1" applyFill="1" applyBorder="1" applyAlignment="1" applyProtection="1">
      <alignment horizontal="distributed" vertical="center" wrapText="1"/>
      <protection locked="0"/>
    </xf>
    <xf numFmtId="0" fontId="45" fillId="5" borderId="16" xfId="9" applyNumberFormat="1" applyFont="1" applyFill="1" applyBorder="1" applyAlignment="1" applyProtection="1">
      <alignment horizontal="distributed" vertical="center" wrapText="1"/>
      <protection locked="0"/>
    </xf>
    <xf numFmtId="0" fontId="45" fillId="5" borderId="10" xfId="9" applyNumberFormat="1" applyFont="1" applyFill="1" applyBorder="1" applyAlignment="1" applyProtection="1">
      <alignment horizontal="distributed" vertical="center" wrapText="1"/>
      <protection locked="0"/>
    </xf>
    <xf numFmtId="0" fontId="46" fillId="5" borderId="15" xfId="9" applyNumberFormat="1" applyFont="1" applyFill="1" applyBorder="1" applyAlignment="1" applyProtection="1">
      <alignment horizontal="distributed" vertical="center" wrapText="1"/>
      <protection locked="0"/>
    </xf>
    <xf numFmtId="0" fontId="46" fillId="5" borderId="10" xfId="9" applyNumberFormat="1" applyFont="1" applyFill="1" applyBorder="1" applyAlignment="1" applyProtection="1">
      <alignment horizontal="distributed" vertical="center" wrapText="1"/>
      <protection locked="0"/>
    </xf>
    <xf numFmtId="0" fontId="11" fillId="5" borderId="15" xfId="9" applyFont="1" applyFill="1" applyBorder="1" applyAlignment="1">
      <alignment horizontal="right" vertical="center" shrinkToFit="1"/>
    </xf>
    <xf numFmtId="0" fontId="11" fillId="5" borderId="10" xfId="9" applyFont="1" applyFill="1" applyBorder="1" applyAlignment="1">
      <alignment horizontal="right" vertical="center" shrinkToFit="1"/>
    </xf>
    <xf numFmtId="0" fontId="45" fillId="5" borderId="15" xfId="9" applyFont="1" applyFill="1" applyBorder="1" applyAlignment="1">
      <alignment horizontal="right" vertical="center"/>
    </xf>
    <xf numFmtId="0" fontId="21" fillId="5" borderId="10" xfId="9" applyFont="1" applyFill="1" applyBorder="1" applyAlignment="1">
      <alignment horizontal="right" vertical="center"/>
    </xf>
    <xf numFmtId="0" fontId="63" fillId="5" borderId="15" xfId="9" applyFont="1" applyFill="1" applyBorder="1" applyAlignment="1">
      <alignment horizontal="right" vertical="center"/>
    </xf>
    <xf numFmtId="0" fontId="64" fillId="5" borderId="10" xfId="9" applyFont="1" applyFill="1" applyBorder="1" applyAlignment="1">
      <alignment horizontal="right" vertical="center"/>
    </xf>
    <xf numFmtId="0" fontId="45" fillId="5" borderId="9" xfId="9" applyFont="1" applyFill="1" applyBorder="1" applyAlignment="1">
      <alignment horizontal="center" vertical="center" justifyLastLine="1"/>
    </xf>
    <xf numFmtId="0" fontId="46" fillId="5" borderId="12" xfId="9" applyFont="1" applyFill="1" applyBorder="1" applyAlignment="1">
      <alignment horizontal="distributed" vertical="center" wrapText="1"/>
    </xf>
    <xf numFmtId="0" fontId="46" fillId="5" borderId="3" xfId="9" applyFont="1" applyFill="1" applyBorder="1" applyAlignment="1">
      <alignment horizontal="distributed" vertical="center" wrapText="1"/>
    </xf>
    <xf numFmtId="0" fontId="46" fillId="5" borderId="2" xfId="9" applyFont="1" applyFill="1" applyBorder="1" applyAlignment="1">
      <alignment horizontal="distributed" vertical="center" wrapText="1"/>
    </xf>
    <xf numFmtId="0" fontId="46" fillId="5" borderId="6" xfId="9" applyFont="1" applyFill="1" applyBorder="1" applyAlignment="1">
      <alignment horizontal="distributed" vertical="center" wrapText="1"/>
    </xf>
    <xf numFmtId="0" fontId="46" fillId="5" borderId="7" xfId="9" applyFont="1" applyFill="1" applyBorder="1" applyAlignment="1">
      <alignment horizontal="distributed" vertical="center" wrapText="1"/>
    </xf>
    <xf numFmtId="0" fontId="46" fillId="5" borderId="8" xfId="9" applyFont="1" applyFill="1" applyBorder="1" applyAlignment="1">
      <alignment horizontal="distributed" vertical="center" wrapText="1"/>
    </xf>
    <xf numFmtId="0" fontId="45" fillId="5" borderId="4" xfId="9" applyFont="1" applyFill="1" applyBorder="1" applyAlignment="1">
      <alignment horizontal="center" vertical="center" justifyLastLine="1"/>
    </xf>
    <xf numFmtId="0" fontId="45" fillId="5" borderId="0" xfId="9" applyFont="1" applyFill="1" applyBorder="1" applyAlignment="1">
      <alignment horizontal="center" vertical="center" justifyLastLine="1"/>
    </xf>
    <xf numFmtId="0" fontId="45" fillId="5" borderId="5" xfId="9" applyFont="1" applyFill="1" applyBorder="1" applyAlignment="1">
      <alignment horizontal="center" vertical="center" justifyLastLine="1"/>
    </xf>
    <xf numFmtId="0" fontId="45" fillId="5" borderId="55" xfId="9" applyFont="1" applyFill="1" applyBorder="1" applyAlignment="1">
      <alignment horizontal="distributed" vertical="center" justifyLastLine="1"/>
    </xf>
    <xf numFmtId="0" fontId="45" fillId="5" borderId="1" xfId="9" applyFont="1" applyFill="1" applyBorder="1" applyAlignment="1">
      <alignment horizontal="distributed" vertical="center" justifyLastLine="1"/>
    </xf>
    <xf numFmtId="0" fontId="45" fillId="5" borderId="12" xfId="9" applyFont="1" applyFill="1" applyBorder="1" applyAlignment="1">
      <alignment horizontal="distributed" vertical="center" justifyLastLine="1"/>
    </xf>
    <xf numFmtId="0" fontId="45" fillId="5" borderId="3" xfId="9" applyFont="1" applyFill="1" applyBorder="1" applyAlignment="1">
      <alignment horizontal="distributed" vertical="center" justifyLastLine="1"/>
    </xf>
    <xf numFmtId="0" fontId="45" fillId="5" borderId="2" xfId="9" applyFont="1" applyFill="1" applyBorder="1" applyAlignment="1">
      <alignment horizontal="distributed" vertical="center" justifyLastLine="1"/>
    </xf>
    <xf numFmtId="0" fontId="45" fillId="5" borderId="4" xfId="9" applyFont="1" applyFill="1" applyBorder="1" applyAlignment="1">
      <alignment horizontal="distributed" vertical="center" justifyLastLine="1"/>
    </xf>
    <xf numFmtId="0" fontId="45" fillId="5" borderId="0" xfId="9" applyFont="1" applyFill="1" applyBorder="1" applyAlignment="1">
      <alignment horizontal="distributed" vertical="center" justifyLastLine="1"/>
    </xf>
    <xf numFmtId="0" fontId="45" fillId="5" borderId="5" xfId="9" applyFont="1" applyFill="1" applyBorder="1" applyAlignment="1">
      <alignment horizontal="distributed" vertical="center" justifyLastLine="1"/>
    </xf>
    <xf numFmtId="0" fontId="45" fillId="5" borderId="9" xfId="9" applyFont="1" applyFill="1" applyBorder="1" applyAlignment="1">
      <alignment horizontal="distributed" vertical="center" wrapText="1"/>
    </xf>
    <xf numFmtId="0" fontId="45" fillId="5" borderId="10" xfId="9" applyFont="1" applyFill="1" applyBorder="1" applyAlignment="1">
      <alignment horizontal="right" vertical="center"/>
    </xf>
    <xf numFmtId="0" fontId="45" fillId="5" borderId="6" xfId="9" applyFont="1" applyFill="1" applyBorder="1" applyAlignment="1">
      <alignment horizontal="distributed" vertical="center" justifyLastLine="1"/>
    </xf>
    <xf numFmtId="0" fontId="45" fillId="5" borderId="7" xfId="9" applyFont="1" applyFill="1" applyBorder="1" applyAlignment="1">
      <alignment horizontal="distributed" vertical="center" justifyLastLine="1"/>
    </xf>
    <xf numFmtId="0" fontId="45" fillId="5" borderId="8" xfId="9" applyFont="1" applyFill="1" applyBorder="1" applyAlignment="1">
      <alignment horizontal="distributed" vertical="center" justifyLastLine="1"/>
    </xf>
    <xf numFmtId="0" fontId="45" fillId="5" borderId="12" xfId="9" applyFont="1" applyFill="1" applyBorder="1" applyAlignment="1">
      <alignment horizontal="distributed" vertical="center" wrapText="1" justifyLastLine="1"/>
    </xf>
    <xf numFmtId="0" fontId="45" fillId="5" borderId="3" xfId="9" applyFont="1" applyFill="1" applyBorder="1" applyAlignment="1">
      <alignment horizontal="distributed" vertical="center" wrapText="1" justifyLastLine="1"/>
    </xf>
    <xf numFmtId="0" fontId="45" fillId="5" borderId="2" xfId="9" applyFont="1" applyFill="1" applyBorder="1" applyAlignment="1">
      <alignment horizontal="distributed" vertical="center" wrapText="1" justifyLastLine="1"/>
    </xf>
    <xf numFmtId="0" fontId="45" fillId="5" borderId="6" xfId="9" applyFont="1" applyFill="1" applyBorder="1" applyAlignment="1">
      <alignment horizontal="distributed" vertical="center" wrapText="1" justifyLastLine="1"/>
    </xf>
    <xf numFmtId="0" fontId="45" fillId="5" borderId="7" xfId="9" applyFont="1" applyFill="1" applyBorder="1" applyAlignment="1">
      <alignment horizontal="distributed" vertical="center" wrapText="1" justifyLastLine="1"/>
    </xf>
    <xf numFmtId="0" fontId="45" fillId="5" borderId="8" xfId="9" applyFont="1" applyFill="1" applyBorder="1" applyAlignment="1">
      <alignment horizontal="distributed" vertical="center" wrapText="1" justifyLastLine="1"/>
    </xf>
    <xf numFmtId="0" fontId="45" fillId="5" borderId="9" xfId="9" applyFont="1" applyFill="1" applyBorder="1" applyAlignment="1">
      <alignment horizontal="center" vertical="center"/>
    </xf>
    <xf numFmtId="0" fontId="45" fillId="5" borderId="15" xfId="9" applyFont="1" applyFill="1" applyBorder="1" applyAlignment="1">
      <alignment horizontal="center" vertical="center" textRotation="255"/>
    </xf>
    <xf numFmtId="0" fontId="45" fillId="5" borderId="16" xfId="9" applyFont="1" applyFill="1" applyBorder="1" applyAlignment="1">
      <alignment horizontal="center" vertical="center" textRotation="255"/>
    </xf>
    <xf numFmtId="0" fontId="45" fillId="5" borderId="10" xfId="9" applyFont="1" applyFill="1" applyBorder="1" applyAlignment="1">
      <alignment horizontal="center" vertical="center" textRotation="255"/>
    </xf>
    <xf numFmtId="0" fontId="10" fillId="5" borderId="9" xfId="9" applyFont="1" applyFill="1" applyBorder="1" applyAlignment="1">
      <alignment horizontal="center" vertical="center"/>
    </xf>
    <xf numFmtId="0" fontId="10" fillId="5" borderId="9" xfId="9" applyFont="1" applyFill="1" applyBorder="1" applyAlignment="1">
      <alignment horizontal="distributed" vertical="center" justifyLastLine="1"/>
    </xf>
    <xf numFmtId="0" fontId="10" fillId="5" borderId="11" xfId="9" applyFont="1" applyFill="1" applyBorder="1" applyAlignment="1">
      <alignment horizontal="distributed" vertical="center" justifyLastLine="1"/>
    </xf>
    <xf numFmtId="0" fontId="10" fillId="5" borderId="1" xfId="9" applyFont="1" applyFill="1" applyBorder="1" applyAlignment="1">
      <alignment horizontal="distributed" vertical="center" justifyLastLine="1"/>
    </xf>
    <xf numFmtId="0" fontId="10" fillId="5" borderId="15" xfId="9" applyFont="1" applyFill="1" applyBorder="1" applyAlignment="1">
      <alignment horizontal="distributed" vertical="center" justifyLastLine="1"/>
    </xf>
    <xf numFmtId="0" fontId="10" fillId="5" borderId="10" xfId="9" applyFont="1" applyFill="1" applyBorder="1" applyAlignment="1">
      <alignment horizontal="distributed" vertical="center" justifyLastLine="1"/>
    </xf>
    <xf numFmtId="0" fontId="25" fillId="0" borderId="11" xfId="9" applyFont="1" applyBorder="1" applyAlignment="1">
      <alignment horizontal="center" vertical="center"/>
    </xf>
    <xf numFmtId="0" fontId="25" fillId="0" borderId="55" xfId="9" applyFont="1" applyBorder="1" applyAlignment="1">
      <alignment horizontal="center" vertical="center"/>
    </xf>
    <xf numFmtId="0" fontId="25" fillId="0" borderId="1" xfId="9" applyFont="1" applyBorder="1" applyAlignment="1">
      <alignment horizontal="center" vertical="center"/>
    </xf>
    <xf numFmtId="181" fontId="25" fillId="4" borderId="122" xfId="3" applyNumberFormat="1" applyFont="1" applyFill="1" applyBorder="1" applyAlignment="1">
      <alignment horizontal="right" vertical="center"/>
    </xf>
    <xf numFmtId="181" fontId="25" fillId="4" borderId="123" xfId="3" applyNumberFormat="1" applyFont="1" applyFill="1" applyBorder="1" applyAlignment="1">
      <alignment horizontal="right" vertical="center"/>
    </xf>
    <xf numFmtId="38" fontId="10" fillId="5" borderId="180" xfId="3" applyNumberFormat="1" applyFont="1" applyFill="1" applyBorder="1" applyAlignment="1">
      <alignment horizontal="right" vertical="center"/>
    </xf>
    <xf numFmtId="38" fontId="10" fillId="5" borderId="179" xfId="3" applyNumberFormat="1" applyFont="1" applyFill="1" applyBorder="1" applyAlignment="1">
      <alignment horizontal="right" vertical="center"/>
    </xf>
    <xf numFmtId="0" fontId="10" fillId="0" borderId="100" xfId="9" applyFont="1" applyBorder="1" applyAlignment="1">
      <alignment horizontal="center" vertical="center"/>
    </xf>
    <xf numFmtId="0" fontId="10" fillId="0" borderId="104" xfId="9" applyFont="1" applyBorder="1" applyAlignment="1">
      <alignment horizontal="center" vertical="center"/>
    </xf>
    <xf numFmtId="0" fontId="10" fillId="0" borderId="51" xfId="9" applyFont="1" applyBorder="1" applyAlignment="1">
      <alignment horizontal="center" vertical="center" wrapText="1"/>
    </xf>
    <xf numFmtId="0" fontId="10" fillId="0" borderId="133" xfId="9" applyFont="1" applyBorder="1" applyAlignment="1">
      <alignment horizontal="center" vertical="center" wrapText="1"/>
    </xf>
    <xf numFmtId="0" fontId="10" fillId="0" borderId="100" xfId="9" applyFont="1" applyBorder="1" applyAlignment="1">
      <alignment horizontal="distributed" vertical="center" justifyLastLine="1"/>
    </xf>
    <xf numFmtId="0" fontId="10" fillId="0" borderId="101" xfId="9" applyFont="1" applyBorder="1" applyAlignment="1">
      <alignment horizontal="distributed" vertical="center" justifyLastLine="1"/>
    </xf>
    <xf numFmtId="0" fontId="10" fillId="0" borderId="104" xfId="9" applyFont="1" applyBorder="1" applyAlignment="1">
      <alignment horizontal="distributed" vertical="center" justifyLastLine="1"/>
    </xf>
    <xf numFmtId="177" fontId="10" fillId="0" borderId="103" xfId="1" applyNumberFormat="1" applyFont="1" applyFill="1" applyBorder="1" applyAlignment="1">
      <alignment horizontal="right" vertical="center"/>
    </xf>
    <xf numFmtId="177" fontId="10" fillId="0" borderId="104" xfId="1" applyNumberFormat="1" applyFont="1" applyFill="1" applyBorder="1" applyAlignment="1">
      <alignment horizontal="right" vertical="center"/>
    </xf>
    <xf numFmtId="0" fontId="10" fillId="0" borderId="105" xfId="9" applyFont="1" applyBorder="1" applyAlignment="1">
      <alignment horizontal="center" vertical="center"/>
    </xf>
    <xf numFmtId="0" fontId="10" fillId="0" borderId="107" xfId="9" applyFont="1" applyBorder="1" applyAlignment="1">
      <alignment horizontal="center" vertical="center" justifyLastLine="1"/>
    </xf>
    <xf numFmtId="0" fontId="10" fillId="0" borderId="55" xfId="9" applyFont="1" applyBorder="1" applyAlignment="1">
      <alignment horizontal="center" vertical="center" justifyLastLine="1"/>
    </xf>
    <xf numFmtId="0" fontId="10" fillId="0" borderId="76" xfId="9" applyFont="1" applyBorder="1" applyAlignment="1">
      <alignment horizontal="center" vertical="center" justifyLastLine="1"/>
    </xf>
    <xf numFmtId="177" fontId="10" fillId="0" borderId="11" xfId="1" applyNumberFormat="1" applyFont="1" applyFill="1" applyBorder="1" applyAlignment="1">
      <alignment horizontal="right" vertical="center"/>
    </xf>
    <xf numFmtId="177" fontId="10" fillId="0" borderId="76" xfId="1" applyNumberFormat="1" applyFont="1" applyFill="1" applyBorder="1" applyAlignment="1">
      <alignment horizontal="right" vertical="center"/>
    </xf>
    <xf numFmtId="0" fontId="10" fillId="0" borderId="178" xfId="9" applyFont="1" applyBorder="1" applyAlignment="1">
      <alignment horizontal="center" vertical="center"/>
    </xf>
    <xf numFmtId="0" fontId="10" fillId="0" borderId="177" xfId="9" applyFont="1" applyBorder="1" applyAlignment="1">
      <alignment horizontal="center" vertical="center"/>
    </xf>
    <xf numFmtId="0" fontId="10" fillId="0" borderId="107" xfId="9" applyFont="1" applyBorder="1" applyAlignment="1">
      <alignment horizontal="distributed" vertical="center" justifyLastLine="1"/>
    </xf>
    <xf numFmtId="0" fontId="10" fillId="0" borderId="55" xfId="9" applyFont="1" applyBorder="1" applyAlignment="1">
      <alignment horizontal="distributed" vertical="center" justifyLastLine="1"/>
    </xf>
    <xf numFmtId="0" fontId="10" fillId="0" borderId="76" xfId="9" applyFont="1" applyBorder="1" applyAlignment="1">
      <alignment horizontal="distributed" vertical="center" justifyLastLine="1"/>
    </xf>
    <xf numFmtId="0" fontId="10" fillId="0" borderId="203" xfId="9" applyFont="1" applyBorder="1" applyAlignment="1">
      <alignment horizontal="distributed" vertical="center" justifyLastLine="1"/>
    </xf>
    <xf numFmtId="0" fontId="10" fillId="0" borderId="63" xfId="9" applyFont="1" applyBorder="1" applyAlignment="1">
      <alignment horizontal="distributed" vertical="center" justifyLastLine="1"/>
    </xf>
    <xf numFmtId="0" fontId="10" fillId="0" borderId="215" xfId="9" applyFont="1" applyBorder="1" applyAlignment="1">
      <alignment horizontal="distributed" vertical="center" justifyLastLine="1"/>
    </xf>
    <xf numFmtId="177" fontId="10" fillId="0" borderId="17" xfId="1" applyNumberFormat="1" applyFont="1" applyFill="1" applyBorder="1" applyAlignment="1">
      <alignment horizontal="right" vertical="center"/>
    </xf>
    <xf numFmtId="177" fontId="10" fillId="0" borderId="215" xfId="1" applyNumberFormat="1" applyFont="1" applyFill="1" applyBorder="1" applyAlignment="1">
      <alignment horizontal="right" vertical="center"/>
    </xf>
    <xf numFmtId="0" fontId="10" fillId="0" borderId="216" xfId="9" applyFont="1" applyBorder="1" applyAlignment="1">
      <alignment horizontal="distributed" vertical="center" justifyLastLine="1"/>
    </xf>
    <xf numFmtId="0" fontId="10" fillId="0" borderId="217" xfId="9" applyFont="1" applyBorder="1" applyAlignment="1">
      <alignment horizontal="distributed" vertical="center" justifyLastLine="1"/>
    </xf>
    <xf numFmtId="0" fontId="10" fillId="0" borderId="218" xfId="9" applyFont="1" applyBorder="1" applyAlignment="1">
      <alignment horizontal="distributed" vertical="center" justifyLastLine="1"/>
    </xf>
    <xf numFmtId="177" fontId="10" fillId="0" borderId="219" xfId="1" applyNumberFormat="1" applyFont="1" applyFill="1" applyBorder="1" applyAlignment="1">
      <alignment horizontal="right" vertical="center"/>
    </xf>
    <xf numFmtId="177" fontId="10" fillId="0" borderId="218" xfId="1" applyNumberFormat="1" applyFont="1" applyFill="1" applyBorder="1" applyAlignment="1">
      <alignment horizontal="right" vertical="center"/>
    </xf>
    <xf numFmtId="0" fontId="10" fillId="0" borderId="119" xfId="9" applyFont="1" applyBorder="1" applyAlignment="1">
      <alignment horizontal="distributed" vertical="center" justifyLastLine="1"/>
    </xf>
    <xf numFmtId="0" fontId="10" fillId="0" borderId="120" xfId="9" applyFont="1" applyBorder="1" applyAlignment="1">
      <alignment horizontal="distributed" vertical="center" justifyLastLine="1"/>
    </xf>
    <xf numFmtId="0" fontId="10" fillId="0" borderId="123" xfId="9" applyFont="1" applyBorder="1" applyAlignment="1">
      <alignment horizontal="distributed" vertical="center" justifyLastLine="1"/>
    </xf>
    <xf numFmtId="0" fontId="10" fillId="0" borderId="220" xfId="9" applyFont="1" applyBorder="1" applyAlignment="1">
      <alignment horizontal="center" vertical="center"/>
    </xf>
    <xf numFmtId="0" fontId="10" fillId="0" borderId="221" xfId="9" applyFont="1" applyBorder="1" applyAlignment="1">
      <alignment horizontal="center" vertical="center"/>
    </xf>
    <xf numFmtId="0" fontId="10" fillId="0" borderId="119" xfId="9" applyFont="1" applyBorder="1" applyAlignment="1">
      <alignment horizontal="left" vertical="center"/>
    </xf>
    <xf numFmtId="0" fontId="10" fillId="0" borderId="120" xfId="9" applyFont="1" applyBorder="1" applyAlignment="1">
      <alignment horizontal="left" vertical="center"/>
    </xf>
    <xf numFmtId="0" fontId="10" fillId="0" borderId="123" xfId="9" applyFont="1" applyBorder="1" applyAlignment="1">
      <alignment horizontal="left" vertical="center"/>
    </xf>
    <xf numFmtId="0" fontId="10" fillId="0" borderId="34" xfId="9" applyFont="1" applyBorder="1" applyAlignment="1">
      <alignment horizontal="left" vertical="center"/>
    </xf>
    <xf numFmtId="0" fontId="10" fillId="0" borderId="10" xfId="9" applyFont="1" applyBorder="1" applyAlignment="1">
      <alignment horizontal="left" vertical="center"/>
    </xf>
    <xf numFmtId="0" fontId="10" fillId="0" borderId="6" xfId="9" applyFont="1" applyBorder="1" applyAlignment="1">
      <alignment horizontal="left" vertical="center"/>
    </xf>
    <xf numFmtId="0" fontId="10" fillId="0" borderId="39" xfId="9" applyFont="1" applyBorder="1" applyAlignment="1">
      <alignment vertical="center"/>
    </xf>
    <xf numFmtId="0" fontId="10" fillId="0" borderId="11" xfId="9" applyFont="1" applyBorder="1" applyAlignment="1">
      <alignment vertical="center"/>
    </xf>
    <xf numFmtId="0" fontId="10" fillId="5" borderId="180" xfId="3" applyNumberFormat="1" applyFont="1" applyFill="1" applyBorder="1" applyAlignment="1">
      <alignment horizontal="right" vertical="center"/>
    </xf>
    <xf numFmtId="176" fontId="10" fillId="5" borderId="179" xfId="3" applyNumberFormat="1" applyFont="1" applyFill="1" applyBorder="1" applyAlignment="1">
      <alignment horizontal="right" vertical="center"/>
    </xf>
    <xf numFmtId="0" fontId="10" fillId="0" borderId="39" xfId="9" applyFont="1" applyBorder="1" applyAlignment="1">
      <alignment horizontal="left" vertical="center"/>
    </xf>
    <xf numFmtId="0" fontId="10" fillId="0" borderId="9" xfId="9" applyFont="1" applyBorder="1" applyAlignment="1">
      <alignment horizontal="left" vertical="center"/>
    </xf>
    <xf numFmtId="0" fontId="10" fillId="0" borderId="11" xfId="9" applyFont="1" applyBorder="1" applyAlignment="1">
      <alignment horizontal="left" vertical="center"/>
    </xf>
    <xf numFmtId="0" fontId="52" fillId="0" borderId="39" xfId="9" applyFont="1" applyBorder="1" applyAlignment="1">
      <alignment horizontal="left" vertical="center"/>
    </xf>
    <xf numFmtId="0" fontId="52" fillId="0" borderId="9" xfId="9" applyFont="1" applyBorder="1" applyAlignment="1">
      <alignment horizontal="left" vertical="center"/>
    </xf>
    <xf numFmtId="0" fontId="52" fillId="0" borderId="11" xfId="9" applyFont="1" applyBorder="1" applyAlignment="1">
      <alignment horizontal="left" vertical="center"/>
    </xf>
    <xf numFmtId="0" fontId="10" fillId="0" borderId="222" xfId="9" applyFont="1" applyBorder="1" applyAlignment="1">
      <alignment horizontal="left" vertical="center"/>
    </xf>
    <xf numFmtId="0" fontId="10" fillId="0" borderId="15" xfId="9" applyFont="1" applyBorder="1" applyAlignment="1">
      <alignment horizontal="left" vertical="center"/>
    </xf>
    <xf numFmtId="0" fontId="10" fillId="0" borderId="12" xfId="9" applyFont="1" applyBorder="1" applyAlignment="1">
      <alignment horizontal="left" vertical="center"/>
    </xf>
    <xf numFmtId="176" fontId="10" fillId="2" borderId="0" xfId="3" applyNumberFormat="1" applyFont="1" applyFill="1" applyAlignment="1">
      <alignment vertical="center"/>
    </xf>
    <xf numFmtId="0" fontId="10" fillId="3" borderId="0" xfId="9" applyFont="1" applyFill="1" applyAlignment="1">
      <alignment horizontal="center" vertical="center"/>
    </xf>
    <xf numFmtId="0" fontId="10" fillId="0" borderId="17" xfId="9" applyFont="1" applyBorder="1" applyAlignment="1">
      <alignment horizontal="left" vertical="center"/>
    </xf>
    <xf numFmtId="0" fontId="10" fillId="0" borderId="63" xfId="9" applyFont="1" applyBorder="1" applyAlignment="1">
      <alignment horizontal="left" vertical="center"/>
    </xf>
    <xf numFmtId="0" fontId="10" fillId="0" borderId="157" xfId="9" applyFont="1" applyBorder="1" applyAlignment="1">
      <alignment horizontal="center" vertical="center"/>
    </xf>
    <xf numFmtId="0" fontId="10" fillId="0" borderId="45" xfId="9" applyFont="1" applyBorder="1" applyAlignment="1">
      <alignment horizontal="center" vertical="center"/>
    </xf>
    <xf numFmtId="0" fontId="10" fillId="0" borderId="103" xfId="9" applyFont="1" applyBorder="1" applyAlignment="1">
      <alignment horizontal="center" vertical="center"/>
    </xf>
    <xf numFmtId="0" fontId="10" fillId="0" borderId="51" xfId="9" applyFont="1" applyBorder="1" applyAlignment="1">
      <alignment vertical="center"/>
    </xf>
    <xf numFmtId="0" fontId="10" fillId="0" borderId="19" xfId="9" applyFont="1" applyBorder="1" applyAlignment="1">
      <alignment horizontal="center" vertical="center" wrapText="1"/>
    </xf>
    <xf numFmtId="0" fontId="10" fillId="0" borderId="106" xfId="9" applyFont="1" applyBorder="1" applyAlignment="1">
      <alignment horizontal="center" vertical="center" wrapText="1"/>
    </xf>
    <xf numFmtId="0" fontId="10" fillId="0" borderId="99" xfId="9" applyFont="1" applyBorder="1" applyAlignment="1">
      <alignment horizontal="center" vertical="center" wrapText="1"/>
    </xf>
    <xf numFmtId="0" fontId="10" fillId="0" borderId="114" xfId="9" applyFont="1" applyBorder="1" applyAlignment="1">
      <alignment horizontal="center" vertical="center" wrapText="1"/>
    </xf>
    <xf numFmtId="0" fontId="10" fillId="0" borderId="140" xfId="9" applyFont="1" applyBorder="1" applyAlignment="1">
      <alignment horizontal="center" vertical="center"/>
    </xf>
    <xf numFmtId="0" fontId="10" fillId="0" borderId="135" xfId="9" applyFont="1" applyBorder="1" applyAlignment="1">
      <alignment horizontal="center" vertical="center"/>
    </xf>
    <xf numFmtId="0" fontId="10" fillId="0" borderId="72" xfId="9" applyFont="1" applyBorder="1" applyAlignment="1">
      <alignment horizontal="center" vertical="center"/>
    </xf>
    <xf numFmtId="0" fontId="10" fillId="0" borderId="141" xfId="9" applyFont="1" applyBorder="1" applyAlignment="1">
      <alignment horizontal="center" vertical="center"/>
    </xf>
    <xf numFmtId="0" fontId="10" fillId="0" borderId="112" xfId="9" applyFont="1" applyBorder="1" applyAlignment="1">
      <alignment horizontal="left" vertical="center"/>
    </xf>
    <xf numFmtId="38" fontId="10" fillId="0" borderId="105" xfId="3" applyFont="1" applyBorder="1" applyAlignment="1">
      <alignment horizontal="right" vertical="center"/>
    </xf>
    <xf numFmtId="38" fontId="10" fillId="0" borderId="106" xfId="3" applyFont="1" applyBorder="1" applyAlignment="1">
      <alignment horizontal="right" vertical="center"/>
    </xf>
    <xf numFmtId="38" fontId="10" fillId="0" borderId="108" xfId="3" applyFont="1" applyBorder="1" applyAlignment="1">
      <alignment horizontal="right" vertical="center"/>
    </xf>
    <xf numFmtId="38" fontId="10" fillId="0" borderId="109" xfId="3" applyFont="1" applyBorder="1" applyAlignment="1">
      <alignment horizontal="right" vertical="center"/>
    </xf>
    <xf numFmtId="0" fontId="10" fillId="0" borderId="55" xfId="9" applyFont="1" applyBorder="1" applyAlignment="1">
      <alignment vertical="center"/>
    </xf>
    <xf numFmtId="0" fontId="10" fillId="0" borderId="76" xfId="9" applyFont="1" applyBorder="1" applyAlignment="1">
      <alignment vertical="center"/>
    </xf>
    <xf numFmtId="0" fontId="10" fillId="0" borderId="110" xfId="9" applyFont="1" applyBorder="1" applyAlignment="1">
      <alignment horizontal="left" vertical="center" wrapText="1"/>
    </xf>
    <xf numFmtId="0" fontId="10" fillId="0" borderId="3" xfId="9" applyFont="1" applyBorder="1" applyAlignment="1">
      <alignment vertical="center" wrapText="1"/>
    </xf>
    <xf numFmtId="0" fontId="10" fillId="0" borderId="111" xfId="9" applyFont="1" applyBorder="1" applyAlignment="1">
      <alignment vertical="center" wrapText="1"/>
    </xf>
    <xf numFmtId="0" fontId="10" fillId="0" borderId="130" xfId="9" applyFont="1" applyBorder="1" applyAlignment="1">
      <alignment horizontal="left" vertical="center" wrapText="1"/>
    </xf>
    <xf numFmtId="0" fontId="10" fillId="0" borderId="7" xfId="9" applyFont="1" applyBorder="1" applyAlignment="1">
      <alignment vertical="center" wrapText="1"/>
    </xf>
    <xf numFmtId="0" fontId="10" fillId="0" borderId="131" xfId="9" applyFont="1" applyBorder="1" applyAlignment="1">
      <alignment vertical="center" wrapText="1"/>
    </xf>
    <xf numFmtId="38" fontId="10" fillId="7" borderId="223" xfId="3" applyFont="1" applyFill="1" applyBorder="1" applyAlignment="1">
      <alignment horizontal="right"/>
    </xf>
    <xf numFmtId="38" fontId="10" fillId="7" borderId="190" xfId="3" applyFont="1" applyFill="1" applyBorder="1" applyAlignment="1">
      <alignment horizontal="right"/>
    </xf>
    <xf numFmtId="0" fontId="10" fillId="0" borderId="216" xfId="9" applyFont="1" applyBorder="1" applyAlignment="1">
      <alignment horizontal="center" vertical="center"/>
    </xf>
    <xf numFmtId="0" fontId="10" fillId="0" borderId="218" xfId="9" applyFont="1" applyBorder="1" applyAlignment="1">
      <alignment horizontal="center" vertical="center"/>
    </xf>
    <xf numFmtId="38" fontId="10" fillId="4" borderId="216" xfId="3" applyFont="1" applyFill="1" applyBorder="1" applyAlignment="1">
      <alignment horizontal="right" vertical="center"/>
    </xf>
    <xf numFmtId="38" fontId="10" fillId="4" borderId="218" xfId="3" applyFont="1" applyFill="1" applyBorder="1" applyAlignment="1">
      <alignment horizontal="right" vertical="center"/>
    </xf>
    <xf numFmtId="0" fontId="10" fillId="0" borderId="110" xfId="9" applyFont="1" applyBorder="1" applyAlignment="1">
      <alignment vertical="center"/>
    </xf>
    <xf numFmtId="0" fontId="6" fillId="0" borderId="0" xfId="9" applyFont="1" applyAlignment="1">
      <alignment horizontal="left" vertical="center" wrapText="1"/>
    </xf>
    <xf numFmtId="0" fontId="10" fillId="0" borderId="84" xfId="9" applyFont="1" applyBorder="1" applyAlignment="1">
      <alignment horizontal="left" vertical="center"/>
    </xf>
    <xf numFmtId="0" fontId="10" fillId="0" borderId="75" xfId="9" applyFont="1" applyBorder="1" applyAlignment="1">
      <alignment horizontal="center" vertical="center"/>
    </xf>
    <xf numFmtId="0" fontId="10" fillId="0" borderId="152" xfId="9" applyFont="1" applyBorder="1" applyAlignment="1">
      <alignment horizontal="center" vertical="center"/>
    </xf>
    <xf numFmtId="0" fontId="10" fillId="0" borderId="105" xfId="9" applyFont="1" applyBorder="1" applyAlignment="1">
      <alignment horizontal="center" vertical="center" wrapText="1"/>
    </xf>
    <xf numFmtId="0" fontId="10" fillId="0" borderId="112" xfId="9" applyFont="1" applyBorder="1" applyAlignment="1">
      <alignment horizontal="center" vertical="center" wrapText="1"/>
    </xf>
    <xf numFmtId="38" fontId="10" fillId="7" borderId="224" xfId="3" applyFont="1" applyFill="1" applyBorder="1" applyAlignment="1">
      <alignment horizontal="right"/>
    </xf>
    <xf numFmtId="38" fontId="10" fillId="7" borderId="225" xfId="3" applyFont="1" applyFill="1" applyBorder="1" applyAlignment="1">
      <alignment horizontal="right"/>
    </xf>
    <xf numFmtId="38" fontId="10" fillId="0" borderId="178" xfId="3" applyFont="1" applyBorder="1" applyAlignment="1">
      <alignment horizontal="right" vertical="center"/>
    </xf>
    <xf numFmtId="38" fontId="10" fillId="0" borderId="176" xfId="3" applyFont="1" applyBorder="1" applyAlignment="1">
      <alignment horizontal="right" vertical="center"/>
    </xf>
    <xf numFmtId="38" fontId="10" fillId="0" borderId="216" xfId="3" applyFont="1" applyBorder="1" applyAlignment="1">
      <alignment horizontal="right" vertical="center"/>
    </xf>
    <xf numFmtId="38" fontId="10" fillId="0" borderId="218" xfId="3" applyFont="1" applyBorder="1" applyAlignment="1">
      <alignment horizontal="right" vertical="center"/>
    </xf>
    <xf numFmtId="38" fontId="10" fillId="7" borderId="159" xfId="3" applyFont="1" applyFill="1" applyBorder="1" applyAlignment="1">
      <alignment horizontal="right"/>
    </xf>
    <xf numFmtId="0" fontId="10" fillId="0" borderId="84" xfId="9" applyFont="1" applyBorder="1" applyAlignment="1">
      <alignment horizontal="left" vertical="center" wrapText="1"/>
    </xf>
    <xf numFmtId="0" fontId="10" fillId="0" borderId="159" xfId="9" applyFont="1" applyBorder="1" applyAlignment="1">
      <alignment horizontal="left" vertical="center" wrapText="1"/>
    </xf>
    <xf numFmtId="0" fontId="10" fillId="0" borderId="97" xfId="9" applyFont="1" applyBorder="1" applyAlignment="1">
      <alignment horizontal="left" vertical="center" wrapText="1"/>
    </xf>
    <xf numFmtId="0" fontId="10" fillId="0" borderId="206" xfId="9" applyFont="1" applyBorder="1" applyAlignment="1">
      <alignment horizontal="left" vertical="center" wrapText="1"/>
    </xf>
    <xf numFmtId="38" fontId="10" fillId="7" borderId="206" xfId="3" applyFont="1" applyFill="1" applyBorder="1" applyAlignment="1">
      <alignment horizontal="right"/>
    </xf>
    <xf numFmtId="0" fontId="10" fillId="0" borderId="139" xfId="9" applyFont="1" applyBorder="1" applyAlignment="1">
      <alignment horizontal="left" vertical="center"/>
    </xf>
    <xf numFmtId="0" fontId="29" fillId="0" borderId="0" xfId="9" applyFont="1" applyFill="1" applyBorder="1" applyAlignment="1">
      <alignment horizontal="center" vertical="center"/>
    </xf>
    <xf numFmtId="0" fontId="29" fillId="0" borderId="9" xfId="9" applyFont="1" applyFill="1" applyBorder="1" applyAlignment="1">
      <alignment horizontal="center" vertical="center" justifyLastLine="1"/>
    </xf>
    <xf numFmtId="0" fontId="29" fillId="0" borderId="9" xfId="9" applyFont="1" applyFill="1" applyBorder="1" applyAlignment="1">
      <alignment horizontal="center" vertical="center"/>
    </xf>
    <xf numFmtId="0" fontId="29" fillId="0" borderId="9" xfId="9" applyFont="1" applyFill="1" applyBorder="1" applyAlignment="1">
      <alignment horizontal="center" vertical="center" shrinkToFit="1"/>
    </xf>
    <xf numFmtId="0" fontId="66" fillId="0" borderId="11" xfId="9" applyFont="1" applyFill="1" applyBorder="1" applyAlignment="1">
      <alignment horizontal="center" vertical="center"/>
    </xf>
    <xf numFmtId="0" fontId="66" fillId="0" borderId="55" xfId="9" applyFont="1" applyFill="1" applyBorder="1" applyAlignment="1">
      <alignment horizontal="center" vertical="center"/>
    </xf>
    <xf numFmtId="0" fontId="66" fillId="0" borderId="1" xfId="9" applyFont="1" applyFill="1" applyBorder="1" applyAlignment="1">
      <alignment horizontal="center" vertical="center"/>
    </xf>
    <xf numFmtId="0" fontId="10" fillId="0" borderId="9" xfId="9" applyFont="1" applyBorder="1" applyAlignment="1">
      <alignment horizontal="center" vertical="center"/>
    </xf>
    <xf numFmtId="0" fontId="10" fillId="0" borderId="16" xfId="9" applyFont="1" applyBorder="1" applyAlignment="1">
      <alignment horizontal="left" vertical="center" wrapText="1"/>
    </xf>
    <xf numFmtId="0" fontId="10" fillId="0" borderId="9" xfId="9" applyFont="1" applyBorder="1" applyAlignment="1">
      <alignment horizontal="distributed" vertical="center" justifyLastLine="1"/>
    </xf>
    <xf numFmtId="0" fontId="10" fillId="0" borderId="9" xfId="9" applyFont="1" applyBorder="1" applyAlignment="1">
      <alignment horizontal="center" vertical="center" justifyLastLine="1"/>
    </xf>
    <xf numFmtId="0" fontId="7" fillId="0" borderId="9" xfId="9" applyFont="1" applyBorder="1" applyAlignment="1">
      <alignment horizontal="distributed" vertical="center" justifyLastLine="1"/>
    </xf>
    <xf numFmtId="0" fontId="7" fillId="0" borderId="15" xfId="9" applyFont="1" applyBorder="1" applyAlignment="1">
      <alignment horizontal="center" vertical="center" textRotation="255"/>
    </xf>
    <xf numFmtId="0" fontId="7" fillId="0" borderId="10" xfId="9" applyFont="1" applyBorder="1" applyAlignment="1">
      <alignment horizontal="center" vertical="center" textRotation="255"/>
    </xf>
    <xf numFmtId="0" fontId="7" fillId="0" borderId="1" xfId="9" applyFont="1" applyBorder="1" applyAlignment="1">
      <alignment horizontal="distributed" vertical="center" wrapText="1" justifyLastLine="1"/>
    </xf>
    <xf numFmtId="0" fontId="7" fillId="0" borderId="9" xfId="9" applyFont="1" applyBorder="1" applyAlignment="1">
      <alignment horizontal="distributed" vertical="center" wrapText="1" justifyLastLine="1"/>
    </xf>
    <xf numFmtId="0" fontId="7" fillId="0" borderId="9" xfId="9" applyFont="1" applyFill="1" applyBorder="1" applyAlignment="1">
      <alignment horizontal="distributed" vertical="center" wrapText="1" justifyLastLine="1"/>
    </xf>
    <xf numFmtId="0" fontId="7" fillId="0" borderId="11" xfId="9" applyFont="1" applyBorder="1" applyAlignment="1">
      <alignment horizontal="distributed" vertical="center" wrapText="1" justifyLastLine="1"/>
    </xf>
    <xf numFmtId="0" fontId="7" fillId="0" borderId="15" xfId="9" applyFont="1" applyBorder="1" applyAlignment="1">
      <alignment horizontal="center" vertical="center" justifyLastLine="1"/>
    </xf>
    <xf numFmtId="0" fontId="7" fillId="0" borderId="10" xfId="9" applyFont="1" applyBorder="1" applyAlignment="1">
      <alignment horizontal="center" vertical="center" justifyLastLine="1"/>
    </xf>
    <xf numFmtId="0" fontId="7" fillId="0" borderId="12" xfId="9" applyFont="1" applyBorder="1" applyAlignment="1">
      <alignment vertical="center" wrapText="1"/>
    </xf>
    <xf numFmtId="0" fontId="7" fillId="0" borderId="3" xfId="9" applyFont="1" applyBorder="1" applyAlignment="1">
      <alignment vertical="center" wrapText="1"/>
    </xf>
    <xf numFmtId="0" fontId="7" fillId="0" borderId="2" xfId="9" applyFont="1" applyBorder="1" applyAlignment="1">
      <alignment vertical="center" wrapText="1"/>
    </xf>
    <xf numFmtId="0" fontId="7" fillId="0" borderId="16" xfId="9" applyFont="1" applyBorder="1" applyAlignment="1">
      <alignment horizontal="center" vertical="center" textRotation="255"/>
    </xf>
    <xf numFmtId="0" fontId="7" fillId="0" borderId="3" xfId="9" applyFont="1" applyBorder="1" applyAlignment="1">
      <alignment horizontal="distributed" vertical="center"/>
    </xf>
    <xf numFmtId="0" fontId="7" fillId="0" borderId="2" xfId="9" applyFont="1" applyBorder="1" applyAlignment="1">
      <alignment horizontal="distributed" vertical="center"/>
    </xf>
    <xf numFmtId="0" fontId="7" fillId="0" borderId="7" xfId="9" applyFont="1" applyBorder="1" applyAlignment="1">
      <alignment horizontal="distributed" vertical="center"/>
    </xf>
    <xf numFmtId="0" fontId="7" fillId="0" borderId="8" xfId="9" applyFont="1" applyBorder="1" applyAlignment="1">
      <alignment horizontal="distributed" vertical="center"/>
    </xf>
    <xf numFmtId="0" fontId="7" fillId="0" borderId="15" xfId="9" applyFont="1" applyBorder="1" applyAlignment="1">
      <alignment horizontal="center" vertical="center"/>
    </xf>
    <xf numFmtId="0" fontId="7" fillId="0" borderId="10" xfId="9" applyFont="1" applyBorder="1" applyAlignment="1">
      <alignment horizontal="center" vertical="center"/>
    </xf>
    <xf numFmtId="0" fontId="6" fillId="0" borderId="3" xfId="9" applyFont="1" applyBorder="1" applyAlignment="1">
      <alignment horizontal="center" vertical="center"/>
    </xf>
    <xf numFmtId="0" fontId="6" fillId="0" borderId="2" xfId="9" applyFont="1" applyBorder="1" applyAlignment="1">
      <alignment horizontal="center" vertical="center"/>
    </xf>
    <xf numFmtId="0" fontId="6" fillId="0" borderId="0" xfId="9" applyFont="1" applyBorder="1" applyAlignment="1">
      <alignment horizontal="center" vertical="center"/>
    </xf>
    <xf numFmtId="0" fontId="6" fillId="0" borderId="5" xfId="9" applyFont="1" applyBorder="1" applyAlignment="1">
      <alignment horizontal="center" vertical="center"/>
    </xf>
    <xf numFmtId="0" fontId="7" fillId="0" borderId="0" xfId="9" applyFont="1" applyBorder="1" applyAlignment="1">
      <alignment horizontal="center" vertical="center"/>
    </xf>
    <xf numFmtId="0" fontId="7" fillId="0" borderId="7" xfId="9" applyFont="1" applyBorder="1" applyAlignment="1">
      <alignment horizontal="center" vertical="center"/>
    </xf>
    <xf numFmtId="0" fontId="6" fillId="0" borderId="12" xfId="9" applyFont="1" applyBorder="1" applyAlignment="1">
      <alignment horizontal="center" vertical="center"/>
    </xf>
    <xf numFmtId="0" fontId="6" fillId="0" borderId="6" xfId="9" applyFont="1" applyBorder="1" applyAlignment="1">
      <alignment horizontal="center" vertical="center"/>
    </xf>
    <xf numFmtId="0" fontId="6" fillId="0" borderId="8" xfId="9" applyFont="1" applyBorder="1" applyAlignment="1">
      <alignment horizontal="center" vertical="center"/>
    </xf>
    <xf numFmtId="0" fontId="7" fillId="0" borderId="12" xfId="9" applyFont="1" applyBorder="1" applyAlignment="1">
      <alignment horizontal="distributed" vertical="center"/>
    </xf>
    <xf numFmtId="0" fontId="7" fillId="0" borderId="6" xfId="9" applyFont="1" applyBorder="1" applyAlignment="1">
      <alignment horizontal="distributed" vertical="center"/>
    </xf>
    <xf numFmtId="0" fontId="7" fillId="0" borderId="3" xfId="9" applyFont="1" applyBorder="1" applyAlignment="1">
      <alignment vertical="center"/>
    </xf>
    <xf numFmtId="0" fontId="7" fillId="0" borderId="2" xfId="9" applyFont="1" applyBorder="1" applyAlignment="1">
      <alignment vertical="center"/>
    </xf>
    <xf numFmtId="0" fontId="7" fillId="0" borderId="7" xfId="9" applyFont="1" applyBorder="1" applyAlignment="1">
      <alignment vertical="center"/>
    </xf>
    <xf numFmtId="0" fontId="7" fillId="0" borderId="8" xfId="9" applyFont="1" applyBorder="1" applyAlignment="1">
      <alignment vertical="center"/>
    </xf>
    <xf numFmtId="0" fontId="7" fillId="0" borderId="6" xfId="9" applyFont="1" applyBorder="1" applyAlignment="1">
      <alignment vertical="center"/>
    </xf>
    <xf numFmtId="0" fontId="7" fillId="0" borderId="12" xfId="9" applyFont="1" applyBorder="1" applyAlignment="1">
      <alignment horizontal="center" vertical="center"/>
    </xf>
    <xf numFmtId="0" fontId="7" fillId="0" borderId="3" xfId="9" applyFont="1" applyBorder="1" applyAlignment="1">
      <alignment horizontal="center" vertical="center"/>
    </xf>
    <xf numFmtId="0" fontId="7" fillId="0" borderId="2" xfId="9" applyFont="1" applyBorder="1" applyAlignment="1">
      <alignment horizontal="center" vertical="center"/>
    </xf>
    <xf numFmtId="0" fontId="7" fillId="0" borderId="6" xfId="9" applyFont="1" applyBorder="1" applyAlignment="1">
      <alignment horizontal="center" vertical="center"/>
    </xf>
    <xf numFmtId="0" fontId="7" fillId="0" borderId="8" xfId="9" applyFont="1" applyBorder="1" applyAlignment="1">
      <alignment horizontal="center" vertical="center"/>
    </xf>
    <xf numFmtId="0" fontId="29" fillId="5" borderId="11" xfId="9" applyFont="1" applyFill="1" applyBorder="1" applyAlignment="1">
      <alignment horizontal="center" vertical="center"/>
    </xf>
    <xf numFmtId="0" fontId="29" fillId="5" borderId="55" xfId="9" applyFont="1" applyFill="1" applyBorder="1" applyAlignment="1">
      <alignment horizontal="center" vertical="center"/>
    </xf>
    <xf numFmtId="0" fontId="29" fillId="5" borderId="1" xfId="9" applyFont="1" applyFill="1" applyBorder="1" applyAlignment="1">
      <alignment horizontal="center" vertical="center"/>
    </xf>
    <xf numFmtId="0" fontId="10" fillId="5" borderId="12" xfId="9" applyFont="1" applyFill="1" applyBorder="1" applyAlignment="1">
      <alignment horizontal="right" vertical="center"/>
    </xf>
    <xf numFmtId="0" fontId="10" fillId="5" borderId="3" xfId="9" applyFont="1" applyFill="1" applyBorder="1" applyAlignment="1">
      <alignment horizontal="right" vertical="center"/>
    </xf>
    <xf numFmtId="0" fontId="10" fillId="5" borderId="2" xfId="9" applyFont="1" applyFill="1" applyBorder="1" applyAlignment="1">
      <alignment horizontal="right" vertical="center"/>
    </xf>
    <xf numFmtId="0" fontId="10" fillId="5" borderId="1" xfId="9" applyFont="1" applyFill="1" applyBorder="1" applyAlignment="1">
      <alignment horizontal="center" vertical="center"/>
    </xf>
    <xf numFmtId="0" fontId="10" fillId="5" borderId="11" xfId="9" applyFont="1" applyFill="1" applyBorder="1" applyAlignment="1">
      <alignment horizontal="center" vertical="center"/>
    </xf>
    <xf numFmtId="0" fontId="10" fillId="5" borderId="6" xfId="9" applyFont="1" applyFill="1" applyBorder="1" applyAlignment="1">
      <alignment horizontal="left" vertical="center"/>
    </xf>
    <xf numFmtId="0" fontId="10" fillId="5" borderId="7" xfId="9" applyFont="1" applyFill="1" applyBorder="1" applyAlignment="1">
      <alignment horizontal="left" vertical="center"/>
    </xf>
    <xf numFmtId="0" fontId="10" fillId="5" borderId="8" xfId="9" applyFont="1" applyFill="1" applyBorder="1" applyAlignment="1">
      <alignment horizontal="left" vertical="center"/>
    </xf>
    <xf numFmtId="0" fontId="10" fillId="5" borderId="12" xfId="9" applyFont="1" applyFill="1" applyBorder="1" applyAlignment="1">
      <alignment horizontal="center" vertical="distributed" textRotation="255" justifyLastLine="1"/>
    </xf>
    <xf numFmtId="0" fontId="10" fillId="5" borderId="4" xfId="9" applyFont="1" applyFill="1" applyBorder="1" applyAlignment="1">
      <alignment horizontal="center" vertical="distributed" textRotation="255" justifyLastLine="1"/>
    </xf>
    <xf numFmtId="0" fontId="10" fillId="5" borderId="6" xfId="9" applyFont="1" applyFill="1" applyBorder="1" applyAlignment="1">
      <alignment horizontal="center" vertical="distributed" textRotation="255" justifyLastLine="1"/>
    </xf>
    <xf numFmtId="0" fontId="10" fillId="5" borderId="9" xfId="9" applyFont="1" applyFill="1" applyBorder="1" applyAlignment="1">
      <alignment horizontal="distributed" vertical="center"/>
    </xf>
    <xf numFmtId="0" fontId="10" fillId="5" borderId="15" xfId="9" applyFont="1" applyFill="1" applyBorder="1" applyAlignment="1">
      <alignment vertical="center"/>
    </xf>
    <xf numFmtId="0" fontId="52" fillId="5" borderId="12" xfId="9" applyFont="1" applyFill="1" applyBorder="1" applyAlignment="1">
      <alignment horizontal="distributed" vertical="distributed" wrapText="1"/>
    </xf>
    <xf numFmtId="0" fontId="53" fillId="5" borderId="3" xfId="9" applyFont="1" applyFill="1" applyBorder="1"/>
    <xf numFmtId="0" fontId="53" fillId="5" borderId="2" xfId="9" applyFont="1" applyFill="1" applyBorder="1"/>
    <xf numFmtId="0" fontId="53" fillId="5" borderId="6" xfId="9" applyFont="1" applyFill="1" applyBorder="1"/>
    <xf numFmtId="0" fontId="53" fillId="5" borderId="7" xfId="9" applyFont="1" applyFill="1" applyBorder="1"/>
    <xf numFmtId="0" fontId="53" fillId="5" borderId="8" xfId="9" applyFont="1" applyFill="1" applyBorder="1"/>
    <xf numFmtId="0" fontId="10" fillId="5" borderId="12" xfId="9" applyFont="1" applyFill="1" applyBorder="1" applyAlignment="1">
      <alignment vertical="center"/>
    </xf>
    <xf numFmtId="0" fontId="10" fillId="5" borderId="10" xfId="9" applyFont="1" applyFill="1" applyBorder="1" applyAlignment="1">
      <alignment vertical="center"/>
    </xf>
    <xf numFmtId="0" fontId="10" fillId="5" borderId="6" xfId="9" applyFont="1" applyFill="1" applyBorder="1" applyAlignment="1">
      <alignment vertical="center"/>
    </xf>
    <xf numFmtId="0" fontId="10" fillId="5" borderId="15" xfId="9" applyFont="1" applyFill="1" applyBorder="1" applyAlignment="1">
      <alignment horizontal="center" vertical="distributed" textRotation="255" wrapText="1" justifyLastLine="1"/>
    </xf>
    <xf numFmtId="0" fontId="10" fillId="5" borderId="16" xfId="9" applyFont="1" applyFill="1" applyBorder="1" applyAlignment="1">
      <alignment horizontal="center" vertical="distributed" textRotation="255" justifyLastLine="1"/>
    </xf>
    <xf numFmtId="0" fontId="10" fillId="5" borderId="10" xfId="9" applyFont="1" applyFill="1" applyBorder="1" applyAlignment="1">
      <alignment horizontal="center" vertical="distributed" textRotation="255" justifyLastLine="1"/>
    </xf>
    <xf numFmtId="0" fontId="52" fillId="5" borderId="15" xfId="9" applyFont="1" applyFill="1" applyBorder="1" applyAlignment="1">
      <alignment horizontal="center" vertical="distributed" textRotation="255" justifyLastLine="1"/>
    </xf>
    <xf numFmtId="0" fontId="52" fillId="5" borderId="16" xfId="9" applyFont="1" applyFill="1" applyBorder="1" applyAlignment="1">
      <alignment horizontal="center" vertical="distributed" textRotation="255" justifyLastLine="1"/>
    </xf>
    <xf numFmtId="0" fontId="52" fillId="5" borderId="10" xfId="9" applyFont="1" applyFill="1" applyBorder="1" applyAlignment="1">
      <alignment horizontal="center" vertical="distributed" textRotation="255" justifyLastLine="1"/>
    </xf>
    <xf numFmtId="0" fontId="52" fillId="5" borderId="12" xfId="9" applyFont="1" applyFill="1" applyBorder="1" applyAlignment="1">
      <alignment horizontal="distributed" vertical="center" wrapText="1"/>
    </xf>
    <xf numFmtId="0" fontId="52" fillId="5" borderId="2" xfId="9" applyFont="1" applyFill="1" applyBorder="1" applyAlignment="1">
      <alignment horizontal="distributed" vertical="center" wrapText="1"/>
    </xf>
    <xf numFmtId="0" fontId="52" fillId="5" borderId="4" xfId="9" applyFont="1" applyFill="1" applyBorder="1" applyAlignment="1">
      <alignment horizontal="distributed" vertical="center" wrapText="1"/>
    </xf>
    <xf numFmtId="0" fontId="52" fillId="5" borderId="5" xfId="9" applyFont="1" applyFill="1" applyBorder="1" applyAlignment="1">
      <alignment horizontal="distributed" vertical="center" wrapText="1"/>
    </xf>
    <xf numFmtId="0" fontId="52" fillId="5" borderId="6" xfId="9" applyFont="1" applyFill="1" applyBorder="1" applyAlignment="1">
      <alignment horizontal="distributed" vertical="center" wrapText="1"/>
    </xf>
    <xf numFmtId="0" fontId="52" fillId="5" borderId="8" xfId="9" applyFont="1" applyFill="1" applyBorder="1" applyAlignment="1">
      <alignment horizontal="distributed" vertical="center" wrapText="1"/>
    </xf>
    <xf numFmtId="0" fontId="52" fillId="5" borderId="12" xfId="9" applyFont="1" applyFill="1" applyBorder="1" applyAlignment="1">
      <alignment horizontal="distributed" vertical="center"/>
    </xf>
    <xf numFmtId="0" fontId="67" fillId="5" borderId="12" xfId="9" applyFont="1" applyFill="1" applyBorder="1" applyAlignment="1">
      <alignment horizontal="distributed" vertical="center" wrapText="1"/>
    </xf>
    <xf numFmtId="0" fontId="52" fillId="5" borderId="12" xfId="9" applyFont="1" applyFill="1" applyBorder="1" applyAlignment="1">
      <alignment horizontal="distributed" vertical="center" shrinkToFit="1"/>
    </xf>
    <xf numFmtId="0" fontId="52" fillId="5" borderId="2" xfId="9" applyFont="1" applyFill="1" applyBorder="1" applyAlignment="1">
      <alignment horizontal="distributed" vertical="center" shrinkToFit="1"/>
    </xf>
    <xf numFmtId="0" fontId="52" fillId="5" borderId="6" xfId="9" applyFont="1" applyFill="1" applyBorder="1" applyAlignment="1">
      <alignment horizontal="distributed" vertical="center" shrinkToFit="1"/>
    </xf>
    <xf numFmtId="0" fontId="52" fillId="5" borderId="8" xfId="9" applyFont="1" applyFill="1" applyBorder="1" applyAlignment="1">
      <alignment horizontal="distributed" vertical="center" shrinkToFit="1"/>
    </xf>
    <xf numFmtId="0" fontId="52" fillId="5" borderId="4" xfId="9" applyFont="1" applyFill="1" applyBorder="1" applyAlignment="1">
      <alignment horizontal="center" vertical="center"/>
    </xf>
    <xf numFmtId="0" fontId="52" fillId="5" borderId="0" xfId="9" applyFont="1" applyFill="1" applyBorder="1" applyAlignment="1">
      <alignment horizontal="center" vertical="center"/>
    </xf>
    <xf numFmtId="0" fontId="52" fillId="5" borderId="5" xfId="9" applyFont="1" applyFill="1" applyBorder="1" applyAlignment="1">
      <alignment horizontal="center" vertical="center"/>
    </xf>
    <xf numFmtId="0" fontId="52" fillId="5" borderId="6" xfId="9" applyFont="1" applyFill="1" applyBorder="1" applyAlignment="1">
      <alignment horizontal="center" vertical="center"/>
    </xf>
    <xf numFmtId="0" fontId="52" fillId="5" borderId="7" xfId="9" applyFont="1" applyFill="1" applyBorder="1" applyAlignment="1">
      <alignment horizontal="center" vertical="center"/>
    </xf>
    <xf numFmtId="0" fontId="52" fillId="5" borderId="8" xfId="9" applyFont="1" applyFill="1" applyBorder="1" applyAlignment="1">
      <alignment horizontal="center" vertical="center"/>
    </xf>
    <xf numFmtId="0" fontId="52" fillId="5" borderId="2" xfId="9" applyFont="1" applyFill="1" applyBorder="1" applyAlignment="1">
      <alignment horizontal="distributed" vertical="distributed" wrapText="1"/>
    </xf>
    <xf numFmtId="0" fontId="52" fillId="5" borderId="4" xfId="9" applyFont="1" applyFill="1" applyBorder="1" applyAlignment="1">
      <alignment horizontal="distributed" vertical="distributed" wrapText="1"/>
    </xf>
    <xf numFmtId="0" fontId="52" fillId="5" borderId="5" xfId="9" applyFont="1" applyFill="1" applyBorder="1" applyAlignment="1">
      <alignment horizontal="distributed" vertical="distributed" wrapText="1"/>
    </xf>
    <xf numFmtId="0" fontId="52" fillId="5" borderId="6" xfId="9" applyFont="1" applyFill="1" applyBorder="1" applyAlignment="1">
      <alignment horizontal="distributed" vertical="distributed" wrapText="1"/>
    </xf>
    <xf numFmtId="0" fontId="52" fillId="5" borderId="8" xfId="9" applyFont="1" applyFill="1" applyBorder="1" applyAlignment="1">
      <alignment horizontal="distributed" vertical="distributed" wrapText="1"/>
    </xf>
    <xf numFmtId="0" fontId="53" fillId="5" borderId="4" xfId="9" applyFont="1" applyFill="1" applyBorder="1"/>
    <xf numFmtId="0" fontId="53" fillId="5" borderId="0" xfId="9" applyFont="1" applyFill="1"/>
    <xf numFmtId="0" fontId="53" fillId="5" borderId="5" xfId="9" applyFont="1" applyFill="1" applyBorder="1"/>
    <xf numFmtId="0" fontId="54" fillId="5" borderId="11" xfId="9" applyFont="1" applyFill="1" applyBorder="1" applyAlignment="1">
      <alignment horizontal="distributed" vertical="center"/>
    </xf>
    <xf numFmtId="0" fontId="54" fillId="5" borderId="55" xfId="9" applyFont="1" applyFill="1" applyBorder="1" applyAlignment="1">
      <alignment horizontal="distributed" vertical="center"/>
    </xf>
    <xf numFmtId="0" fontId="54" fillId="5" borderId="1" xfId="9" applyFont="1" applyFill="1" applyBorder="1" applyAlignment="1">
      <alignment horizontal="distributed" vertical="center"/>
    </xf>
    <xf numFmtId="0" fontId="10" fillId="5" borderId="11" xfId="9" applyFont="1" applyFill="1" applyBorder="1" applyAlignment="1">
      <alignment horizontal="right" vertical="center"/>
    </xf>
    <xf numFmtId="0" fontId="10" fillId="5" borderId="55" xfId="9" applyFont="1" applyFill="1" applyBorder="1" applyAlignment="1">
      <alignment horizontal="right" vertical="center"/>
    </xf>
    <xf numFmtId="0" fontId="10" fillId="5" borderId="1" xfId="9" applyFont="1" applyFill="1" applyBorder="1" applyAlignment="1">
      <alignment horizontal="right" vertical="center"/>
    </xf>
    <xf numFmtId="0" fontId="10" fillId="5" borderId="11" xfId="9" applyFont="1" applyFill="1" applyBorder="1" applyAlignment="1">
      <alignment vertical="center"/>
    </xf>
    <xf numFmtId="0" fontId="10" fillId="5" borderId="55" xfId="9" applyFont="1" applyFill="1" applyBorder="1" applyAlignment="1">
      <alignment vertical="center"/>
    </xf>
    <xf numFmtId="0" fontId="10" fillId="5" borderId="1" xfId="9" applyFont="1" applyFill="1" applyBorder="1" applyAlignment="1">
      <alignment vertical="center"/>
    </xf>
    <xf numFmtId="0" fontId="54" fillId="5" borderId="15" xfId="9" applyFont="1" applyFill="1" applyBorder="1" applyAlignment="1">
      <alignment horizontal="center" vertical="distributed" textRotation="255" wrapText="1" justifyLastLine="1"/>
    </xf>
    <xf numFmtId="0" fontId="54" fillId="5" borderId="16" xfId="9" applyFont="1" applyFill="1" applyBorder="1" applyAlignment="1">
      <alignment horizontal="center" vertical="distributed" textRotation="255" wrapText="1" justifyLastLine="1"/>
    </xf>
    <xf numFmtId="0" fontId="54" fillId="5" borderId="10" xfId="9" applyFont="1" applyFill="1" applyBorder="1" applyAlignment="1">
      <alignment horizontal="center" vertical="distributed" textRotation="255" wrapText="1" justifyLastLine="1"/>
    </xf>
    <xf numFmtId="0" fontId="52" fillId="5" borderId="9" xfId="9" applyFont="1" applyFill="1" applyBorder="1" applyAlignment="1">
      <alignment horizontal="distributed" vertical="center" wrapText="1"/>
    </xf>
    <xf numFmtId="0" fontId="52" fillId="5" borderId="9" xfId="9" applyFont="1" applyFill="1" applyBorder="1" applyAlignment="1">
      <alignment horizontal="distributed" vertical="center"/>
    </xf>
    <xf numFmtId="0" fontId="52" fillId="5" borderId="3" xfId="9" applyFont="1" applyFill="1" applyBorder="1" applyAlignment="1">
      <alignment horizontal="distributed" vertical="center"/>
    </xf>
    <xf numFmtId="0" fontId="52" fillId="5" borderId="2" xfId="9" applyFont="1" applyFill="1" applyBorder="1" applyAlignment="1">
      <alignment horizontal="distributed" vertical="center"/>
    </xf>
    <xf numFmtId="0" fontId="52" fillId="5" borderId="0" xfId="9" applyFont="1" applyFill="1" applyBorder="1" applyAlignment="1">
      <alignment horizontal="distributed" vertical="center"/>
    </xf>
    <xf numFmtId="0" fontId="52" fillId="5" borderId="5" xfId="9" applyFont="1" applyFill="1" applyBorder="1" applyAlignment="1">
      <alignment horizontal="distributed" vertical="center"/>
    </xf>
    <xf numFmtId="0" fontId="10" fillId="5" borderId="9" xfId="9" applyFont="1" applyFill="1" applyBorder="1" applyAlignment="1">
      <alignment horizontal="distributed" vertical="center" wrapText="1"/>
    </xf>
    <xf numFmtId="0" fontId="10" fillId="5" borderId="3" xfId="9" applyFont="1" applyFill="1" applyBorder="1" applyAlignment="1">
      <alignment horizontal="distributed" vertical="center"/>
    </xf>
    <xf numFmtId="0" fontId="10" fillId="5" borderId="2" xfId="9" applyFont="1" applyFill="1" applyBorder="1" applyAlignment="1">
      <alignment horizontal="distributed" vertical="center"/>
    </xf>
    <xf numFmtId="0" fontId="10" fillId="5" borderId="0" xfId="9" applyFont="1" applyFill="1" applyBorder="1" applyAlignment="1">
      <alignment horizontal="distributed" vertical="center"/>
    </xf>
    <xf numFmtId="0" fontId="10" fillId="5" borderId="5" xfId="9" applyFont="1" applyFill="1" applyBorder="1" applyAlignment="1">
      <alignment horizontal="distributed" vertical="center"/>
    </xf>
    <xf numFmtId="0" fontId="10" fillId="5" borderId="12" xfId="9" applyFont="1" applyFill="1" applyBorder="1" applyAlignment="1">
      <alignment horizontal="distributed" vertical="distributed" wrapText="1"/>
    </xf>
    <xf numFmtId="0" fontId="0" fillId="5" borderId="3" xfId="9" applyFont="1" applyFill="1" applyBorder="1"/>
    <xf numFmtId="0" fontId="0" fillId="5" borderId="2" xfId="9" applyFont="1" applyFill="1" applyBorder="1"/>
    <xf numFmtId="0" fontId="0" fillId="5" borderId="6" xfId="9" applyFont="1" applyFill="1" applyBorder="1"/>
    <xf numFmtId="0" fontId="0" fillId="5" borderId="7" xfId="9" applyFont="1" applyFill="1" applyBorder="1"/>
    <xf numFmtId="0" fontId="0" fillId="5" borderId="8" xfId="9" applyFont="1" applyFill="1" applyBorder="1"/>
    <xf numFmtId="0" fontId="10" fillId="5" borderId="12" xfId="9" applyFont="1" applyFill="1" applyBorder="1" applyAlignment="1">
      <alignment horizontal="distributed" vertical="distributed"/>
    </xf>
    <xf numFmtId="0" fontId="10" fillId="5" borderId="15" xfId="9" applyFont="1" applyFill="1" applyBorder="1" applyAlignment="1">
      <alignment horizontal="center" vertical="distributed" textRotation="255" justifyLastLine="1"/>
    </xf>
    <xf numFmtId="0" fontId="10" fillId="5" borderId="12" xfId="9" applyFont="1" applyFill="1" applyBorder="1" applyAlignment="1">
      <alignment horizontal="center" vertical="distributed"/>
    </xf>
    <xf numFmtId="0" fontId="10" fillId="5" borderId="3" xfId="9" applyFont="1" applyFill="1" applyBorder="1" applyAlignment="1">
      <alignment horizontal="center" vertical="distributed"/>
    </xf>
    <xf numFmtId="0" fontId="10" fillId="5" borderId="2" xfId="9" applyFont="1" applyFill="1" applyBorder="1" applyAlignment="1">
      <alignment horizontal="center" vertical="distributed"/>
    </xf>
    <xf numFmtId="0" fontId="10" fillId="5" borderId="6" xfId="9" applyFont="1" applyFill="1" applyBorder="1" applyAlignment="1">
      <alignment horizontal="center" vertical="distributed"/>
    </xf>
    <xf numFmtId="0" fontId="10" fillId="5" borderId="7" xfId="9" applyFont="1" applyFill="1" applyBorder="1" applyAlignment="1">
      <alignment horizontal="center" vertical="distributed"/>
    </xf>
    <xf numFmtId="0" fontId="10" fillId="5" borderId="8" xfId="9" applyFont="1" applyFill="1" applyBorder="1" applyAlignment="1">
      <alignment horizontal="center" vertical="distributed"/>
    </xf>
    <xf numFmtId="0" fontId="10" fillId="5" borderId="3" xfId="9" applyFont="1" applyFill="1" applyBorder="1" applyAlignment="1">
      <alignment horizontal="distributed" vertical="distributed"/>
    </xf>
    <xf numFmtId="0" fontId="10" fillId="5" borderId="2" xfId="9" applyFont="1" applyFill="1" applyBorder="1" applyAlignment="1">
      <alignment horizontal="distributed" vertical="distributed"/>
    </xf>
    <xf numFmtId="0" fontId="10" fillId="5" borderId="6" xfId="9" applyFont="1" applyFill="1" applyBorder="1" applyAlignment="1">
      <alignment horizontal="distributed" vertical="distributed"/>
    </xf>
    <xf numFmtId="0" fontId="10" fillId="5" borderId="7" xfId="9" applyFont="1" applyFill="1" applyBorder="1" applyAlignment="1">
      <alignment horizontal="distributed" vertical="distributed"/>
    </xf>
    <xf numFmtId="0" fontId="10" fillId="5" borderId="8" xfId="9" applyFont="1" applyFill="1" applyBorder="1" applyAlignment="1">
      <alignment horizontal="distributed" vertical="distributed"/>
    </xf>
    <xf numFmtId="0" fontId="10" fillId="5" borderId="3" xfId="9" applyFont="1" applyFill="1" applyBorder="1" applyAlignment="1">
      <alignment vertical="center"/>
    </xf>
    <xf numFmtId="0" fontId="10" fillId="5" borderId="2" xfId="9" applyFont="1" applyFill="1" applyBorder="1" applyAlignment="1">
      <alignment vertical="center"/>
    </xf>
    <xf numFmtId="0" fontId="10" fillId="5" borderId="7" xfId="9" applyFont="1" applyFill="1" applyBorder="1" applyAlignment="1">
      <alignment vertical="center"/>
    </xf>
    <xf numFmtId="0" fontId="10" fillId="5" borderId="8" xfId="9" applyFont="1" applyFill="1" applyBorder="1" applyAlignment="1">
      <alignment vertical="center"/>
    </xf>
    <xf numFmtId="0" fontId="10" fillId="5" borderId="3" xfId="9" applyFont="1" applyFill="1" applyBorder="1" applyAlignment="1">
      <alignment vertical="distributed" wrapText="1"/>
    </xf>
    <xf numFmtId="0" fontId="10" fillId="5" borderId="2" xfId="9" applyFont="1" applyFill="1" applyBorder="1" applyAlignment="1">
      <alignment vertical="distributed" wrapText="1"/>
    </xf>
    <xf numFmtId="0" fontId="10" fillId="5" borderId="7" xfId="9" applyFont="1" applyFill="1" applyBorder="1" applyAlignment="1">
      <alignment vertical="distributed" wrapText="1"/>
    </xf>
    <xf numFmtId="0" fontId="10" fillId="5" borderId="8" xfId="9" applyFont="1" applyFill="1" applyBorder="1" applyAlignment="1">
      <alignment vertical="distributed" wrapText="1"/>
    </xf>
    <xf numFmtId="0" fontId="10" fillId="5" borderId="3" xfId="9" applyFont="1" applyFill="1" applyBorder="1" applyAlignment="1">
      <alignment vertical="distributed"/>
    </xf>
    <xf numFmtId="0" fontId="10" fillId="5" borderId="2" xfId="9" applyFont="1" applyFill="1" applyBorder="1" applyAlignment="1">
      <alignment vertical="distributed"/>
    </xf>
    <xf numFmtId="0" fontId="0" fillId="5" borderId="6" xfId="9" applyFont="1" applyFill="1" applyBorder="1" applyAlignment="1"/>
    <xf numFmtId="0" fontId="10" fillId="5" borderId="7" xfId="9" applyFont="1" applyFill="1" applyBorder="1" applyAlignment="1">
      <alignment vertical="distributed"/>
    </xf>
    <xf numFmtId="0" fontId="10" fillId="5" borderId="8" xfId="9" applyFont="1" applyFill="1" applyBorder="1" applyAlignment="1">
      <alignment vertical="distributed"/>
    </xf>
    <xf numFmtId="0" fontId="10" fillId="5" borderId="12" xfId="9" applyFont="1" applyFill="1" applyBorder="1" applyAlignment="1">
      <alignment horizontal="distributed" vertical="center"/>
    </xf>
    <xf numFmtId="0" fontId="10" fillId="5" borderId="6" xfId="9" applyFont="1" applyFill="1" applyBorder="1" applyAlignment="1">
      <alignment horizontal="distributed" vertical="center"/>
    </xf>
    <xf numFmtId="0" fontId="10" fillId="5" borderId="7" xfId="9" applyFont="1" applyFill="1" applyBorder="1" applyAlignment="1">
      <alignment horizontal="distributed" vertical="center"/>
    </xf>
    <xf numFmtId="0" fontId="10" fillId="5" borderId="8" xfId="9" applyFont="1" applyFill="1" applyBorder="1" applyAlignment="1">
      <alignment horizontal="distributed" vertical="center"/>
    </xf>
  </cellXfs>
  <cellStyles count="29">
    <cellStyle name="パーセント 2" xfId="1" xr:uid="{00000000-0005-0000-0000-000000000000}"/>
    <cellStyle name="ハイパーリンク" xfId="20" builtinId="8"/>
    <cellStyle name="桁区切り" xfId="2" builtinId="6"/>
    <cellStyle name="桁区切り 2" xfId="3" xr:uid="{00000000-0005-0000-0000-000003000000}"/>
    <cellStyle name="桁区切り 2 2" xfId="28" xr:uid="{80BA8F18-3A4D-41ED-8845-E91990993419}"/>
    <cellStyle name="通貨" xfId="4" builtinId="7"/>
    <cellStyle name="通貨 2" xfId="26" xr:uid="{00000000-0005-0000-0000-000005000000}"/>
    <cellStyle name="標準" xfId="0" builtinId="0"/>
    <cellStyle name="標準 10" xfId="24" xr:uid="{00000000-0005-0000-0000-000007000000}"/>
    <cellStyle name="標準 11" xfId="25" xr:uid="{00000000-0005-0000-0000-000008000000}"/>
    <cellStyle name="標準 2" xfId="5" xr:uid="{00000000-0005-0000-0000-000009000000}"/>
    <cellStyle name="標準 2 2" xfId="6" xr:uid="{00000000-0005-0000-0000-00000A000000}"/>
    <cellStyle name="標準 2 3" xfId="27" xr:uid="{FABE598C-F541-4D09-98B7-604C8DF4F821}"/>
    <cellStyle name="標準 3" xfId="7" xr:uid="{00000000-0005-0000-0000-00000B000000}"/>
    <cellStyle name="標準 4" xfId="8" xr:uid="{00000000-0005-0000-0000-00000C000000}"/>
    <cellStyle name="標準 5" xfId="9" xr:uid="{00000000-0005-0000-0000-00000D000000}"/>
    <cellStyle name="標準 6" xfId="10" xr:uid="{00000000-0005-0000-0000-00000E000000}"/>
    <cellStyle name="標準 7" xfId="21" xr:uid="{00000000-0005-0000-0000-00000F000000}"/>
    <cellStyle name="標準 8" xfId="11" xr:uid="{00000000-0005-0000-0000-000010000000}"/>
    <cellStyle name="標準 9" xfId="22" xr:uid="{00000000-0005-0000-0000-000011000000}"/>
    <cellStyle name="標準_【まとめ】本要望　緑総個別調書" xfId="23" xr:uid="{00000000-0005-0000-0000-000012000000}"/>
    <cellStyle name="標準_共同駐車場" xfId="12" xr:uid="{00000000-0005-0000-0000-000013000000}"/>
    <cellStyle name="標準_再開発 (2)_様式変更" xfId="13" xr:uid="{00000000-0005-0000-0000-000014000000}"/>
    <cellStyle name="標準_参考_都市再生整備計画（添付書類等）(H20版)公園修正" xfId="14" xr:uid="{00000000-0005-0000-0000-000015000000}"/>
    <cellStyle name="標準_駐車場有効利用システム" xfId="15" xr:uid="{00000000-0005-0000-0000-000016000000}"/>
    <cellStyle name="標準_添付書類等【個別事業シート】（H21.10）" xfId="16" xr:uid="{00000000-0005-0000-0000-000017000000}"/>
    <cellStyle name="標準_本体_~6229130" xfId="17" xr:uid="{00000000-0005-0000-0000-000018000000}"/>
    <cellStyle name="標準_本体_都市再生整備計画（添付書類等）(H20版)公園修正" xfId="18" xr:uid="{00000000-0005-0000-0000-000019000000}"/>
    <cellStyle name="標準_本体_様式変更" xfId="19" xr:uid="{00000000-0005-0000-0000-00001A000000}"/>
  </cellStyles>
  <dxfs count="0"/>
  <tableStyles count="0" defaultTableStyle="TableStyleMedium9" defaultPivotStyle="PivotStyleLight16"/>
  <colors>
    <mruColors>
      <color rgb="FFCCECFF"/>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0</xdr:col>
      <xdr:colOff>0</xdr:colOff>
      <xdr:row>33</xdr:row>
      <xdr:rowOff>165099</xdr:rowOff>
    </xdr:from>
    <xdr:to>
      <xdr:col>13</xdr:col>
      <xdr:colOff>247363</xdr:colOff>
      <xdr:row>85</xdr:row>
      <xdr:rowOff>143002</xdr:rowOff>
    </xdr:to>
    <xdr:grpSp>
      <xdr:nvGrpSpPr>
        <xdr:cNvPr id="80" name="グループ化 79">
          <a:extLst>
            <a:ext uri="{FF2B5EF4-FFF2-40B4-BE49-F238E27FC236}">
              <a16:creationId xmlns:a16="http://schemas.microsoft.com/office/drawing/2014/main" id="{00000000-0008-0000-0100-000050000000}"/>
            </a:ext>
          </a:extLst>
        </xdr:cNvPr>
        <xdr:cNvGrpSpPr>
          <a:grpSpLocks noChangeAspect="1"/>
        </xdr:cNvGrpSpPr>
      </xdr:nvGrpSpPr>
      <xdr:grpSpPr>
        <a:xfrm>
          <a:off x="0" y="8692242"/>
          <a:ext cx="14235506" cy="8477831"/>
          <a:chOff x="221392" y="1516378"/>
          <a:chExt cx="9218634" cy="5349235"/>
        </a:xfrm>
      </xdr:grpSpPr>
      <xdr:pic>
        <xdr:nvPicPr>
          <xdr:cNvPr id="81" name="図 80">
            <a:extLst>
              <a:ext uri="{FF2B5EF4-FFF2-40B4-BE49-F238E27FC236}">
                <a16:creationId xmlns:a16="http://schemas.microsoft.com/office/drawing/2014/main" id="{00000000-0008-0000-0100-000051000000}"/>
              </a:ext>
            </a:extLst>
          </xdr:cNvPr>
          <xdr:cNvPicPr>
            <a:picLocks noChangeAspect="1"/>
          </xdr:cNvPicPr>
        </xdr:nvPicPr>
        <xdr:blipFill>
          <a:blip xmlns:r="http://schemas.openxmlformats.org/officeDocument/2006/relationships" r:embed="rId1"/>
          <a:stretch>
            <a:fillRect/>
          </a:stretch>
        </xdr:blipFill>
        <xdr:spPr>
          <a:xfrm>
            <a:off x="505663" y="1557204"/>
            <a:ext cx="8934363" cy="5286632"/>
          </a:xfrm>
          <a:prstGeom prst="rect">
            <a:avLst/>
          </a:prstGeom>
          <a:ln w="28575">
            <a:noFill/>
          </a:ln>
        </xdr:spPr>
      </xdr:pic>
      <xdr:sp macro="" textlink="">
        <xdr:nvSpPr>
          <xdr:cNvPr id="82" name="テキスト ボックス 8">
            <a:extLst>
              <a:ext uri="{FF2B5EF4-FFF2-40B4-BE49-F238E27FC236}">
                <a16:creationId xmlns:a16="http://schemas.microsoft.com/office/drawing/2014/main" id="{00000000-0008-0000-0100-000052000000}"/>
              </a:ext>
            </a:extLst>
          </xdr:cNvPr>
          <xdr:cNvSpPr>
            <a:spLocks noChangeArrowheads="1"/>
          </xdr:cNvSpPr>
        </xdr:nvSpPr>
        <xdr:spPr>
          <a:xfrm>
            <a:off x="4055848" y="4809498"/>
            <a:ext cx="613122" cy="225425"/>
          </a:xfrm>
          <a:prstGeom prst="rect">
            <a:avLst/>
          </a:prstGeom>
          <a:solidFill>
            <a:schemeClr val="bg1"/>
          </a:solidFill>
          <a:ln>
            <a:noFill/>
          </a:ln>
          <a:effectLst/>
        </xdr:spPr>
        <xdr:txBody>
          <a:bodyPr wrap="square" anchor="ctr"/>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FontTx/>
              <a:buNone/>
            </a:pPr>
            <a:r>
              <a:rPr kumimoji="0" lang="en-US" altLang="ja-JP" sz="1400">
                <a:solidFill>
                  <a:srgbClr val="000000"/>
                </a:solidFill>
                <a:latin typeface="ＭＳ Ｐゴシック" panose="020B0600070205080204" pitchFamily="50" charset="-128"/>
              </a:rPr>
              <a:t>JR</a:t>
            </a:r>
            <a:r>
              <a:rPr kumimoji="0" lang="ja-JP" altLang="en-US" sz="1400">
                <a:solidFill>
                  <a:srgbClr val="000000"/>
                </a:solidFill>
                <a:latin typeface="ＭＳ Ｐゴシック" panose="020B0600070205080204" pitchFamily="50" charset="-128"/>
              </a:rPr>
              <a:t>○○駅</a:t>
            </a:r>
          </a:p>
        </xdr:txBody>
      </xdr:sp>
      <xdr:sp macro="" textlink="">
        <xdr:nvSpPr>
          <xdr:cNvPr id="84" name="正方形/長方形 83">
            <a:extLst>
              <a:ext uri="{FF2B5EF4-FFF2-40B4-BE49-F238E27FC236}">
                <a16:creationId xmlns:a16="http://schemas.microsoft.com/office/drawing/2014/main" id="{00000000-0008-0000-0100-000054000000}"/>
              </a:ext>
            </a:extLst>
          </xdr:cNvPr>
          <xdr:cNvSpPr>
            <a:spLocks noChangeArrowheads="1"/>
          </xdr:cNvSpPr>
        </xdr:nvSpPr>
        <xdr:spPr>
          <a:xfrm>
            <a:off x="8501798" y="5348354"/>
            <a:ext cx="914400" cy="276225"/>
          </a:xfrm>
          <a:prstGeom prst="rect">
            <a:avLst/>
          </a:prstGeom>
          <a:solidFill>
            <a:srgbClr val="FFFFFF"/>
          </a:solidFill>
          <a:ln w="12700" algn="ctr">
            <a:solidFill>
              <a:srgbClr val="000000"/>
            </a:solidFill>
            <a:round/>
            <a:headEnd/>
            <a:tailEnd/>
          </a:ln>
        </xdr:spPr>
        <xdr:txBody>
          <a:bodyPr wrap="square" anchor="ctr"/>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algn="ctr">
              <a:spcBef>
                <a:spcPct val="0"/>
              </a:spcBef>
              <a:buFontTx/>
              <a:buNone/>
            </a:pPr>
            <a:r>
              <a:rPr lang="ja-JP" altLang="en-US" sz="1400"/>
              <a:t>周辺図</a:t>
            </a:r>
          </a:p>
        </xdr:txBody>
      </xdr:sp>
      <xdr:sp macro="" textlink="">
        <xdr:nvSpPr>
          <xdr:cNvPr id="85" name="タイトル 15">
            <a:extLst>
              <a:ext uri="{FF2B5EF4-FFF2-40B4-BE49-F238E27FC236}">
                <a16:creationId xmlns:a16="http://schemas.microsoft.com/office/drawing/2014/main" id="{00000000-0008-0000-0100-000055000000}"/>
              </a:ext>
            </a:extLst>
          </xdr:cNvPr>
          <xdr:cNvSpPr>
            <a:spLocks noChangeArrowheads="1"/>
          </xdr:cNvSpPr>
        </xdr:nvSpPr>
        <xdr:spPr>
          <a:xfrm>
            <a:off x="7131178" y="6607712"/>
            <a:ext cx="1366838" cy="222250"/>
          </a:xfrm>
          <a:prstGeom prst="rect">
            <a:avLst/>
          </a:prstGeom>
          <a:solidFill>
            <a:schemeClr val="bg1"/>
          </a:solidFill>
          <a:ln>
            <a:noFill/>
          </a:ln>
          <a:effectLst/>
        </xdr:spPr>
        <xdr:txBody>
          <a:bodyPr wrap="square" tIns="45721" bIns="45721" anchor="ctr"/>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a:spcBef>
                <a:spcPct val="0"/>
              </a:spcBef>
              <a:buFont typeface="Arial" panose="020B0604020202020204" pitchFamily="34" charset="0"/>
              <a:buNone/>
            </a:pPr>
            <a:r>
              <a:rPr lang="ja-JP" altLang="en-US" sz="1400">
                <a:latin typeface="HGP創英角ｺﾞｼｯｸUB" panose="020B0900000000000000" pitchFamily="50" charset="-128"/>
                <a:ea typeface="HGP創英角ｺﾞｼｯｸUB" panose="020B0900000000000000" pitchFamily="50" charset="-128"/>
              </a:rPr>
              <a:t>Ｒ●</a:t>
            </a:r>
            <a:r>
              <a:rPr lang="en-US" altLang="ja-JP" sz="1400">
                <a:latin typeface="HGP創英角ｺﾞｼｯｸUB" panose="020B0900000000000000" pitchFamily="50" charset="-128"/>
                <a:ea typeface="HGP創英角ｺﾞｼｯｸUB" panose="020B0900000000000000" pitchFamily="50" charset="-128"/>
              </a:rPr>
              <a:t>.</a:t>
            </a:r>
            <a:r>
              <a:rPr lang="ja-JP" altLang="en-US" sz="1400">
                <a:latin typeface="HGP創英角ｺﾞｼｯｸUB" panose="020B0900000000000000" pitchFamily="50" charset="-128"/>
                <a:ea typeface="HGP創英角ｺﾞｼｯｸUB" panose="020B0900000000000000" pitchFamily="50" charset="-128"/>
              </a:rPr>
              <a:t>●●時点</a:t>
            </a:r>
          </a:p>
        </xdr:txBody>
      </xdr:sp>
      <xdr:sp macro="" textlink="">
        <xdr:nvSpPr>
          <xdr:cNvPr id="86" name="フリーフォーム 5">
            <a:extLst>
              <a:ext uri="{FF2B5EF4-FFF2-40B4-BE49-F238E27FC236}">
                <a16:creationId xmlns:a16="http://schemas.microsoft.com/office/drawing/2014/main" id="{00000000-0008-0000-0100-000056000000}"/>
              </a:ext>
            </a:extLst>
          </xdr:cNvPr>
          <xdr:cNvSpPr/>
        </xdr:nvSpPr>
        <xdr:spPr>
          <a:xfrm>
            <a:off x="4667251" y="1562098"/>
            <a:ext cx="1571625" cy="5257794"/>
          </a:xfrm>
          <a:custGeom>
            <a:avLst/>
            <a:gdLst>
              <a:gd name="connsiteX0" fmla="*/ 1571625 w 1571625"/>
              <a:gd name="connsiteY0" fmla="*/ 0 h 5257800"/>
              <a:gd name="connsiteX1" fmla="*/ 1371600 w 1571625"/>
              <a:gd name="connsiteY1" fmla="*/ 819150 h 5257800"/>
              <a:gd name="connsiteX2" fmla="*/ 1190625 w 1571625"/>
              <a:gd name="connsiteY2" fmla="*/ 1514475 h 5257800"/>
              <a:gd name="connsiteX3" fmla="*/ 904875 w 1571625"/>
              <a:gd name="connsiteY3" fmla="*/ 1905000 h 5257800"/>
              <a:gd name="connsiteX4" fmla="*/ 485775 w 1571625"/>
              <a:gd name="connsiteY4" fmla="*/ 2381250 h 5257800"/>
              <a:gd name="connsiteX5" fmla="*/ 276225 w 1571625"/>
              <a:gd name="connsiteY5" fmla="*/ 2828925 h 5257800"/>
              <a:gd name="connsiteX6" fmla="*/ 152400 w 1571625"/>
              <a:gd name="connsiteY6" fmla="*/ 3219450 h 5257800"/>
              <a:gd name="connsiteX7" fmla="*/ 142875 w 1571625"/>
              <a:gd name="connsiteY7" fmla="*/ 3705225 h 5257800"/>
              <a:gd name="connsiteX8" fmla="*/ 180975 w 1571625"/>
              <a:gd name="connsiteY8" fmla="*/ 4114800 h 5257800"/>
              <a:gd name="connsiteX9" fmla="*/ 161925 w 1571625"/>
              <a:gd name="connsiteY9" fmla="*/ 4629150 h 5257800"/>
              <a:gd name="connsiteX10" fmla="*/ 57150 w 1571625"/>
              <a:gd name="connsiteY10" fmla="*/ 5057775 h 5257800"/>
              <a:gd name="connsiteX11" fmla="*/ 0 w 1571625"/>
              <a:gd name="connsiteY11" fmla="*/ 5257800 h 52578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1571625" h="5257800">
                <a:moveTo>
                  <a:pt x="1571625" y="0"/>
                </a:moveTo>
                <a:lnTo>
                  <a:pt x="1371600" y="819150"/>
                </a:lnTo>
                <a:lnTo>
                  <a:pt x="1190625" y="1514475"/>
                </a:lnTo>
                <a:lnTo>
                  <a:pt x="904875" y="1905000"/>
                </a:lnTo>
                <a:lnTo>
                  <a:pt x="485775" y="2381250"/>
                </a:lnTo>
                <a:lnTo>
                  <a:pt x="276225" y="2828925"/>
                </a:lnTo>
                <a:lnTo>
                  <a:pt x="152400" y="3219450"/>
                </a:lnTo>
                <a:lnTo>
                  <a:pt x="142875" y="3705225"/>
                </a:lnTo>
                <a:lnTo>
                  <a:pt x="180975" y="4114800"/>
                </a:lnTo>
                <a:lnTo>
                  <a:pt x="161925" y="4629150"/>
                </a:lnTo>
                <a:lnTo>
                  <a:pt x="57150" y="5057775"/>
                </a:lnTo>
                <a:lnTo>
                  <a:pt x="0" y="5257800"/>
                </a:lnTo>
              </a:path>
            </a:pathLst>
          </a:custGeom>
          <a:noFill/>
          <a:ln w="31750" cap="flat" algn="ctr">
            <a:solidFill>
              <a:srgbClr val="000000"/>
            </a:solidFill>
            <a:prstDash val="solid"/>
            <a:round/>
            <a:headEnd type="none" w="med" len="med"/>
            <a:tailEnd type="none" w="med" len="me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solidFill>
                <a:schemeClr val="tx1"/>
              </a:solidFill>
              <a:latin typeface="Calibri" panose="020F0502020204030204" pitchFamily="34" charset="0"/>
              <a:ea typeface="ＭＳ Ｐゴシック" panose="020B0600070205080204" pitchFamily="50" charset="-128"/>
            </a:endParaRPr>
          </a:p>
        </xdr:txBody>
      </xdr:sp>
      <xdr:sp macro="" textlink="">
        <xdr:nvSpPr>
          <xdr:cNvPr id="87" name="正方形/長方形 86">
            <a:extLst>
              <a:ext uri="{FF2B5EF4-FFF2-40B4-BE49-F238E27FC236}">
                <a16:creationId xmlns:a16="http://schemas.microsoft.com/office/drawing/2014/main" id="{00000000-0008-0000-0100-000057000000}"/>
              </a:ext>
            </a:extLst>
          </xdr:cNvPr>
          <xdr:cNvSpPr>
            <a:spLocks noChangeArrowheads="1"/>
          </xdr:cNvSpPr>
        </xdr:nvSpPr>
        <xdr:spPr>
          <a:xfrm rot="18900000">
            <a:off x="5276014" y="3571598"/>
            <a:ext cx="292185" cy="134096"/>
          </a:xfrm>
          <a:prstGeom prst="rect">
            <a:avLst/>
          </a:prstGeom>
          <a:solidFill>
            <a:srgbClr val="FFFFFF"/>
          </a:solidFill>
          <a:ln w="9525" algn="ctr">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endParaRPr lang="ja-JP" altLang="en-US" sz="1800">
              <a:latin typeface="Arial" panose="020B0604020202020204" pitchFamily="34" charset="0"/>
            </a:endParaRPr>
          </a:p>
        </xdr:txBody>
      </xdr:sp>
      <xdr:sp macro="" textlink="">
        <xdr:nvSpPr>
          <xdr:cNvPr id="88" name="正方形/長方形 87">
            <a:extLst>
              <a:ext uri="{FF2B5EF4-FFF2-40B4-BE49-F238E27FC236}">
                <a16:creationId xmlns:a16="http://schemas.microsoft.com/office/drawing/2014/main" id="{00000000-0008-0000-0100-000058000000}"/>
              </a:ext>
            </a:extLst>
          </xdr:cNvPr>
          <xdr:cNvSpPr>
            <a:spLocks noChangeArrowheads="1"/>
          </xdr:cNvSpPr>
        </xdr:nvSpPr>
        <xdr:spPr>
          <a:xfrm rot="16200000">
            <a:off x="4653344" y="4923141"/>
            <a:ext cx="292185" cy="134096"/>
          </a:xfrm>
          <a:prstGeom prst="rect">
            <a:avLst/>
          </a:prstGeom>
          <a:solidFill>
            <a:srgbClr val="FFFFFF"/>
          </a:solidFill>
          <a:ln w="9525" algn="ctr">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endParaRPr lang="ja-JP" altLang="en-US" sz="1800">
              <a:latin typeface="Arial" panose="020B0604020202020204" pitchFamily="34" charset="0"/>
            </a:endParaRPr>
          </a:p>
        </xdr:txBody>
      </xdr:sp>
      <xdr:sp macro="" textlink="">
        <xdr:nvSpPr>
          <xdr:cNvPr id="89" name="フリーフォーム 6">
            <a:extLst>
              <a:ext uri="{FF2B5EF4-FFF2-40B4-BE49-F238E27FC236}">
                <a16:creationId xmlns:a16="http://schemas.microsoft.com/office/drawing/2014/main" id="{00000000-0008-0000-0100-000059000000}"/>
              </a:ext>
            </a:extLst>
          </xdr:cNvPr>
          <xdr:cNvSpPr/>
        </xdr:nvSpPr>
        <xdr:spPr>
          <a:xfrm>
            <a:off x="1047750" y="2031998"/>
            <a:ext cx="4921251" cy="2070098"/>
          </a:xfrm>
          <a:custGeom>
            <a:avLst/>
            <a:gdLst>
              <a:gd name="connsiteX0" fmla="*/ 0 w 4921250"/>
              <a:gd name="connsiteY0" fmla="*/ 0 h 2070100"/>
              <a:gd name="connsiteX1" fmla="*/ 152400 w 4921250"/>
              <a:gd name="connsiteY1" fmla="*/ 495300 h 2070100"/>
              <a:gd name="connsiteX2" fmla="*/ 431800 w 4921250"/>
              <a:gd name="connsiteY2" fmla="*/ 838200 h 2070100"/>
              <a:gd name="connsiteX3" fmla="*/ 844550 w 4921250"/>
              <a:gd name="connsiteY3" fmla="*/ 1085850 h 2070100"/>
              <a:gd name="connsiteX4" fmla="*/ 977900 w 4921250"/>
              <a:gd name="connsiteY4" fmla="*/ 1212850 h 2070100"/>
              <a:gd name="connsiteX5" fmla="*/ 1174750 w 4921250"/>
              <a:gd name="connsiteY5" fmla="*/ 1600200 h 2070100"/>
              <a:gd name="connsiteX6" fmla="*/ 1352550 w 4921250"/>
              <a:gd name="connsiteY6" fmla="*/ 1765300 h 2070100"/>
              <a:gd name="connsiteX7" fmla="*/ 1543050 w 4921250"/>
              <a:gd name="connsiteY7" fmla="*/ 1797050 h 2070100"/>
              <a:gd name="connsiteX8" fmla="*/ 1847850 w 4921250"/>
              <a:gd name="connsiteY8" fmla="*/ 1765300 h 2070100"/>
              <a:gd name="connsiteX9" fmla="*/ 2038350 w 4921250"/>
              <a:gd name="connsiteY9" fmla="*/ 1701800 h 2070100"/>
              <a:gd name="connsiteX10" fmla="*/ 2254250 w 4921250"/>
              <a:gd name="connsiteY10" fmla="*/ 1466850 h 2070100"/>
              <a:gd name="connsiteX11" fmla="*/ 2419350 w 4921250"/>
              <a:gd name="connsiteY11" fmla="*/ 1409700 h 2070100"/>
              <a:gd name="connsiteX12" fmla="*/ 2641600 w 4921250"/>
              <a:gd name="connsiteY12" fmla="*/ 1517650 h 2070100"/>
              <a:gd name="connsiteX13" fmla="*/ 2832100 w 4921250"/>
              <a:gd name="connsiteY13" fmla="*/ 1600200 h 2070100"/>
              <a:gd name="connsiteX14" fmla="*/ 3194050 w 4921250"/>
              <a:gd name="connsiteY14" fmla="*/ 1790700 h 2070100"/>
              <a:gd name="connsiteX15" fmla="*/ 3771900 w 4921250"/>
              <a:gd name="connsiteY15" fmla="*/ 1911350 h 2070100"/>
              <a:gd name="connsiteX16" fmla="*/ 3917950 w 4921250"/>
              <a:gd name="connsiteY16" fmla="*/ 1987550 h 2070100"/>
              <a:gd name="connsiteX17" fmla="*/ 4229100 w 4921250"/>
              <a:gd name="connsiteY17" fmla="*/ 2070100 h 2070100"/>
              <a:gd name="connsiteX18" fmla="*/ 4559300 w 4921250"/>
              <a:gd name="connsiteY18" fmla="*/ 1898650 h 2070100"/>
              <a:gd name="connsiteX19" fmla="*/ 4756150 w 4921250"/>
              <a:gd name="connsiteY19" fmla="*/ 1651000 h 2070100"/>
              <a:gd name="connsiteX20" fmla="*/ 4921250 w 4921250"/>
              <a:gd name="connsiteY20" fmla="*/ 1327150 h 2070100"/>
              <a:gd name="connsiteX21" fmla="*/ 4718050 w 4921250"/>
              <a:gd name="connsiteY21" fmla="*/ 1035050 h 2070100"/>
              <a:gd name="connsiteX22" fmla="*/ 4876800 w 4921250"/>
              <a:gd name="connsiteY22" fmla="*/ 622300 h 20701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Lst>
            <a:rect l="l" t="t" r="r" b="b"/>
            <a:pathLst>
              <a:path w="4921250" h="2070100">
                <a:moveTo>
                  <a:pt x="0" y="0"/>
                </a:moveTo>
                <a:lnTo>
                  <a:pt x="152400" y="495300"/>
                </a:lnTo>
                <a:lnTo>
                  <a:pt x="431800" y="838200"/>
                </a:lnTo>
                <a:lnTo>
                  <a:pt x="844550" y="1085850"/>
                </a:lnTo>
                <a:lnTo>
                  <a:pt x="977900" y="1212850"/>
                </a:lnTo>
                <a:lnTo>
                  <a:pt x="1174750" y="1600200"/>
                </a:lnTo>
                <a:lnTo>
                  <a:pt x="1352550" y="1765300"/>
                </a:lnTo>
                <a:lnTo>
                  <a:pt x="1543050" y="1797050"/>
                </a:lnTo>
                <a:lnTo>
                  <a:pt x="1847850" y="1765300"/>
                </a:lnTo>
                <a:lnTo>
                  <a:pt x="2038350" y="1701800"/>
                </a:lnTo>
                <a:lnTo>
                  <a:pt x="2254250" y="1466850"/>
                </a:lnTo>
                <a:lnTo>
                  <a:pt x="2419350" y="1409700"/>
                </a:lnTo>
                <a:lnTo>
                  <a:pt x="2641600" y="1517650"/>
                </a:lnTo>
                <a:lnTo>
                  <a:pt x="2832100" y="1600200"/>
                </a:lnTo>
                <a:lnTo>
                  <a:pt x="3194050" y="1790700"/>
                </a:lnTo>
                <a:lnTo>
                  <a:pt x="3771900" y="1911350"/>
                </a:lnTo>
                <a:lnTo>
                  <a:pt x="3917950" y="1987550"/>
                </a:lnTo>
                <a:lnTo>
                  <a:pt x="4229100" y="2070100"/>
                </a:lnTo>
                <a:lnTo>
                  <a:pt x="4559300" y="1898650"/>
                </a:lnTo>
                <a:lnTo>
                  <a:pt x="4756150" y="1651000"/>
                </a:lnTo>
                <a:lnTo>
                  <a:pt x="4921250" y="1327150"/>
                </a:lnTo>
                <a:lnTo>
                  <a:pt x="4718050" y="1035050"/>
                </a:lnTo>
                <a:lnTo>
                  <a:pt x="4876800" y="622300"/>
                </a:lnTo>
              </a:path>
            </a:pathLst>
          </a:custGeom>
          <a:noFill/>
          <a:ln w="31750" cap="flat" algn="ctr">
            <a:solidFill>
              <a:srgbClr val="000000"/>
            </a:solidFill>
            <a:prstDash val="solid"/>
            <a:round/>
            <a:headEnd type="none" w="med" len="med"/>
            <a:tailEnd type="none" w="med" len="me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solidFill>
                <a:schemeClr val="tx1"/>
              </a:solidFill>
              <a:latin typeface="Calibri" panose="020F0502020204030204" pitchFamily="34" charset="0"/>
              <a:ea typeface="ＭＳ Ｐゴシック" panose="020B0600070205080204" pitchFamily="50" charset="-128"/>
            </a:endParaRPr>
          </a:p>
        </xdr:txBody>
      </xdr:sp>
      <xdr:sp macro="" textlink="">
        <xdr:nvSpPr>
          <xdr:cNvPr id="90" name="正方形/長方形 89">
            <a:extLst>
              <a:ext uri="{FF2B5EF4-FFF2-40B4-BE49-F238E27FC236}">
                <a16:creationId xmlns:a16="http://schemas.microsoft.com/office/drawing/2014/main" id="{00000000-0008-0000-0100-00005A000000}"/>
              </a:ext>
            </a:extLst>
          </xdr:cNvPr>
          <xdr:cNvSpPr>
            <a:spLocks noChangeArrowheads="1"/>
          </xdr:cNvSpPr>
        </xdr:nvSpPr>
        <xdr:spPr>
          <a:xfrm rot="17100000">
            <a:off x="5806656" y="2385969"/>
            <a:ext cx="400911" cy="191673"/>
          </a:xfrm>
          <a:prstGeom prst="rect">
            <a:avLst/>
          </a:prstGeom>
          <a:solidFill>
            <a:srgbClr val="FFFFFF"/>
          </a:solidFill>
          <a:ln w="9525" algn="ctr">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endParaRPr lang="ja-JP" altLang="en-US" sz="1800">
              <a:latin typeface="Arial" panose="020B0604020202020204" pitchFamily="34" charset="0"/>
            </a:endParaRPr>
          </a:p>
        </xdr:txBody>
      </xdr:sp>
      <xdr:sp macro="" textlink="">
        <xdr:nvSpPr>
          <xdr:cNvPr id="91" name="正方形/長方形 90">
            <a:extLst>
              <a:ext uri="{FF2B5EF4-FFF2-40B4-BE49-F238E27FC236}">
                <a16:creationId xmlns:a16="http://schemas.microsoft.com/office/drawing/2014/main" id="{00000000-0008-0000-0100-00005B000000}"/>
              </a:ext>
            </a:extLst>
          </xdr:cNvPr>
          <xdr:cNvSpPr>
            <a:spLocks noChangeArrowheads="1"/>
          </xdr:cNvSpPr>
        </xdr:nvSpPr>
        <xdr:spPr>
          <a:xfrm rot="12600000">
            <a:off x="3860466" y="3654048"/>
            <a:ext cx="292185" cy="134096"/>
          </a:xfrm>
          <a:prstGeom prst="rect">
            <a:avLst/>
          </a:prstGeom>
          <a:solidFill>
            <a:srgbClr val="FFFFFF"/>
          </a:solidFill>
          <a:ln w="9525" algn="ctr">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endParaRPr lang="ja-JP" altLang="en-US" sz="1800">
              <a:latin typeface="Arial" panose="020B0604020202020204" pitchFamily="34" charset="0"/>
            </a:endParaRPr>
          </a:p>
        </xdr:txBody>
      </xdr:sp>
      <xdr:sp macro="" textlink="">
        <xdr:nvSpPr>
          <xdr:cNvPr id="92" name="正方形/長方形 91">
            <a:extLst>
              <a:ext uri="{FF2B5EF4-FFF2-40B4-BE49-F238E27FC236}">
                <a16:creationId xmlns:a16="http://schemas.microsoft.com/office/drawing/2014/main" id="{00000000-0008-0000-0100-00005C000000}"/>
              </a:ext>
            </a:extLst>
          </xdr:cNvPr>
          <xdr:cNvSpPr>
            <a:spLocks noChangeArrowheads="1"/>
          </xdr:cNvSpPr>
        </xdr:nvSpPr>
        <xdr:spPr>
          <a:xfrm rot="14283275">
            <a:off x="1900196" y="3172013"/>
            <a:ext cx="292185" cy="134096"/>
          </a:xfrm>
          <a:prstGeom prst="rect">
            <a:avLst/>
          </a:prstGeom>
          <a:solidFill>
            <a:srgbClr val="FFFFFF"/>
          </a:solidFill>
          <a:ln w="9525" algn="ctr">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endParaRPr lang="ja-JP" altLang="en-US" sz="1800">
              <a:latin typeface="Arial" panose="020B0604020202020204" pitchFamily="34" charset="0"/>
            </a:endParaRPr>
          </a:p>
        </xdr:txBody>
      </xdr:sp>
      <xdr:sp macro="" textlink="">
        <xdr:nvSpPr>
          <xdr:cNvPr id="93" name="フリーフォーム 7">
            <a:extLst>
              <a:ext uri="{FF2B5EF4-FFF2-40B4-BE49-F238E27FC236}">
                <a16:creationId xmlns:a16="http://schemas.microsoft.com/office/drawing/2014/main" id="{00000000-0008-0000-0100-00005D000000}"/>
              </a:ext>
            </a:extLst>
          </xdr:cNvPr>
          <xdr:cNvSpPr/>
        </xdr:nvSpPr>
        <xdr:spPr>
          <a:xfrm>
            <a:off x="1682750" y="2749547"/>
            <a:ext cx="4343401" cy="2686047"/>
          </a:xfrm>
          <a:custGeom>
            <a:avLst/>
            <a:gdLst>
              <a:gd name="connsiteX0" fmla="*/ 2482850 w 4343400"/>
              <a:gd name="connsiteY0" fmla="*/ 355600 h 2686050"/>
              <a:gd name="connsiteX1" fmla="*/ 2209800 w 4343400"/>
              <a:gd name="connsiteY1" fmla="*/ 438150 h 2686050"/>
              <a:gd name="connsiteX2" fmla="*/ 1968500 w 4343400"/>
              <a:gd name="connsiteY2" fmla="*/ 425450 h 2686050"/>
              <a:gd name="connsiteX3" fmla="*/ 1828800 w 4343400"/>
              <a:gd name="connsiteY3" fmla="*/ 234950 h 2686050"/>
              <a:gd name="connsiteX4" fmla="*/ 1689100 w 4343400"/>
              <a:gd name="connsiteY4" fmla="*/ 95250 h 2686050"/>
              <a:gd name="connsiteX5" fmla="*/ 1473200 w 4343400"/>
              <a:gd name="connsiteY5" fmla="*/ 0 h 2686050"/>
              <a:gd name="connsiteX6" fmla="*/ 1079500 w 4343400"/>
              <a:gd name="connsiteY6" fmla="*/ 107950 h 2686050"/>
              <a:gd name="connsiteX7" fmla="*/ 857250 w 4343400"/>
              <a:gd name="connsiteY7" fmla="*/ 152400 h 2686050"/>
              <a:gd name="connsiteX8" fmla="*/ 723900 w 4343400"/>
              <a:gd name="connsiteY8" fmla="*/ 190500 h 2686050"/>
              <a:gd name="connsiteX9" fmla="*/ 374650 w 4343400"/>
              <a:gd name="connsiteY9" fmla="*/ 247650 h 2686050"/>
              <a:gd name="connsiteX10" fmla="*/ 203200 w 4343400"/>
              <a:gd name="connsiteY10" fmla="*/ 260350 h 2686050"/>
              <a:gd name="connsiteX11" fmla="*/ 0 w 4343400"/>
              <a:gd name="connsiteY11" fmla="*/ 419100 h 2686050"/>
              <a:gd name="connsiteX12" fmla="*/ 120650 w 4343400"/>
              <a:gd name="connsiteY12" fmla="*/ 558800 h 2686050"/>
              <a:gd name="connsiteX13" fmla="*/ 184150 w 4343400"/>
              <a:gd name="connsiteY13" fmla="*/ 901700 h 2686050"/>
              <a:gd name="connsiteX14" fmla="*/ 304800 w 4343400"/>
              <a:gd name="connsiteY14" fmla="*/ 1244600 h 2686050"/>
              <a:gd name="connsiteX15" fmla="*/ 215900 w 4343400"/>
              <a:gd name="connsiteY15" fmla="*/ 1308100 h 2686050"/>
              <a:gd name="connsiteX16" fmla="*/ 342900 w 4343400"/>
              <a:gd name="connsiteY16" fmla="*/ 1441450 h 2686050"/>
              <a:gd name="connsiteX17" fmla="*/ 425450 w 4343400"/>
              <a:gd name="connsiteY17" fmla="*/ 1720850 h 2686050"/>
              <a:gd name="connsiteX18" fmla="*/ 622300 w 4343400"/>
              <a:gd name="connsiteY18" fmla="*/ 1936750 h 2686050"/>
              <a:gd name="connsiteX19" fmla="*/ 717550 w 4343400"/>
              <a:gd name="connsiteY19" fmla="*/ 2019300 h 2686050"/>
              <a:gd name="connsiteX20" fmla="*/ 844550 w 4343400"/>
              <a:gd name="connsiteY20" fmla="*/ 1847850 h 2686050"/>
              <a:gd name="connsiteX21" fmla="*/ 1098550 w 4343400"/>
              <a:gd name="connsiteY21" fmla="*/ 1511300 h 2686050"/>
              <a:gd name="connsiteX22" fmla="*/ 1270000 w 4343400"/>
              <a:gd name="connsiteY22" fmla="*/ 1555750 h 2686050"/>
              <a:gd name="connsiteX23" fmla="*/ 1504950 w 4343400"/>
              <a:gd name="connsiteY23" fmla="*/ 1619250 h 2686050"/>
              <a:gd name="connsiteX24" fmla="*/ 1638300 w 4343400"/>
              <a:gd name="connsiteY24" fmla="*/ 1790700 h 2686050"/>
              <a:gd name="connsiteX25" fmla="*/ 1771650 w 4343400"/>
              <a:gd name="connsiteY25" fmla="*/ 1955800 h 2686050"/>
              <a:gd name="connsiteX26" fmla="*/ 1835150 w 4343400"/>
              <a:gd name="connsiteY26" fmla="*/ 2101850 h 2686050"/>
              <a:gd name="connsiteX27" fmla="*/ 2019300 w 4343400"/>
              <a:gd name="connsiteY27" fmla="*/ 2298700 h 2686050"/>
              <a:gd name="connsiteX28" fmla="*/ 2501900 w 4343400"/>
              <a:gd name="connsiteY28" fmla="*/ 2432050 h 2686050"/>
              <a:gd name="connsiteX29" fmla="*/ 2895600 w 4343400"/>
              <a:gd name="connsiteY29" fmla="*/ 2609850 h 2686050"/>
              <a:gd name="connsiteX30" fmla="*/ 3136900 w 4343400"/>
              <a:gd name="connsiteY30" fmla="*/ 2686050 h 2686050"/>
              <a:gd name="connsiteX31" fmla="*/ 3575050 w 4343400"/>
              <a:gd name="connsiteY31" fmla="*/ 2025650 h 2686050"/>
              <a:gd name="connsiteX32" fmla="*/ 3924300 w 4343400"/>
              <a:gd name="connsiteY32" fmla="*/ 1612900 h 2686050"/>
              <a:gd name="connsiteX33" fmla="*/ 4286250 w 4343400"/>
              <a:gd name="connsiteY33" fmla="*/ 1193800 h 2686050"/>
              <a:gd name="connsiteX34" fmla="*/ 4102100 w 4343400"/>
              <a:gd name="connsiteY34" fmla="*/ 1041400 h 2686050"/>
              <a:gd name="connsiteX35" fmla="*/ 4343400 w 4343400"/>
              <a:gd name="connsiteY35" fmla="*/ 781050 h 2686050"/>
              <a:gd name="connsiteX36" fmla="*/ 4121150 w 4343400"/>
              <a:gd name="connsiteY36" fmla="*/ 717550 h 2686050"/>
              <a:gd name="connsiteX37" fmla="*/ 4095750 w 4343400"/>
              <a:gd name="connsiteY37" fmla="*/ 819150 h 2686050"/>
              <a:gd name="connsiteX38" fmla="*/ 3816350 w 4343400"/>
              <a:gd name="connsiteY38" fmla="*/ 723900 h 2686050"/>
              <a:gd name="connsiteX39" fmla="*/ 3416300 w 4343400"/>
              <a:gd name="connsiteY39" fmla="*/ 628650 h 2686050"/>
              <a:gd name="connsiteX40" fmla="*/ 3346450 w 4343400"/>
              <a:gd name="connsiteY40" fmla="*/ 825500 h 2686050"/>
              <a:gd name="connsiteX41" fmla="*/ 2978150 w 4343400"/>
              <a:gd name="connsiteY41" fmla="*/ 641350 h 2686050"/>
              <a:gd name="connsiteX42" fmla="*/ 2482850 w 4343400"/>
              <a:gd name="connsiteY42" fmla="*/ 355600 h 26860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Lst>
            <a:rect l="l" t="t" r="r" b="b"/>
            <a:pathLst>
              <a:path w="4343400" h="2686050">
                <a:moveTo>
                  <a:pt x="2482850" y="355600"/>
                </a:moveTo>
                <a:lnTo>
                  <a:pt x="2209800" y="438150"/>
                </a:lnTo>
                <a:lnTo>
                  <a:pt x="1968500" y="425450"/>
                </a:lnTo>
                <a:lnTo>
                  <a:pt x="1828800" y="234950"/>
                </a:lnTo>
                <a:lnTo>
                  <a:pt x="1689100" y="95250"/>
                </a:lnTo>
                <a:lnTo>
                  <a:pt x="1473200" y="0"/>
                </a:lnTo>
                <a:lnTo>
                  <a:pt x="1079500" y="107950"/>
                </a:lnTo>
                <a:lnTo>
                  <a:pt x="857250" y="152400"/>
                </a:lnTo>
                <a:lnTo>
                  <a:pt x="723900" y="190500"/>
                </a:lnTo>
                <a:lnTo>
                  <a:pt x="374650" y="247650"/>
                </a:lnTo>
                <a:lnTo>
                  <a:pt x="203200" y="260350"/>
                </a:lnTo>
                <a:lnTo>
                  <a:pt x="0" y="419100"/>
                </a:lnTo>
                <a:lnTo>
                  <a:pt x="120650" y="558800"/>
                </a:lnTo>
                <a:lnTo>
                  <a:pt x="184150" y="901700"/>
                </a:lnTo>
                <a:lnTo>
                  <a:pt x="304800" y="1244600"/>
                </a:lnTo>
                <a:lnTo>
                  <a:pt x="215900" y="1308100"/>
                </a:lnTo>
                <a:lnTo>
                  <a:pt x="342900" y="1441450"/>
                </a:lnTo>
                <a:lnTo>
                  <a:pt x="425450" y="1720850"/>
                </a:lnTo>
                <a:lnTo>
                  <a:pt x="622300" y="1936750"/>
                </a:lnTo>
                <a:lnTo>
                  <a:pt x="717550" y="2019300"/>
                </a:lnTo>
                <a:lnTo>
                  <a:pt x="844550" y="1847850"/>
                </a:lnTo>
                <a:lnTo>
                  <a:pt x="1098550" y="1511300"/>
                </a:lnTo>
                <a:lnTo>
                  <a:pt x="1270000" y="1555750"/>
                </a:lnTo>
                <a:lnTo>
                  <a:pt x="1504950" y="1619250"/>
                </a:lnTo>
                <a:lnTo>
                  <a:pt x="1638300" y="1790700"/>
                </a:lnTo>
                <a:lnTo>
                  <a:pt x="1771650" y="1955800"/>
                </a:lnTo>
                <a:lnTo>
                  <a:pt x="1835150" y="2101850"/>
                </a:lnTo>
                <a:lnTo>
                  <a:pt x="2019300" y="2298700"/>
                </a:lnTo>
                <a:lnTo>
                  <a:pt x="2501900" y="2432050"/>
                </a:lnTo>
                <a:lnTo>
                  <a:pt x="2895600" y="2609850"/>
                </a:lnTo>
                <a:lnTo>
                  <a:pt x="3136900" y="2686050"/>
                </a:lnTo>
                <a:lnTo>
                  <a:pt x="3575050" y="2025650"/>
                </a:lnTo>
                <a:lnTo>
                  <a:pt x="3924300" y="1612900"/>
                </a:lnTo>
                <a:lnTo>
                  <a:pt x="4286250" y="1193800"/>
                </a:lnTo>
                <a:lnTo>
                  <a:pt x="4102100" y="1041400"/>
                </a:lnTo>
                <a:lnTo>
                  <a:pt x="4343400" y="781050"/>
                </a:lnTo>
                <a:lnTo>
                  <a:pt x="4121150" y="717550"/>
                </a:lnTo>
                <a:lnTo>
                  <a:pt x="4095750" y="819150"/>
                </a:lnTo>
                <a:lnTo>
                  <a:pt x="3816350" y="723900"/>
                </a:lnTo>
                <a:lnTo>
                  <a:pt x="3416300" y="628650"/>
                </a:lnTo>
                <a:lnTo>
                  <a:pt x="3346450" y="825500"/>
                </a:lnTo>
                <a:lnTo>
                  <a:pt x="2978150" y="641350"/>
                </a:lnTo>
                <a:lnTo>
                  <a:pt x="2482850" y="355600"/>
                </a:lnTo>
                <a:close/>
              </a:path>
            </a:pathLst>
          </a:cu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endParaRPr kumimoji="1" lang="ja-JP" altLang="en-US"/>
          </a:p>
        </xdr:txBody>
      </xdr:sp>
      <xdr:sp macro="" textlink="">
        <xdr:nvSpPr>
          <xdr:cNvPr id="94" name="フリーフォーム 8">
            <a:extLst>
              <a:ext uri="{FF2B5EF4-FFF2-40B4-BE49-F238E27FC236}">
                <a16:creationId xmlns:a16="http://schemas.microsoft.com/office/drawing/2014/main" id="{00000000-0008-0000-0100-00005E000000}"/>
              </a:ext>
            </a:extLst>
          </xdr:cNvPr>
          <xdr:cNvSpPr/>
        </xdr:nvSpPr>
        <xdr:spPr>
          <a:xfrm>
            <a:off x="1181100" y="1581148"/>
            <a:ext cx="4375151" cy="5217154"/>
          </a:xfrm>
          <a:custGeom>
            <a:avLst/>
            <a:gdLst>
              <a:gd name="connsiteX0" fmla="*/ 4292600 w 4292600"/>
              <a:gd name="connsiteY0" fmla="*/ 0 h 3155950"/>
              <a:gd name="connsiteX1" fmla="*/ 4013200 w 4292600"/>
              <a:gd name="connsiteY1" fmla="*/ 1066800 h 3155950"/>
              <a:gd name="connsiteX2" fmla="*/ 3898900 w 4292600"/>
              <a:gd name="connsiteY2" fmla="*/ 1479550 h 3155950"/>
              <a:gd name="connsiteX3" fmla="*/ 3848100 w 4292600"/>
              <a:gd name="connsiteY3" fmla="*/ 1625600 h 3155950"/>
              <a:gd name="connsiteX4" fmla="*/ 3016250 w 4292600"/>
              <a:gd name="connsiteY4" fmla="*/ 1174750 h 3155950"/>
              <a:gd name="connsiteX5" fmla="*/ 2711450 w 4292600"/>
              <a:gd name="connsiteY5" fmla="*/ 1238250 h 3155950"/>
              <a:gd name="connsiteX6" fmla="*/ 2489200 w 4292600"/>
              <a:gd name="connsiteY6" fmla="*/ 1231900 h 3155950"/>
              <a:gd name="connsiteX7" fmla="*/ 2235200 w 4292600"/>
              <a:gd name="connsiteY7" fmla="*/ 920750 h 3155950"/>
              <a:gd name="connsiteX8" fmla="*/ 2082800 w 4292600"/>
              <a:gd name="connsiteY8" fmla="*/ 831850 h 3155950"/>
              <a:gd name="connsiteX9" fmla="*/ 1930400 w 4292600"/>
              <a:gd name="connsiteY9" fmla="*/ 793750 h 3155950"/>
              <a:gd name="connsiteX10" fmla="*/ 1479550 w 4292600"/>
              <a:gd name="connsiteY10" fmla="*/ 933450 h 3155950"/>
              <a:gd name="connsiteX11" fmla="*/ 711200 w 4292600"/>
              <a:gd name="connsiteY11" fmla="*/ 1098550 h 3155950"/>
              <a:gd name="connsiteX12" fmla="*/ 400050 w 4292600"/>
              <a:gd name="connsiteY12" fmla="*/ 755650 h 3155950"/>
              <a:gd name="connsiteX13" fmla="*/ 0 w 4292600"/>
              <a:gd name="connsiteY13" fmla="*/ 736600 h 3155950"/>
              <a:gd name="connsiteX14" fmla="*/ 323850 w 4292600"/>
              <a:gd name="connsiteY14" fmla="*/ 1447800 h 3155950"/>
              <a:gd name="connsiteX15" fmla="*/ 533400 w 4292600"/>
              <a:gd name="connsiteY15" fmla="*/ 1365250 h 3155950"/>
              <a:gd name="connsiteX16" fmla="*/ 762000 w 4292600"/>
              <a:gd name="connsiteY16" fmla="*/ 2095500 h 3155950"/>
              <a:gd name="connsiteX17" fmla="*/ 698500 w 4292600"/>
              <a:gd name="connsiteY17" fmla="*/ 2178050 h 3155950"/>
              <a:gd name="connsiteX18" fmla="*/ 819150 w 4292600"/>
              <a:gd name="connsiteY18" fmla="*/ 2305050 h 3155950"/>
              <a:gd name="connsiteX19" fmla="*/ 895350 w 4292600"/>
              <a:gd name="connsiteY19" fmla="*/ 2597150 h 3155950"/>
              <a:gd name="connsiteX20" fmla="*/ 1181100 w 4292600"/>
              <a:gd name="connsiteY20" fmla="*/ 2901950 h 3155950"/>
              <a:gd name="connsiteX21" fmla="*/ 1111250 w 4292600"/>
              <a:gd name="connsiteY21" fmla="*/ 3155950 h 3155950"/>
              <a:gd name="connsiteX0" fmla="*/ 4375150 w 4375150"/>
              <a:gd name="connsiteY0" fmla="*/ 0 h 3479800"/>
              <a:gd name="connsiteX1" fmla="*/ 4013200 w 4375150"/>
              <a:gd name="connsiteY1" fmla="*/ 1390650 h 3479800"/>
              <a:gd name="connsiteX2" fmla="*/ 3898900 w 4375150"/>
              <a:gd name="connsiteY2" fmla="*/ 1803400 h 3479800"/>
              <a:gd name="connsiteX3" fmla="*/ 3848100 w 4375150"/>
              <a:gd name="connsiteY3" fmla="*/ 1949450 h 3479800"/>
              <a:gd name="connsiteX4" fmla="*/ 3016250 w 4375150"/>
              <a:gd name="connsiteY4" fmla="*/ 1498600 h 3479800"/>
              <a:gd name="connsiteX5" fmla="*/ 2711450 w 4375150"/>
              <a:gd name="connsiteY5" fmla="*/ 1562100 h 3479800"/>
              <a:gd name="connsiteX6" fmla="*/ 2489200 w 4375150"/>
              <a:gd name="connsiteY6" fmla="*/ 1555750 h 3479800"/>
              <a:gd name="connsiteX7" fmla="*/ 2235200 w 4375150"/>
              <a:gd name="connsiteY7" fmla="*/ 1244600 h 3479800"/>
              <a:gd name="connsiteX8" fmla="*/ 2082800 w 4375150"/>
              <a:gd name="connsiteY8" fmla="*/ 1155700 h 3479800"/>
              <a:gd name="connsiteX9" fmla="*/ 1930400 w 4375150"/>
              <a:gd name="connsiteY9" fmla="*/ 1117600 h 3479800"/>
              <a:gd name="connsiteX10" fmla="*/ 1479550 w 4375150"/>
              <a:gd name="connsiteY10" fmla="*/ 1257300 h 3479800"/>
              <a:gd name="connsiteX11" fmla="*/ 711200 w 4375150"/>
              <a:gd name="connsiteY11" fmla="*/ 1422400 h 3479800"/>
              <a:gd name="connsiteX12" fmla="*/ 400050 w 4375150"/>
              <a:gd name="connsiteY12" fmla="*/ 1079500 h 3479800"/>
              <a:gd name="connsiteX13" fmla="*/ 0 w 4375150"/>
              <a:gd name="connsiteY13" fmla="*/ 1060450 h 3479800"/>
              <a:gd name="connsiteX14" fmla="*/ 323850 w 4375150"/>
              <a:gd name="connsiteY14" fmla="*/ 1771650 h 3479800"/>
              <a:gd name="connsiteX15" fmla="*/ 533400 w 4375150"/>
              <a:gd name="connsiteY15" fmla="*/ 1689100 h 3479800"/>
              <a:gd name="connsiteX16" fmla="*/ 762000 w 4375150"/>
              <a:gd name="connsiteY16" fmla="*/ 2419350 h 3479800"/>
              <a:gd name="connsiteX17" fmla="*/ 698500 w 4375150"/>
              <a:gd name="connsiteY17" fmla="*/ 2501900 h 3479800"/>
              <a:gd name="connsiteX18" fmla="*/ 819150 w 4375150"/>
              <a:gd name="connsiteY18" fmla="*/ 2628900 h 3479800"/>
              <a:gd name="connsiteX19" fmla="*/ 895350 w 4375150"/>
              <a:gd name="connsiteY19" fmla="*/ 2921000 h 3479800"/>
              <a:gd name="connsiteX20" fmla="*/ 1181100 w 4375150"/>
              <a:gd name="connsiteY20" fmla="*/ 3225800 h 3479800"/>
              <a:gd name="connsiteX21" fmla="*/ 1111250 w 4375150"/>
              <a:gd name="connsiteY21" fmla="*/ 3479800 h 3479800"/>
              <a:gd name="connsiteX0" fmla="*/ 4375150 w 4375150"/>
              <a:gd name="connsiteY0" fmla="*/ 0 h 5217160"/>
              <a:gd name="connsiteX1" fmla="*/ 4013200 w 4375150"/>
              <a:gd name="connsiteY1" fmla="*/ 1390650 h 5217160"/>
              <a:gd name="connsiteX2" fmla="*/ 3898900 w 4375150"/>
              <a:gd name="connsiteY2" fmla="*/ 1803400 h 5217160"/>
              <a:gd name="connsiteX3" fmla="*/ 3848100 w 4375150"/>
              <a:gd name="connsiteY3" fmla="*/ 1949450 h 5217160"/>
              <a:gd name="connsiteX4" fmla="*/ 3016250 w 4375150"/>
              <a:gd name="connsiteY4" fmla="*/ 1498600 h 5217160"/>
              <a:gd name="connsiteX5" fmla="*/ 2711450 w 4375150"/>
              <a:gd name="connsiteY5" fmla="*/ 1562100 h 5217160"/>
              <a:gd name="connsiteX6" fmla="*/ 2489200 w 4375150"/>
              <a:gd name="connsiteY6" fmla="*/ 1555750 h 5217160"/>
              <a:gd name="connsiteX7" fmla="*/ 2235200 w 4375150"/>
              <a:gd name="connsiteY7" fmla="*/ 1244600 h 5217160"/>
              <a:gd name="connsiteX8" fmla="*/ 2082800 w 4375150"/>
              <a:gd name="connsiteY8" fmla="*/ 1155700 h 5217160"/>
              <a:gd name="connsiteX9" fmla="*/ 1930400 w 4375150"/>
              <a:gd name="connsiteY9" fmla="*/ 1117600 h 5217160"/>
              <a:gd name="connsiteX10" fmla="*/ 1479550 w 4375150"/>
              <a:gd name="connsiteY10" fmla="*/ 1257300 h 5217160"/>
              <a:gd name="connsiteX11" fmla="*/ 711200 w 4375150"/>
              <a:gd name="connsiteY11" fmla="*/ 1422400 h 5217160"/>
              <a:gd name="connsiteX12" fmla="*/ 400050 w 4375150"/>
              <a:gd name="connsiteY12" fmla="*/ 1079500 h 5217160"/>
              <a:gd name="connsiteX13" fmla="*/ 0 w 4375150"/>
              <a:gd name="connsiteY13" fmla="*/ 1060450 h 5217160"/>
              <a:gd name="connsiteX14" fmla="*/ 323850 w 4375150"/>
              <a:gd name="connsiteY14" fmla="*/ 1771650 h 5217160"/>
              <a:gd name="connsiteX15" fmla="*/ 533400 w 4375150"/>
              <a:gd name="connsiteY15" fmla="*/ 1689100 h 5217160"/>
              <a:gd name="connsiteX16" fmla="*/ 762000 w 4375150"/>
              <a:gd name="connsiteY16" fmla="*/ 2419350 h 5217160"/>
              <a:gd name="connsiteX17" fmla="*/ 698500 w 4375150"/>
              <a:gd name="connsiteY17" fmla="*/ 2501900 h 5217160"/>
              <a:gd name="connsiteX18" fmla="*/ 819150 w 4375150"/>
              <a:gd name="connsiteY18" fmla="*/ 2628900 h 5217160"/>
              <a:gd name="connsiteX19" fmla="*/ 895350 w 4375150"/>
              <a:gd name="connsiteY19" fmla="*/ 2921000 h 5217160"/>
              <a:gd name="connsiteX20" fmla="*/ 1181100 w 4375150"/>
              <a:gd name="connsiteY20" fmla="*/ 3225800 h 5217160"/>
              <a:gd name="connsiteX21" fmla="*/ 890270 w 4375150"/>
              <a:gd name="connsiteY21" fmla="*/ 5217160 h 5217160"/>
              <a:gd name="connsiteX0" fmla="*/ 4375150 w 4375150"/>
              <a:gd name="connsiteY0" fmla="*/ 0 h 5217160"/>
              <a:gd name="connsiteX1" fmla="*/ 4013200 w 4375150"/>
              <a:gd name="connsiteY1" fmla="*/ 1390650 h 5217160"/>
              <a:gd name="connsiteX2" fmla="*/ 3898900 w 4375150"/>
              <a:gd name="connsiteY2" fmla="*/ 1803400 h 5217160"/>
              <a:gd name="connsiteX3" fmla="*/ 3848100 w 4375150"/>
              <a:gd name="connsiteY3" fmla="*/ 1949450 h 5217160"/>
              <a:gd name="connsiteX4" fmla="*/ 3016250 w 4375150"/>
              <a:gd name="connsiteY4" fmla="*/ 1498600 h 5217160"/>
              <a:gd name="connsiteX5" fmla="*/ 2711450 w 4375150"/>
              <a:gd name="connsiteY5" fmla="*/ 1562100 h 5217160"/>
              <a:gd name="connsiteX6" fmla="*/ 2489200 w 4375150"/>
              <a:gd name="connsiteY6" fmla="*/ 1555750 h 5217160"/>
              <a:gd name="connsiteX7" fmla="*/ 2235200 w 4375150"/>
              <a:gd name="connsiteY7" fmla="*/ 1244600 h 5217160"/>
              <a:gd name="connsiteX8" fmla="*/ 2082800 w 4375150"/>
              <a:gd name="connsiteY8" fmla="*/ 1155700 h 5217160"/>
              <a:gd name="connsiteX9" fmla="*/ 1930400 w 4375150"/>
              <a:gd name="connsiteY9" fmla="*/ 1117600 h 5217160"/>
              <a:gd name="connsiteX10" fmla="*/ 1479550 w 4375150"/>
              <a:gd name="connsiteY10" fmla="*/ 1257300 h 5217160"/>
              <a:gd name="connsiteX11" fmla="*/ 711200 w 4375150"/>
              <a:gd name="connsiteY11" fmla="*/ 1422400 h 5217160"/>
              <a:gd name="connsiteX12" fmla="*/ 400050 w 4375150"/>
              <a:gd name="connsiteY12" fmla="*/ 1079500 h 5217160"/>
              <a:gd name="connsiteX13" fmla="*/ 0 w 4375150"/>
              <a:gd name="connsiteY13" fmla="*/ 1060450 h 5217160"/>
              <a:gd name="connsiteX14" fmla="*/ 323850 w 4375150"/>
              <a:gd name="connsiteY14" fmla="*/ 1771650 h 5217160"/>
              <a:gd name="connsiteX15" fmla="*/ 533400 w 4375150"/>
              <a:gd name="connsiteY15" fmla="*/ 1689100 h 5217160"/>
              <a:gd name="connsiteX16" fmla="*/ 762000 w 4375150"/>
              <a:gd name="connsiteY16" fmla="*/ 2419350 h 5217160"/>
              <a:gd name="connsiteX17" fmla="*/ 698500 w 4375150"/>
              <a:gd name="connsiteY17" fmla="*/ 2501900 h 5217160"/>
              <a:gd name="connsiteX18" fmla="*/ 819150 w 4375150"/>
              <a:gd name="connsiteY18" fmla="*/ 2628900 h 5217160"/>
              <a:gd name="connsiteX19" fmla="*/ 895350 w 4375150"/>
              <a:gd name="connsiteY19" fmla="*/ 2921000 h 5217160"/>
              <a:gd name="connsiteX20" fmla="*/ 1181100 w 4375150"/>
              <a:gd name="connsiteY20" fmla="*/ 3225800 h 5217160"/>
              <a:gd name="connsiteX21" fmla="*/ 1021080 w 4375150"/>
              <a:gd name="connsiteY21" fmla="*/ 3760470 h 5217160"/>
              <a:gd name="connsiteX22" fmla="*/ 890270 w 4375150"/>
              <a:gd name="connsiteY22" fmla="*/ 5217160 h 5217160"/>
              <a:gd name="connsiteX0" fmla="*/ 4375150 w 4375150"/>
              <a:gd name="connsiteY0" fmla="*/ 0 h 5217160"/>
              <a:gd name="connsiteX1" fmla="*/ 4013200 w 4375150"/>
              <a:gd name="connsiteY1" fmla="*/ 1390650 h 5217160"/>
              <a:gd name="connsiteX2" fmla="*/ 3898900 w 4375150"/>
              <a:gd name="connsiteY2" fmla="*/ 1803400 h 5217160"/>
              <a:gd name="connsiteX3" fmla="*/ 3848100 w 4375150"/>
              <a:gd name="connsiteY3" fmla="*/ 1949450 h 5217160"/>
              <a:gd name="connsiteX4" fmla="*/ 3016250 w 4375150"/>
              <a:gd name="connsiteY4" fmla="*/ 1498600 h 5217160"/>
              <a:gd name="connsiteX5" fmla="*/ 2711450 w 4375150"/>
              <a:gd name="connsiteY5" fmla="*/ 1562100 h 5217160"/>
              <a:gd name="connsiteX6" fmla="*/ 2489200 w 4375150"/>
              <a:gd name="connsiteY6" fmla="*/ 1555750 h 5217160"/>
              <a:gd name="connsiteX7" fmla="*/ 2235200 w 4375150"/>
              <a:gd name="connsiteY7" fmla="*/ 1244600 h 5217160"/>
              <a:gd name="connsiteX8" fmla="*/ 2082800 w 4375150"/>
              <a:gd name="connsiteY8" fmla="*/ 1155700 h 5217160"/>
              <a:gd name="connsiteX9" fmla="*/ 1930400 w 4375150"/>
              <a:gd name="connsiteY9" fmla="*/ 1117600 h 5217160"/>
              <a:gd name="connsiteX10" fmla="*/ 1479550 w 4375150"/>
              <a:gd name="connsiteY10" fmla="*/ 1257300 h 5217160"/>
              <a:gd name="connsiteX11" fmla="*/ 711200 w 4375150"/>
              <a:gd name="connsiteY11" fmla="*/ 1422400 h 5217160"/>
              <a:gd name="connsiteX12" fmla="*/ 400050 w 4375150"/>
              <a:gd name="connsiteY12" fmla="*/ 1079500 h 5217160"/>
              <a:gd name="connsiteX13" fmla="*/ 0 w 4375150"/>
              <a:gd name="connsiteY13" fmla="*/ 1060450 h 5217160"/>
              <a:gd name="connsiteX14" fmla="*/ 323850 w 4375150"/>
              <a:gd name="connsiteY14" fmla="*/ 1771650 h 5217160"/>
              <a:gd name="connsiteX15" fmla="*/ 533400 w 4375150"/>
              <a:gd name="connsiteY15" fmla="*/ 1689100 h 5217160"/>
              <a:gd name="connsiteX16" fmla="*/ 762000 w 4375150"/>
              <a:gd name="connsiteY16" fmla="*/ 2419350 h 5217160"/>
              <a:gd name="connsiteX17" fmla="*/ 698500 w 4375150"/>
              <a:gd name="connsiteY17" fmla="*/ 2501900 h 5217160"/>
              <a:gd name="connsiteX18" fmla="*/ 819150 w 4375150"/>
              <a:gd name="connsiteY18" fmla="*/ 2628900 h 5217160"/>
              <a:gd name="connsiteX19" fmla="*/ 895350 w 4375150"/>
              <a:gd name="connsiteY19" fmla="*/ 2921000 h 5217160"/>
              <a:gd name="connsiteX20" fmla="*/ 1181100 w 4375150"/>
              <a:gd name="connsiteY20" fmla="*/ 3225800 h 5217160"/>
              <a:gd name="connsiteX21" fmla="*/ 1021080 w 4375150"/>
              <a:gd name="connsiteY21" fmla="*/ 3760470 h 5217160"/>
              <a:gd name="connsiteX22" fmla="*/ 708660 w 4375150"/>
              <a:gd name="connsiteY22" fmla="*/ 4773930 h 5217160"/>
              <a:gd name="connsiteX23" fmla="*/ 890270 w 4375150"/>
              <a:gd name="connsiteY23" fmla="*/ 5217160 h 52171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Lst>
            <a:rect l="l" t="t" r="r" b="b"/>
            <a:pathLst>
              <a:path w="4375150" h="5217160">
                <a:moveTo>
                  <a:pt x="4375150" y="0"/>
                </a:moveTo>
                <a:lnTo>
                  <a:pt x="4013200" y="1390650"/>
                </a:lnTo>
                <a:lnTo>
                  <a:pt x="3898900" y="1803400"/>
                </a:lnTo>
                <a:lnTo>
                  <a:pt x="3848100" y="1949450"/>
                </a:lnTo>
                <a:lnTo>
                  <a:pt x="3016250" y="1498600"/>
                </a:lnTo>
                <a:lnTo>
                  <a:pt x="2711450" y="1562100"/>
                </a:lnTo>
                <a:lnTo>
                  <a:pt x="2489200" y="1555750"/>
                </a:lnTo>
                <a:lnTo>
                  <a:pt x="2235200" y="1244600"/>
                </a:lnTo>
                <a:lnTo>
                  <a:pt x="2082800" y="1155700"/>
                </a:lnTo>
                <a:lnTo>
                  <a:pt x="1930400" y="1117600"/>
                </a:lnTo>
                <a:lnTo>
                  <a:pt x="1479550" y="1257300"/>
                </a:lnTo>
                <a:lnTo>
                  <a:pt x="711200" y="1422400"/>
                </a:lnTo>
                <a:lnTo>
                  <a:pt x="400050" y="1079500"/>
                </a:lnTo>
                <a:lnTo>
                  <a:pt x="0" y="1060450"/>
                </a:lnTo>
                <a:lnTo>
                  <a:pt x="323850" y="1771650"/>
                </a:lnTo>
                <a:lnTo>
                  <a:pt x="533400" y="1689100"/>
                </a:lnTo>
                <a:lnTo>
                  <a:pt x="762000" y="2419350"/>
                </a:lnTo>
                <a:lnTo>
                  <a:pt x="698500" y="2501900"/>
                </a:lnTo>
                <a:lnTo>
                  <a:pt x="819150" y="2628900"/>
                </a:lnTo>
                <a:lnTo>
                  <a:pt x="895350" y="2921000"/>
                </a:lnTo>
                <a:lnTo>
                  <a:pt x="1181100" y="3225800"/>
                </a:lnTo>
                <a:cubicBezTo>
                  <a:pt x="1132840" y="3556423"/>
                  <a:pt x="1069340" y="3429847"/>
                  <a:pt x="1021080" y="3760470"/>
                </a:cubicBezTo>
                <a:cubicBezTo>
                  <a:pt x="990600" y="4060190"/>
                  <a:pt x="739140" y="4474210"/>
                  <a:pt x="708660" y="4773930"/>
                </a:cubicBezTo>
                <a:lnTo>
                  <a:pt x="890270" y="5217160"/>
                </a:lnTo>
              </a:path>
            </a:pathLst>
          </a:custGeom>
          <a:noFill/>
          <a:ln w="28575">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endParaRPr kumimoji="1" lang="ja-JP" altLang="en-US"/>
          </a:p>
        </xdr:txBody>
      </xdr:sp>
      <xdr:sp macro="" textlink="">
        <xdr:nvSpPr>
          <xdr:cNvPr id="97" name="フリーフォーム 9">
            <a:extLst>
              <a:ext uri="{FF2B5EF4-FFF2-40B4-BE49-F238E27FC236}">
                <a16:creationId xmlns:a16="http://schemas.microsoft.com/office/drawing/2014/main" id="{00000000-0008-0000-0100-000061000000}"/>
              </a:ext>
            </a:extLst>
          </xdr:cNvPr>
          <xdr:cNvSpPr/>
        </xdr:nvSpPr>
        <xdr:spPr>
          <a:xfrm>
            <a:off x="4777741" y="1546858"/>
            <a:ext cx="2872740" cy="5318755"/>
          </a:xfrm>
          <a:custGeom>
            <a:avLst/>
            <a:gdLst>
              <a:gd name="connsiteX0" fmla="*/ 0 w 2872740"/>
              <a:gd name="connsiteY0" fmla="*/ 4671060 h 4671060"/>
              <a:gd name="connsiteX1" fmla="*/ 60960 w 2872740"/>
              <a:gd name="connsiteY1" fmla="*/ 4351020 h 4671060"/>
              <a:gd name="connsiteX2" fmla="*/ 144780 w 2872740"/>
              <a:gd name="connsiteY2" fmla="*/ 3726180 h 4671060"/>
              <a:gd name="connsiteX3" fmla="*/ 198120 w 2872740"/>
              <a:gd name="connsiteY3" fmla="*/ 3268980 h 4671060"/>
              <a:gd name="connsiteX4" fmla="*/ 480060 w 2872740"/>
              <a:gd name="connsiteY4" fmla="*/ 3261360 h 4671060"/>
              <a:gd name="connsiteX5" fmla="*/ 838200 w 2872740"/>
              <a:gd name="connsiteY5" fmla="*/ 3291840 h 4671060"/>
              <a:gd name="connsiteX6" fmla="*/ 1059180 w 2872740"/>
              <a:gd name="connsiteY6" fmla="*/ 3383280 h 4671060"/>
              <a:gd name="connsiteX7" fmla="*/ 1920240 w 2872740"/>
              <a:gd name="connsiteY7" fmla="*/ 2628900 h 4671060"/>
              <a:gd name="connsiteX8" fmla="*/ 2270760 w 2872740"/>
              <a:gd name="connsiteY8" fmla="*/ 2141220 h 4671060"/>
              <a:gd name="connsiteX9" fmla="*/ 2712720 w 2872740"/>
              <a:gd name="connsiteY9" fmla="*/ 1013460 h 4671060"/>
              <a:gd name="connsiteX10" fmla="*/ 2872740 w 2872740"/>
              <a:gd name="connsiteY10" fmla="*/ 579120 h 4671060"/>
              <a:gd name="connsiteX11" fmla="*/ 2346960 w 2872740"/>
              <a:gd name="connsiteY11" fmla="*/ 274320 h 4671060"/>
              <a:gd name="connsiteX12" fmla="*/ 1752600 w 2872740"/>
              <a:gd name="connsiteY12" fmla="*/ 0 h 4671060"/>
              <a:gd name="connsiteX0" fmla="*/ 0 w 2872740"/>
              <a:gd name="connsiteY0" fmla="*/ 4785360 h 4785360"/>
              <a:gd name="connsiteX1" fmla="*/ 60960 w 2872740"/>
              <a:gd name="connsiteY1" fmla="*/ 4465320 h 4785360"/>
              <a:gd name="connsiteX2" fmla="*/ 144780 w 2872740"/>
              <a:gd name="connsiteY2" fmla="*/ 3840480 h 4785360"/>
              <a:gd name="connsiteX3" fmla="*/ 198120 w 2872740"/>
              <a:gd name="connsiteY3" fmla="*/ 3383280 h 4785360"/>
              <a:gd name="connsiteX4" fmla="*/ 480060 w 2872740"/>
              <a:gd name="connsiteY4" fmla="*/ 3375660 h 4785360"/>
              <a:gd name="connsiteX5" fmla="*/ 838200 w 2872740"/>
              <a:gd name="connsiteY5" fmla="*/ 3406140 h 4785360"/>
              <a:gd name="connsiteX6" fmla="*/ 1059180 w 2872740"/>
              <a:gd name="connsiteY6" fmla="*/ 3497580 h 4785360"/>
              <a:gd name="connsiteX7" fmla="*/ 1920240 w 2872740"/>
              <a:gd name="connsiteY7" fmla="*/ 2743200 h 4785360"/>
              <a:gd name="connsiteX8" fmla="*/ 2270760 w 2872740"/>
              <a:gd name="connsiteY8" fmla="*/ 2255520 h 4785360"/>
              <a:gd name="connsiteX9" fmla="*/ 2712720 w 2872740"/>
              <a:gd name="connsiteY9" fmla="*/ 1127760 h 4785360"/>
              <a:gd name="connsiteX10" fmla="*/ 2872740 w 2872740"/>
              <a:gd name="connsiteY10" fmla="*/ 693420 h 4785360"/>
              <a:gd name="connsiteX11" fmla="*/ 2346960 w 2872740"/>
              <a:gd name="connsiteY11" fmla="*/ 388620 h 4785360"/>
              <a:gd name="connsiteX12" fmla="*/ 2560320 w 2872740"/>
              <a:gd name="connsiteY12" fmla="*/ 0 h 4785360"/>
              <a:gd name="connsiteX0" fmla="*/ 0 w 2872740"/>
              <a:gd name="connsiteY0" fmla="*/ 5318760 h 5318760"/>
              <a:gd name="connsiteX1" fmla="*/ 60960 w 2872740"/>
              <a:gd name="connsiteY1" fmla="*/ 4998720 h 5318760"/>
              <a:gd name="connsiteX2" fmla="*/ 144780 w 2872740"/>
              <a:gd name="connsiteY2" fmla="*/ 4373880 h 5318760"/>
              <a:gd name="connsiteX3" fmla="*/ 198120 w 2872740"/>
              <a:gd name="connsiteY3" fmla="*/ 3916680 h 5318760"/>
              <a:gd name="connsiteX4" fmla="*/ 480060 w 2872740"/>
              <a:gd name="connsiteY4" fmla="*/ 3909060 h 5318760"/>
              <a:gd name="connsiteX5" fmla="*/ 838200 w 2872740"/>
              <a:gd name="connsiteY5" fmla="*/ 3939540 h 5318760"/>
              <a:gd name="connsiteX6" fmla="*/ 1059180 w 2872740"/>
              <a:gd name="connsiteY6" fmla="*/ 4030980 h 5318760"/>
              <a:gd name="connsiteX7" fmla="*/ 1920240 w 2872740"/>
              <a:gd name="connsiteY7" fmla="*/ 3276600 h 5318760"/>
              <a:gd name="connsiteX8" fmla="*/ 2270760 w 2872740"/>
              <a:gd name="connsiteY8" fmla="*/ 2788920 h 5318760"/>
              <a:gd name="connsiteX9" fmla="*/ 2712720 w 2872740"/>
              <a:gd name="connsiteY9" fmla="*/ 1661160 h 5318760"/>
              <a:gd name="connsiteX10" fmla="*/ 2872740 w 2872740"/>
              <a:gd name="connsiteY10" fmla="*/ 1226820 h 5318760"/>
              <a:gd name="connsiteX11" fmla="*/ 2346960 w 2872740"/>
              <a:gd name="connsiteY11" fmla="*/ 922020 h 5318760"/>
              <a:gd name="connsiteX12" fmla="*/ 2522220 w 2872740"/>
              <a:gd name="connsiteY12" fmla="*/ 0 h 5318760"/>
              <a:gd name="connsiteX0" fmla="*/ 0 w 2872740"/>
              <a:gd name="connsiteY0" fmla="*/ 5318760 h 5318760"/>
              <a:gd name="connsiteX1" fmla="*/ 60960 w 2872740"/>
              <a:gd name="connsiteY1" fmla="*/ 4998720 h 5318760"/>
              <a:gd name="connsiteX2" fmla="*/ 144780 w 2872740"/>
              <a:gd name="connsiteY2" fmla="*/ 4373880 h 5318760"/>
              <a:gd name="connsiteX3" fmla="*/ 198120 w 2872740"/>
              <a:gd name="connsiteY3" fmla="*/ 3916680 h 5318760"/>
              <a:gd name="connsiteX4" fmla="*/ 480060 w 2872740"/>
              <a:gd name="connsiteY4" fmla="*/ 3909060 h 5318760"/>
              <a:gd name="connsiteX5" fmla="*/ 838200 w 2872740"/>
              <a:gd name="connsiteY5" fmla="*/ 3939540 h 5318760"/>
              <a:gd name="connsiteX6" fmla="*/ 1059180 w 2872740"/>
              <a:gd name="connsiteY6" fmla="*/ 4030980 h 5318760"/>
              <a:gd name="connsiteX7" fmla="*/ 1920240 w 2872740"/>
              <a:gd name="connsiteY7" fmla="*/ 3276600 h 5318760"/>
              <a:gd name="connsiteX8" fmla="*/ 2270760 w 2872740"/>
              <a:gd name="connsiteY8" fmla="*/ 2788920 h 5318760"/>
              <a:gd name="connsiteX9" fmla="*/ 2712720 w 2872740"/>
              <a:gd name="connsiteY9" fmla="*/ 1661160 h 5318760"/>
              <a:gd name="connsiteX10" fmla="*/ 2872740 w 2872740"/>
              <a:gd name="connsiteY10" fmla="*/ 1226820 h 5318760"/>
              <a:gd name="connsiteX11" fmla="*/ 2346960 w 2872740"/>
              <a:gd name="connsiteY11" fmla="*/ 922020 h 5318760"/>
              <a:gd name="connsiteX12" fmla="*/ 2529840 w 2872740"/>
              <a:gd name="connsiteY12" fmla="*/ 632460 h 5318760"/>
              <a:gd name="connsiteX13" fmla="*/ 2522220 w 2872740"/>
              <a:gd name="connsiteY13" fmla="*/ 0 h 53187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Lst>
            <a:rect l="l" t="t" r="r" b="b"/>
            <a:pathLst>
              <a:path w="2872740" h="5318760">
                <a:moveTo>
                  <a:pt x="0" y="5318760"/>
                </a:moveTo>
                <a:lnTo>
                  <a:pt x="60960" y="4998720"/>
                </a:lnTo>
                <a:lnTo>
                  <a:pt x="144780" y="4373880"/>
                </a:lnTo>
                <a:lnTo>
                  <a:pt x="198120" y="3916680"/>
                </a:lnTo>
                <a:lnTo>
                  <a:pt x="480060" y="3909060"/>
                </a:lnTo>
                <a:lnTo>
                  <a:pt x="838200" y="3939540"/>
                </a:lnTo>
                <a:lnTo>
                  <a:pt x="1059180" y="4030980"/>
                </a:lnTo>
                <a:lnTo>
                  <a:pt x="1920240" y="3276600"/>
                </a:lnTo>
                <a:lnTo>
                  <a:pt x="2270760" y="2788920"/>
                </a:lnTo>
                <a:lnTo>
                  <a:pt x="2712720" y="1661160"/>
                </a:lnTo>
                <a:lnTo>
                  <a:pt x="2872740" y="1226820"/>
                </a:lnTo>
                <a:lnTo>
                  <a:pt x="2346960" y="922020"/>
                </a:lnTo>
                <a:cubicBezTo>
                  <a:pt x="2369820" y="797560"/>
                  <a:pt x="2506980" y="756920"/>
                  <a:pt x="2529840" y="632460"/>
                </a:cubicBezTo>
                <a:lnTo>
                  <a:pt x="2522220" y="0"/>
                </a:lnTo>
              </a:path>
            </a:pathLst>
          </a:custGeom>
          <a:noFill/>
          <a:ln w="28575">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endParaRPr kumimoji="1" lang="ja-JP" altLang="en-US"/>
          </a:p>
        </xdr:txBody>
      </xdr:sp>
      <xdr:sp macro="" textlink="">
        <xdr:nvSpPr>
          <xdr:cNvPr id="98" name="フリーフォーム 10">
            <a:extLst>
              <a:ext uri="{FF2B5EF4-FFF2-40B4-BE49-F238E27FC236}">
                <a16:creationId xmlns:a16="http://schemas.microsoft.com/office/drawing/2014/main" id="{00000000-0008-0000-0100-000062000000}"/>
              </a:ext>
            </a:extLst>
          </xdr:cNvPr>
          <xdr:cNvSpPr/>
        </xdr:nvSpPr>
        <xdr:spPr>
          <a:xfrm>
            <a:off x="525780" y="1554478"/>
            <a:ext cx="1051560" cy="5234935"/>
          </a:xfrm>
          <a:custGeom>
            <a:avLst/>
            <a:gdLst>
              <a:gd name="connsiteX0" fmla="*/ 381000 w 1051560"/>
              <a:gd name="connsiteY0" fmla="*/ 0 h 5234940"/>
              <a:gd name="connsiteX1" fmla="*/ 441960 w 1051560"/>
              <a:gd name="connsiteY1" fmla="*/ 586740 h 5234940"/>
              <a:gd name="connsiteX2" fmla="*/ 655320 w 1051560"/>
              <a:gd name="connsiteY2" fmla="*/ 1295400 h 5234940"/>
              <a:gd name="connsiteX3" fmla="*/ 876300 w 1051560"/>
              <a:gd name="connsiteY3" fmla="*/ 1752600 h 5234940"/>
              <a:gd name="connsiteX4" fmla="*/ 1005840 w 1051560"/>
              <a:gd name="connsiteY4" fmla="*/ 1844040 h 5234940"/>
              <a:gd name="connsiteX5" fmla="*/ 800100 w 1051560"/>
              <a:gd name="connsiteY5" fmla="*/ 1981200 h 5234940"/>
              <a:gd name="connsiteX6" fmla="*/ 541020 w 1051560"/>
              <a:gd name="connsiteY6" fmla="*/ 2042160 h 5234940"/>
              <a:gd name="connsiteX7" fmla="*/ 236220 w 1051560"/>
              <a:gd name="connsiteY7" fmla="*/ 2133600 h 5234940"/>
              <a:gd name="connsiteX8" fmla="*/ 0 w 1051560"/>
              <a:gd name="connsiteY8" fmla="*/ 2186940 h 5234940"/>
              <a:gd name="connsiteX9" fmla="*/ 114300 w 1051560"/>
              <a:gd name="connsiteY9" fmla="*/ 2849880 h 5234940"/>
              <a:gd name="connsiteX10" fmla="*/ 236220 w 1051560"/>
              <a:gd name="connsiteY10" fmla="*/ 3299460 h 5234940"/>
              <a:gd name="connsiteX11" fmla="*/ 373380 w 1051560"/>
              <a:gd name="connsiteY11" fmla="*/ 3535680 h 5234940"/>
              <a:gd name="connsiteX12" fmla="*/ 670560 w 1051560"/>
              <a:gd name="connsiteY12" fmla="*/ 4290060 h 5234940"/>
              <a:gd name="connsiteX13" fmla="*/ 937260 w 1051560"/>
              <a:gd name="connsiteY13" fmla="*/ 4853940 h 5234940"/>
              <a:gd name="connsiteX14" fmla="*/ 1051560 w 1051560"/>
              <a:gd name="connsiteY14" fmla="*/ 4998720 h 5234940"/>
              <a:gd name="connsiteX15" fmla="*/ 853440 w 1051560"/>
              <a:gd name="connsiteY15" fmla="*/ 5234940 h 523494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1051560" h="5234940">
                <a:moveTo>
                  <a:pt x="381000" y="0"/>
                </a:moveTo>
                <a:lnTo>
                  <a:pt x="441960" y="586740"/>
                </a:lnTo>
                <a:lnTo>
                  <a:pt x="655320" y="1295400"/>
                </a:lnTo>
                <a:lnTo>
                  <a:pt x="876300" y="1752600"/>
                </a:lnTo>
                <a:lnTo>
                  <a:pt x="1005840" y="1844040"/>
                </a:lnTo>
                <a:lnTo>
                  <a:pt x="800100" y="1981200"/>
                </a:lnTo>
                <a:lnTo>
                  <a:pt x="541020" y="2042160"/>
                </a:lnTo>
                <a:lnTo>
                  <a:pt x="236220" y="2133600"/>
                </a:lnTo>
                <a:lnTo>
                  <a:pt x="0" y="2186940"/>
                </a:lnTo>
                <a:lnTo>
                  <a:pt x="114300" y="2849880"/>
                </a:lnTo>
                <a:lnTo>
                  <a:pt x="236220" y="3299460"/>
                </a:lnTo>
                <a:lnTo>
                  <a:pt x="373380" y="3535680"/>
                </a:lnTo>
                <a:lnTo>
                  <a:pt x="670560" y="4290060"/>
                </a:lnTo>
                <a:lnTo>
                  <a:pt x="937260" y="4853940"/>
                </a:lnTo>
                <a:lnTo>
                  <a:pt x="1051560" y="4998720"/>
                </a:lnTo>
                <a:lnTo>
                  <a:pt x="853440" y="5234940"/>
                </a:lnTo>
              </a:path>
            </a:pathLst>
          </a:custGeom>
          <a:noFill/>
          <a:ln w="28575">
            <a:solidFill>
              <a:srgbClr val="00B05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endParaRPr kumimoji="1" lang="ja-JP" altLang="en-US"/>
          </a:p>
        </xdr:txBody>
      </xdr:sp>
      <xdr:sp macro="" textlink="">
        <xdr:nvSpPr>
          <xdr:cNvPr id="99" name="フリーフォーム 11">
            <a:extLst>
              <a:ext uri="{FF2B5EF4-FFF2-40B4-BE49-F238E27FC236}">
                <a16:creationId xmlns:a16="http://schemas.microsoft.com/office/drawing/2014/main" id="{00000000-0008-0000-0100-000063000000}"/>
              </a:ext>
            </a:extLst>
          </xdr:cNvPr>
          <xdr:cNvSpPr/>
        </xdr:nvSpPr>
        <xdr:spPr>
          <a:xfrm>
            <a:off x="2994660" y="1516378"/>
            <a:ext cx="2522220" cy="1950718"/>
          </a:xfrm>
          <a:custGeom>
            <a:avLst/>
            <a:gdLst>
              <a:gd name="connsiteX0" fmla="*/ 99060 w 2522220"/>
              <a:gd name="connsiteY0" fmla="*/ 0 h 1950720"/>
              <a:gd name="connsiteX1" fmla="*/ 53340 w 2522220"/>
              <a:gd name="connsiteY1" fmla="*/ 472440 h 1950720"/>
              <a:gd name="connsiteX2" fmla="*/ 0 w 2522220"/>
              <a:gd name="connsiteY2" fmla="*/ 769620 h 1950720"/>
              <a:gd name="connsiteX3" fmla="*/ 114300 w 2522220"/>
              <a:gd name="connsiteY3" fmla="*/ 1089660 h 1950720"/>
              <a:gd name="connsiteX4" fmla="*/ 205740 w 2522220"/>
              <a:gd name="connsiteY4" fmla="*/ 1181100 h 1950720"/>
              <a:gd name="connsiteX5" fmla="*/ 426720 w 2522220"/>
              <a:gd name="connsiteY5" fmla="*/ 1272540 h 1950720"/>
              <a:gd name="connsiteX6" fmla="*/ 609600 w 2522220"/>
              <a:gd name="connsiteY6" fmla="*/ 1493520 h 1950720"/>
              <a:gd name="connsiteX7" fmla="*/ 693420 w 2522220"/>
              <a:gd name="connsiteY7" fmla="*/ 1615440 h 1950720"/>
              <a:gd name="connsiteX8" fmla="*/ 929640 w 2522220"/>
              <a:gd name="connsiteY8" fmla="*/ 1607820 h 1950720"/>
              <a:gd name="connsiteX9" fmla="*/ 1181100 w 2522220"/>
              <a:gd name="connsiteY9" fmla="*/ 1524000 h 1950720"/>
              <a:gd name="connsiteX10" fmla="*/ 1356360 w 2522220"/>
              <a:gd name="connsiteY10" fmla="*/ 1630680 h 1950720"/>
              <a:gd name="connsiteX11" fmla="*/ 1813560 w 2522220"/>
              <a:gd name="connsiteY11" fmla="*/ 1866900 h 1950720"/>
              <a:gd name="connsiteX12" fmla="*/ 2004060 w 2522220"/>
              <a:gd name="connsiteY12" fmla="*/ 1950720 h 1950720"/>
              <a:gd name="connsiteX13" fmla="*/ 2125980 w 2522220"/>
              <a:gd name="connsiteY13" fmla="*/ 1554480 h 1950720"/>
              <a:gd name="connsiteX14" fmla="*/ 2286000 w 2522220"/>
              <a:gd name="connsiteY14" fmla="*/ 967740 h 1950720"/>
              <a:gd name="connsiteX15" fmla="*/ 2522220 w 2522220"/>
              <a:gd name="connsiteY15" fmla="*/ 22860 h 195072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2522220" h="1950720">
                <a:moveTo>
                  <a:pt x="99060" y="0"/>
                </a:moveTo>
                <a:lnTo>
                  <a:pt x="53340" y="472440"/>
                </a:lnTo>
                <a:lnTo>
                  <a:pt x="0" y="769620"/>
                </a:lnTo>
                <a:lnTo>
                  <a:pt x="114300" y="1089660"/>
                </a:lnTo>
                <a:lnTo>
                  <a:pt x="205740" y="1181100"/>
                </a:lnTo>
                <a:lnTo>
                  <a:pt x="426720" y="1272540"/>
                </a:lnTo>
                <a:lnTo>
                  <a:pt x="609600" y="1493520"/>
                </a:lnTo>
                <a:lnTo>
                  <a:pt x="693420" y="1615440"/>
                </a:lnTo>
                <a:lnTo>
                  <a:pt x="929640" y="1607820"/>
                </a:lnTo>
                <a:lnTo>
                  <a:pt x="1181100" y="1524000"/>
                </a:lnTo>
                <a:lnTo>
                  <a:pt x="1356360" y="1630680"/>
                </a:lnTo>
                <a:lnTo>
                  <a:pt x="1813560" y="1866900"/>
                </a:lnTo>
                <a:lnTo>
                  <a:pt x="2004060" y="1950720"/>
                </a:lnTo>
                <a:lnTo>
                  <a:pt x="2125980" y="1554480"/>
                </a:lnTo>
                <a:lnTo>
                  <a:pt x="2286000" y="967740"/>
                </a:lnTo>
                <a:lnTo>
                  <a:pt x="2522220" y="22860"/>
                </a:lnTo>
              </a:path>
            </a:pathLst>
          </a:custGeom>
          <a:noFill/>
          <a:ln w="28575">
            <a:solidFill>
              <a:srgbClr val="00B05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endParaRPr kumimoji="1" lang="ja-JP" altLang="en-US"/>
          </a:p>
        </xdr:txBody>
      </xdr:sp>
      <xdr:sp macro="" textlink="">
        <xdr:nvSpPr>
          <xdr:cNvPr id="100" name="フリーフォーム 12">
            <a:extLst>
              <a:ext uri="{FF2B5EF4-FFF2-40B4-BE49-F238E27FC236}">
                <a16:creationId xmlns:a16="http://schemas.microsoft.com/office/drawing/2014/main" id="{00000000-0008-0000-0100-000064000000}"/>
              </a:ext>
            </a:extLst>
          </xdr:cNvPr>
          <xdr:cNvSpPr/>
        </xdr:nvSpPr>
        <xdr:spPr>
          <a:xfrm>
            <a:off x="5044442" y="1531618"/>
            <a:ext cx="4137661" cy="5189215"/>
          </a:xfrm>
          <a:custGeom>
            <a:avLst/>
            <a:gdLst>
              <a:gd name="connsiteX0" fmla="*/ 4137660 w 4137660"/>
              <a:gd name="connsiteY0" fmla="*/ 0 h 5189220"/>
              <a:gd name="connsiteX1" fmla="*/ 3909060 w 4137660"/>
              <a:gd name="connsiteY1" fmla="*/ 1173480 h 5189220"/>
              <a:gd name="connsiteX2" fmla="*/ 3589020 w 4137660"/>
              <a:gd name="connsiteY2" fmla="*/ 1630680 h 5189220"/>
              <a:gd name="connsiteX3" fmla="*/ 3497580 w 4137660"/>
              <a:gd name="connsiteY3" fmla="*/ 1943100 h 5189220"/>
              <a:gd name="connsiteX4" fmla="*/ 3230880 w 4137660"/>
              <a:gd name="connsiteY4" fmla="*/ 2575560 h 5189220"/>
              <a:gd name="connsiteX5" fmla="*/ 2903220 w 4137660"/>
              <a:gd name="connsiteY5" fmla="*/ 3139440 h 5189220"/>
              <a:gd name="connsiteX6" fmla="*/ 2682240 w 4137660"/>
              <a:gd name="connsiteY6" fmla="*/ 3124200 h 5189220"/>
              <a:gd name="connsiteX7" fmla="*/ 2567940 w 4137660"/>
              <a:gd name="connsiteY7" fmla="*/ 3383280 h 5189220"/>
              <a:gd name="connsiteX8" fmla="*/ 2255520 w 4137660"/>
              <a:gd name="connsiteY8" fmla="*/ 3710940 h 5189220"/>
              <a:gd name="connsiteX9" fmla="*/ 1866900 w 4137660"/>
              <a:gd name="connsiteY9" fmla="*/ 4008120 h 5189220"/>
              <a:gd name="connsiteX10" fmla="*/ 1493520 w 4137660"/>
              <a:gd name="connsiteY10" fmla="*/ 3482340 h 5189220"/>
              <a:gd name="connsiteX11" fmla="*/ 1203960 w 4137660"/>
              <a:gd name="connsiteY11" fmla="*/ 3741420 h 5189220"/>
              <a:gd name="connsiteX12" fmla="*/ 967740 w 4137660"/>
              <a:gd name="connsiteY12" fmla="*/ 3977640 h 5189220"/>
              <a:gd name="connsiteX13" fmla="*/ 723900 w 4137660"/>
              <a:gd name="connsiteY13" fmla="*/ 4053840 h 5189220"/>
              <a:gd name="connsiteX14" fmla="*/ 464820 w 4137660"/>
              <a:gd name="connsiteY14" fmla="*/ 3970020 h 5189220"/>
              <a:gd name="connsiteX15" fmla="*/ 327660 w 4137660"/>
              <a:gd name="connsiteY15" fmla="*/ 4000500 h 5189220"/>
              <a:gd name="connsiteX16" fmla="*/ 68580 w 4137660"/>
              <a:gd name="connsiteY16" fmla="*/ 4434840 h 5189220"/>
              <a:gd name="connsiteX17" fmla="*/ 15240 w 4137660"/>
              <a:gd name="connsiteY17" fmla="*/ 4594860 h 5189220"/>
              <a:gd name="connsiteX18" fmla="*/ 0 w 4137660"/>
              <a:gd name="connsiteY18" fmla="*/ 4762500 h 5189220"/>
              <a:gd name="connsiteX19" fmla="*/ 304800 w 4137660"/>
              <a:gd name="connsiteY19" fmla="*/ 4953000 h 5189220"/>
              <a:gd name="connsiteX20" fmla="*/ 419100 w 4137660"/>
              <a:gd name="connsiteY20" fmla="*/ 5113020 h 5189220"/>
              <a:gd name="connsiteX21" fmla="*/ 594360 w 4137660"/>
              <a:gd name="connsiteY21" fmla="*/ 5189220 h 518922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Lst>
            <a:rect l="l" t="t" r="r" b="b"/>
            <a:pathLst>
              <a:path w="4137660" h="5189220">
                <a:moveTo>
                  <a:pt x="4137660" y="0"/>
                </a:moveTo>
                <a:lnTo>
                  <a:pt x="3909060" y="1173480"/>
                </a:lnTo>
                <a:lnTo>
                  <a:pt x="3589020" y="1630680"/>
                </a:lnTo>
                <a:lnTo>
                  <a:pt x="3497580" y="1943100"/>
                </a:lnTo>
                <a:lnTo>
                  <a:pt x="3230880" y="2575560"/>
                </a:lnTo>
                <a:lnTo>
                  <a:pt x="2903220" y="3139440"/>
                </a:lnTo>
                <a:lnTo>
                  <a:pt x="2682240" y="3124200"/>
                </a:lnTo>
                <a:lnTo>
                  <a:pt x="2567940" y="3383280"/>
                </a:lnTo>
                <a:lnTo>
                  <a:pt x="2255520" y="3710940"/>
                </a:lnTo>
                <a:lnTo>
                  <a:pt x="1866900" y="4008120"/>
                </a:lnTo>
                <a:lnTo>
                  <a:pt x="1493520" y="3482340"/>
                </a:lnTo>
                <a:lnTo>
                  <a:pt x="1203960" y="3741420"/>
                </a:lnTo>
                <a:lnTo>
                  <a:pt x="967740" y="3977640"/>
                </a:lnTo>
                <a:lnTo>
                  <a:pt x="723900" y="4053840"/>
                </a:lnTo>
                <a:lnTo>
                  <a:pt x="464820" y="3970020"/>
                </a:lnTo>
                <a:lnTo>
                  <a:pt x="327660" y="4000500"/>
                </a:lnTo>
                <a:lnTo>
                  <a:pt x="68580" y="4434840"/>
                </a:lnTo>
                <a:lnTo>
                  <a:pt x="15240" y="4594860"/>
                </a:lnTo>
                <a:lnTo>
                  <a:pt x="0" y="4762500"/>
                </a:lnTo>
                <a:lnTo>
                  <a:pt x="304800" y="4953000"/>
                </a:lnTo>
                <a:lnTo>
                  <a:pt x="419100" y="5113020"/>
                </a:lnTo>
                <a:lnTo>
                  <a:pt x="594360" y="5189220"/>
                </a:lnTo>
              </a:path>
            </a:pathLst>
          </a:custGeom>
          <a:noFill/>
          <a:ln w="38100">
            <a:solidFill>
              <a:srgbClr val="00B05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endParaRPr kumimoji="1" lang="ja-JP" altLang="en-US"/>
          </a:p>
        </xdr:txBody>
      </xdr:sp>
      <xdr:sp macro="" textlink="">
        <xdr:nvSpPr>
          <xdr:cNvPr id="102" name="Text Box 244">
            <a:extLst>
              <a:ext uri="{FF2B5EF4-FFF2-40B4-BE49-F238E27FC236}">
                <a16:creationId xmlns:a16="http://schemas.microsoft.com/office/drawing/2014/main" id="{00000000-0008-0000-0100-000066000000}"/>
              </a:ext>
            </a:extLst>
          </xdr:cNvPr>
          <xdr:cNvSpPr>
            <a:spLocks noChangeArrowheads="1"/>
          </xdr:cNvSpPr>
        </xdr:nvSpPr>
        <xdr:spPr>
          <a:xfrm>
            <a:off x="531830" y="3631866"/>
            <a:ext cx="1709149" cy="1468585"/>
          </a:xfrm>
          <a:prstGeom prst="rect">
            <a:avLst/>
          </a:prstGeom>
          <a:solidFill>
            <a:srgbClr val="CCECFF"/>
          </a:solidFill>
          <a:ln w="9525" algn="ctr">
            <a:solidFill>
              <a:schemeClr val="tx1"/>
            </a:solidFill>
            <a:prstDash val="solid"/>
            <a:miter lim="800000"/>
            <a:headEnd/>
            <a:tailEnd/>
          </a:ln>
        </xdr:spPr>
        <xdr:txBody>
          <a:bodyPr wrap="square" lIns="74295" tIns="1800" rIns="74295" bIns="1800" anchor="ctr" anchorCtr="1"/>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endParaRPr lang="en-US" altLang="ja-JP" sz="2000">
              <a:latin typeface="ＭＳ ゴシック" panose="020B0609070205080204" pitchFamily="49" charset="-128"/>
              <a:ea typeface="ＭＳ ゴシック" panose="020B0609070205080204" pitchFamily="49" charset="-128"/>
            </a:endParaRPr>
          </a:p>
        </xdr:txBody>
      </xdr:sp>
      <xdr:sp macro="" textlink="">
        <xdr:nvSpPr>
          <xdr:cNvPr id="105" name="フリーフォーム 14">
            <a:extLst>
              <a:ext uri="{FF2B5EF4-FFF2-40B4-BE49-F238E27FC236}">
                <a16:creationId xmlns:a16="http://schemas.microsoft.com/office/drawing/2014/main" id="{00000000-0008-0000-0100-000069000000}"/>
              </a:ext>
            </a:extLst>
          </xdr:cNvPr>
          <xdr:cNvSpPr/>
        </xdr:nvSpPr>
        <xdr:spPr>
          <a:xfrm>
            <a:off x="3451861" y="3147057"/>
            <a:ext cx="1531621" cy="1188719"/>
          </a:xfrm>
          <a:custGeom>
            <a:avLst/>
            <a:gdLst>
              <a:gd name="connsiteX0" fmla="*/ 708660 w 1531620"/>
              <a:gd name="connsiteY0" fmla="*/ 0 h 1188720"/>
              <a:gd name="connsiteX1" fmla="*/ 297180 w 1531620"/>
              <a:gd name="connsiteY1" fmla="*/ 144780 h 1188720"/>
              <a:gd name="connsiteX2" fmla="*/ 220980 w 1531620"/>
              <a:gd name="connsiteY2" fmla="*/ 152400 h 1188720"/>
              <a:gd name="connsiteX3" fmla="*/ 53340 w 1531620"/>
              <a:gd name="connsiteY3" fmla="*/ 510540 h 1188720"/>
              <a:gd name="connsiteX4" fmla="*/ 0 w 1531620"/>
              <a:gd name="connsiteY4" fmla="*/ 632460 h 1188720"/>
              <a:gd name="connsiteX5" fmla="*/ 518160 w 1531620"/>
              <a:gd name="connsiteY5" fmla="*/ 891540 h 1188720"/>
              <a:gd name="connsiteX6" fmla="*/ 929640 w 1531620"/>
              <a:gd name="connsiteY6" fmla="*/ 1074420 h 1188720"/>
              <a:gd name="connsiteX7" fmla="*/ 1089660 w 1531620"/>
              <a:gd name="connsiteY7" fmla="*/ 1188720 h 1188720"/>
              <a:gd name="connsiteX8" fmla="*/ 1287780 w 1531620"/>
              <a:gd name="connsiteY8" fmla="*/ 784860 h 1188720"/>
              <a:gd name="connsiteX9" fmla="*/ 1531620 w 1531620"/>
              <a:gd name="connsiteY9" fmla="*/ 502920 h 1188720"/>
              <a:gd name="connsiteX10" fmla="*/ 1516380 w 1531620"/>
              <a:gd name="connsiteY10" fmla="*/ 472440 h 1188720"/>
              <a:gd name="connsiteX11" fmla="*/ 1051560 w 1531620"/>
              <a:gd name="connsiteY11" fmla="*/ 220980 h 1188720"/>
              <a:gd name="connsiteX12" fmla="*/ 708660 w 1531620"/>
              <a:gd name="connsiteY12" fmla="*/ 0 h 118872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1531620" h="1188720">
                <a:moveTo>
                  <a:pt x="708660" y="0"/>
                </a:moveTo>
                <a:lnTo>
                  <a:pt x="297180" y="144780"/>
                </a:lnTo>
                <a:lnTo>
                  <a:pt x="220980" y="152400"/>
                </a:lnTo>
                <a:lnTo>
                  <a:pt x="53340" y="510540"/>
                </a:lnTo>
                <a:lnTo>
                  <a:pt x="0" y="632460"/>
                </a:lnTo>
                <a:lnTo>
                  <a:pt x="518160" y="891540"/>
                </a:lnTo>
                <a:lnTo>
                  <a:pt x="929640" y="1074420"/>
                </a:lnTo>
                <a:lnTo>
                  <a:pt x="1089660" y="1188720"/>
                </a:lnTo>
                <a:lnTo>
                  <a:pt x="1287780" y="784860"/>
                </a:lnTo>
                <a:lnTo>
                  <a:pt x="1531620" y="502920"/>
                </a:lnTo>
                <a:lnTo>
                  <a:pt x="1516380" y="472440"/>
                </a:lnTo>
                <a:lnTo>
                  <a:pt x="1051560" y="220980"/>
                </a:lnTo>
                <a:lnTo>
                  <a:pt x="708660" y="0"/>
                </a:lnTo>
                <a:close/>
              </a:path>
            </a:pathLst>
          </a:custGeom>
          <a:noFill/>
          <a:ln w="38100">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endParaRPr kumimoji="1" lang="ja-JP" altLang="en-US"/>
          </a:p>
        </xdr:txBody>
      </xdr:sp>
      <xdr:sp macro="" textlink="">
        <xdr:nvSpPr>
          <xdr:cNvPr id="107" name="AutoShape 264">
            <a:extLst>
              <a:ext uri="{FF2B5EF4-FFF2-40B4-BE49-F238E27FC236}">
                <a16:creationId xmlns:a16="http://schemas.microsoft.com/office/drawing/2014/main" id="{00000000-0008-0000-0100-00006B000000}"/>
              </a:ext>
            </a:extLst>
          </xdr:cNvPr>
          <xdr:cNvSpPr>
            <a:spLocks noChangeShapeType="1"/>
          </xdr:cNvSpPr>
        </xdr:nvSpPr>
        <xdr:spPr>
          <a:xfrm flipV="1">
            <a:off x="2149496" y="3529988"/>
            <a:ext cx="1781121" cy="812405"/>
          </a:xfrm>
          <a:prstGeom prst="line">
            <a:avLst/>
          </a:prstGeom>
          <a:noFill/>
          <a:ln w="19050" algn="ctr">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11" name="Text Box 249">
            <a:extLst>
              <a:ext uri="{FF2B5EF4-FFF2-40B4-BE49-F238E27FC236}">
                <a16:creationId xmlns:a16="http://schemas.microsoft.com/office/drawing/2014/main" id="{00000000-0008-0000-0100-00006F000000}"/>
              </a:ext>
            </a:extLst>
          </xdr:cNvPr>
          <xdr:cNvSpPr>
            <a:spLocks noChangeArrowheads="1"/>
          </xdr:cNvSpPr>
        </xdr:nvSpPr>
        <xdr:spPr>
          <a:xfrm>
            <a:off x="5095035" y="1588248"/>
            <a:ext cx="1773114" cy="1611843"/>
          </a:xfrm>
          <a:prstGeom prst="rect">
            <a:avLst/>
          </a:prstGeom>
          <a:solidFill>
            <a:srgbClr val="CCECFF"/>
          </a:solidFill>
          <a:ln w="28575" algn="ctr">
            <a:solidFill>
              <a:schemeClr val="tx1"/>
            </a:solidFill>
            <a:prstDash val="solid"/>
            <a:miter lim="800000"/>
            <a:headEnd/>
            <a:tailEnd/>
          </a:ln>
        </xdr:spPr>
        <xdr:txBody>
          <a:bodyPr wrap="square" lIns="74295" tIns="1800" rIns="74295" bIns="1800" anchor="ctr" anchorCtr="1"/>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endParaRPr lang="ja-JP" altLang="en-US" sz="2000">
              <a:latin typeface="ＭＳ ゴシック" panose="020B0609070205080204" pitchFamily="49" charset="-128"/>
              <a:ea typeface="ＭＳ ゴシック" panose="020B0609070205080204" pitchFamily="49" charset="-128"/>
            </a:endParaRPr>
          </a:p>
        </xdr:txBody>
      </xdr:sp>
      <xdr:sp macro="" textlink="">
        <xdr:nvSpPr>
          <xdr:cNvPr id="112" name="AutoShape 258">
            <a:extLst>
              <a:ext uri="{FF2B5EF4-FFF2-40B4-BE49-F238E27FC236}">
                <a16:creationId xmlns:a16="http://schemas.microsoft.com/office/drawing/2014/main" id="{00000000-0008-0000-0100-000070000000}"/>
              </a:ext>
            </a:extLst>
          </xdr:cNvPr>
          <xdr:cNvSpPr>
            <a:spLocks noChangeShapeType="1"/>
          </xdr:cNvSpPr>
        </xdr:nvSpPr>
        <xdr:spPr>
          <a:xfrm flipH="1">
            <a:off x="4030865" y="2322287"/>
            <a:ext cx="1060468" cy="1132118"/>
          </a:xfrm>
          <a:prstGeom prst="line">
            <a:avLst/>
          </a:prstGeom>
          <a:noFill/>
          <a:ln w="19050" algn="ctr">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16" name="テキスト ボックス 8">
            <a:extLst>
              <a:ext uri="{FF2B5EF4-FFF2-40B4-BE49-F238E27FC236}">
                <a16:creationId xmlns:a16="http://schemas.microsoft.com/office/drawing/2014/main" id="{00000000-0008-0000-0100-000074000000}"/>
              </a:ext>
            </a:extLst>
          </xdr:cNvPr>
          <xdr:cNvSpPr>
            <a:spLocks noChangeArrowheads="1"/>
          </xdr:cNvSpPr>
        </xdr:nvSpPr>
        <xdr:spPr>
          <a:xfrm rot="1800000">
            <a:off x="3939024" y="3978894"/>
            <a:ext cx="592921" cy="298453"/>
          </a:xfrm>
          <a:prstGeom prst="rect">
            <a:avLst/>
          </a:prstGeom>
          <a:solidFill>
            <a:schemeClr val="bg1"/>
          </a:solidFill>
          <a:ln>
            <a:noFill/>
          </a:ln>
          <a:effectLst/>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kumimoji="0" lang="ja-JP" altLang="en-US" sz="1400">
                <a:solidFill>
                  <a:srgbClr val="000000"/>
                </a:solidFill>
                <a:latin typeface="ＭＳ Ｐゴシック" panose="020B0600070205080204" pitchFamily="50" charset="-128"/>
              </a:rPr>
              <a:t>●●鉄道</a:t>
            </a:r>
            <a:endParaRPr kumimoji="0" lang="en-US" altLang="ja-JP" sz="1400">
              <a:solidFill>
                <a:srgbClr val="000000"/>
              </a:solidFill>
              <a:latin typeface="ＭＳ Ｐゴシック" panose="020B0600070205080204" pitchFamily="50" charset="-128"/>
            </a:endParaRPr>
          </a:p>
          <a:p>
            <a:pPr eaLnBrk="1" hangingPunct="1">
              <a:spcBef>
                <a:spcPct val="0"/>
              </a:spcBef>
              <a:buFontTx/>
              <a:buNone/>
            </a:pPr>
            <a:r>
              <a:rPr kumimoji="0" lang="ja-JP" altLang="en-US" sz="1400">
                <a:solidFill>
                  <a:srgbClr val="000000"/>
                </a:solidFill>
                <a:latin typeface="ＭＳ Ｐゴシック" panose="020B0600070205080204" pitchFamily="50" charset="-128"/>
              </a:rPr>
              <a:t>○○駅</a:t>
            </a:r>
          </a:p>
        </xdr:txBody>
      </xdr:sp>
      <xdr:grpSp>
        <xdr:nvGrpSpPr>
          <xdr:cNvPr id="117" name="Group 47">
            <a:extLst>
              <a:ext uri="{FF2B5EF4-FFF2-40B4-BE49-F238E27FC236}">
                <a16:creationId xmlns:a16="http://schemas.microsoft.com/office/drawing/2014/main" id="{00000000-0008-0000-0100-000075000000}"/>
              </a:ext>
            </a:extLst>
          </xdr:cNvPr>
          <xdr:cNvGrpSpPr/>
        </xdr:nvGrpSpPr>
        <xdr:grpSpPr>
          <a:xfrm>
            <a:off x="221392" y="1575105"/>
            <a:ext cx="481777" cy="477401"/>
            <a:chOff x="0" y="0"/>
            <a:chExt cx="96" cy="95"/>
          </a:xfrm>
        </xdr:grpSpPr>
        <xdr:sp macro="" textlink="">
          <xdr:nvSpPr>
            <xdr:cNvPr id="133" name="Oval 43">
              <a:extLst>
                <a:ext uri="{FF2B5EF4-FFF2-40B4-BE49-F238E27FC236}">
                  <a16:creationId xmlns:a16="http://schemas.microsoft.com/office/drawing/2014/main" id="{00000000-0008-0000-0100-000085000000}"/>
                </a:ext>
              </a:extLst>
            </xdr:cNvPr>
            <xdr:cNvSpPr>
              <a:spLocks noChangeArrowheads="1"/>
            </xdr:cNvSpPr>
          </xdr:nvSpPr>
          <xdr:spPr>
            <a:xfrm>
              <a:off x="0" y="0"/>
              <a:ext cx="96" cy="95"/>
            </a:xfrm>
            <a:prstGeom prst="ellipse">
              <a:avLst/>
            </a:prstGeom>
            <a:solidFill>
              <a:srgbClr val="FFFFFF"/>
            </a:solidFill>
            <a:ln w="9525">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34" name="AutoShape 46">
              <a:extLst>
                <a:ext uri="{FF2B5EF4-FFF2-40B4-BE49-F238E27FC236}">
                  <a16:creationId xmlns:a16="http://schemas.microsoft.com/office/drawing/2014/main" id="{00000000-0008-0000-0100-000086000000}"/>
                </a:ext>
              </a:extLst>
            </xdr:cNvPr>
            <xdr:cNvSpPr>
              <a:spLocks noChangeArrowheads="1"/>
            </xdr:cNvSpPr>
          </xdr:nvSpPr>
          <xdr:spPr>
            <a:xfrm>
              <a:off x="17" y="0"/>
              <a:ext cx="63" cy="84"/>
            </a:xfrm>
            <a:prstGeom prst="triangle">
              <a:avLst>
                <a:gd name="adj" fmla="val 50000"/>
              </a:avLst>
            </a:prstGeom>
            <a:solidFill>
              <a:srgbClr val="000000"/>
            </a:solidFill>
            <a:ln w="9525">
              <a:noFill/>
              <a:miter lim="800000"/>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grpSp>
      <xdr:grpSp>
        <xdr:nvGrpSpPr>
          <xdr:cNvPr id="118" name="グループ化 117">
            <a:extLst>
              <a:ext uri="{FF2B5EF4-FFF2-40B4-BE49-F238E27FC236}">
                <a16:creationId xmlns:a16="http://schemas.microsoft.com/office/drawing/2014/main" id="{00000000-0008-0000-0100-000076000000}"/>
              </a:ext>
            </a:extLst>
          </xdr:cNvPr>
          <xdr:cNvGrpSpPr/>
        </xdr:nvGrpSpPr>
        <xdr:grpSpPr>
          <a:xfrm>
            <a:off x="4631426" y="6381321"/>
            <a:ext cx="2153783" cy="443968"/>
            <a:chOff x="4638951" y="6349595"/>
            <a:chExt cx="2489001" cy="448715"/>
          </a:xfrm>
        </xdr:grpSpPr>
        <xdr:sp macro="" textlink="">
          <xdr:nvSpPr>
            <xdr:cNvPr id="119" name="正方形/長方形 118">
              <a:extLst>
                <a:ext uri="{FF2B5EF4-FFF2-40B4-BE49-F238E27FC236}">
                  <a16:creationId xmlns:a16="http://schemas.microsoft.com/office/drawing/2014/main" id="{00000000-0008-0000-0100-000077000000}"/>
                </a:ext>
              </a:extLst>
            </xdr:cNvPr>
            <xdr:cNvSpPr/>
          </xdr:nvSpPr>
          <xdr:spPr>
            <a:xfrm>
              <a:off x="4667249" y="6362700"/>
              <a:ext cx="2460700" cy="435610"/>
            </a:xfrm>
            <a:prstGeom prst="rect">
              <a:avLst/>
            </a:prstGeom>
            <a:solidFill>
              <a:srgbClr val="FFFFFF"/>
            </a:solidFill>
            <a:ln w="12700">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endParaRPr kumimoji="1" lang="ja-JP" altLang="en-US"/>
            </a:p>
          </xdr:txBody>
        </xdr:sp>
        <xdr:grpSp>
          <xdr:nvGrpSpPr>
            <xdr:cNvPr id="120" name="Group 29">
              <a:extLst>
                <a:ext uri="{FF2B5EF4-FFF2-40B4-BE49-F238E27FC236}">
                  <a16:creationId xmlns:a16="http://schemas.microsoft.com/office/drawing/2014/main" id="{00000000-0008-0000-0100-000078000000}"/>
                </a:ext>
              </a:extLst>
            </xdr:cNvPr>
            <xdr:cNvGrpSpPr/>
          </xdr:nvGrpSpPr>
          <xdr:grpSpPr>
            <a:xfrm>
              <a:off x="4638951" y="6349595"/>
              <a:ext cx="2489001" cy="340145"/>
              <a:chOff x="0" y="0"/>
              <a:chExt cx="322" cy="47"/>
            </a:xfrm>
          </xdr:grpSpPr>
          <xdr:sp macro="" textlink="">
            <xdr:nvSpPr>
              <xdr:cNvPr id="121" name="Rectangle 30">
                <a:extLst>
                  <a:ext uri="{FF2B5EF4-FFF2-40B4-BE49-F238E27FC236}">
                    <a16:creationId xmlns:a16="http://schemas.microsoft.com/office/drawing/2014/main" id="{00000000-0008-0000-0100-000079000000}"/>
                  </a:ext>
                </a:extLst>
              </xdr:cNvPr>
              <xdr:cNvSpPr>
                <a:spLocks noChangeArrowheads="1"/>
              </xdr:cNvSpPr>
            </xdr:nvSpPr>
            <xdr:spPr>
              <a:xfrm>
                <a:off x="235" y="0"/>
                <a:ext cx="87" cy="33"/>
              </a:xfrm>
              <a:prstGeom prst="rect">
                <a:avLst/>
              </a:prstGeom>
              <a:noFill/>
              <a:ln w="9525">
                <a:noFill/>
                <a:miter lim="800000"/>
                <a:headEnd/>
                <a:tailEnd/>
              </a:ln>
            </xdr:spPr>
            <xdr:txBody>
              <a:bodyPr wrap="square" lIns="27432" tIns="18288" rIns="27432" bIns="18288" anchor="ctr" upright="1"/>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algn="ctr" rtl="0">
                  <a:defRPr sz="1000"/>
                </a:pPr>
                <a:r>
                  <a:rPr lang="ja-JP" altLang="en-US" sz="1100" b="0" i="0" u="none" strike="noStrike" baseline="0">
                    <a:solidFill>
                      <a:srgbClr val="000000"/>
                    </a:solidFill>
                    <a:latin typeface="ＭＳ Ｐゴシック"/>
                    <a:ea typeface="ＭＳ Ｐゴシック"/>
                  </a:rPr>
                  <a:t>１，</a:t>
                </a:r>
                <a:r>
                  <a:rPr lang="en-US" altLang="ja-JP" sz="1100" b="0" i="0" u="none" strike="noStrike" baseline="0">
                    <a:solidFill>
                      <a:srgbClr val="000000"/>
                    </a:solidFill>
                    <a:latin typeface="ＭＳ Ｐゴシック"/>
                    <a:ea typeface="ＭＳ Ｐゴシック"/>
                  </a:rPr>
                  <a:t>000m</a:t>
                </a:r>
              </a:p>
            </xdr:txBody>
          </xdr:sp>
          <xdr:sp macro="" textlink="">
            <xdr:nvSpPr>
              <xdr:cNvPr id="122" name="Rectangle 31">
                <a:extLst>
                  <a:ext uri="{FF2B5EF4-FFF2-40B4-BE49-F238E27FC236}">
                    <a16:creationId xmlns:a16="http://schemas.microsoft.com/office/drawing/2014/main" id="{00000000-0008-0000-0100-00007A000000}"/>
                  </a:ext>
                </a:extLst>
              </xdr:cNvPr>
              <xdr:cNvSpPr>
                <a:spLocks noChangeArrowheads="1"/>
              </xdr:cNvSpPr>
            </xdr:nvSpPr>
            <xdr:spPr>
              <a:xfrm>
                <a:off x="0" y="0"/>
                <a:ext cx="48" cy="33"/>
              </a:xfrm>
              <a:prstGeom prst="rect">
                <a:avLst/>
              </a:prstGeom>
              <a:noFill/>
              <a:ln w="9525">
                <a:noFill/>
                <a:miter lim="800000"/>
                <a:headEnd/>
                <a:tailEnd/>
              </a:ln>
            </xdr:spPr>
            <xdr:txBody>
              <a:bodyPr wrap="square" lIns="27432" tIns="18288" rIns="27432" bIns="18288" anchor="ctr" upright="1"/>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algn="ctr" rtl="0">
                  <a:defRPr sz="1000"/>
                </a:pPr>
                <a:r>
                  <a:rPr lang="en-US" altLang="ja-JP" sz="1100" b="0" i="0" u="none" strike="noStrike" baseline="0">
                    <a:solidFill>
                      <a:srgbClr val="000000"/>
                    </a:solidFill>
                    <a:latin typeface="ＭＳ Ｐゴシック"/>
                    <a:ea typeface="ＭＳ Ｐゴシック"/>
                  </a:rPr>
                  <a:t>0</a:t>
                </a:r>
              </a:p>
            </xdr:txBody>
          </xdr:sp>
          <xdr:grpSp>
            <xdr:nvGrpSpPr>
              <xdr:cNvPr id="123" name="Group 32">
                <a:extLst>
                  <a:ext uri="{FF2B5EF4-FFF2-40B4-BE49-F238E27FC236}">
                    <a16:creationId xmlns:a16="http://schemas.microsoft.com/office/drawing/2014/main" id="{00000000-0008-0000-0100-00007B000000}"/>
                  </a:ext>
                </a:extLst>
              </xdr:cNvPr>
              <xdr:cNvGrpSpPr/>
            </xdr:nvGrpSpPr>
            <xdr:grpSpPr>
              <a:xfrm>
                <a:off x="25" y="34"/>
                <a:ext cx="247" cy="13"/>
                <a:chOff x="25" y="32"/>
                <a:chExt cx="519" cy="16"/>
              </a:xfrm>
            </xdr:grpSpPr>
            <xdr:grpSp>
              <xdr:nvGrpSpPr>
                <xdr:cNvPr id="124" name="Group 33">
                  <a:extLst>
                    <a:ext uri="{FF2B5EF4-FFF2-40B4-BE49-F238E27FC236}">
                      <a16:creationId xmlns:a16="http://schemas.microsoft.com/office/drawing/2014/main" id="{00000000-0008-0000-0100-00007C000000}"/>
                    </a:ext>
                  </a:extLst>
                </xdr:cNvPr>
                <xdr:cNvGrpSpPr/>
              </xdr:nvGrpSpPr>
              <xdr:grpSpPr>
                <a:xfrm>
                  <a:off x="25" y="32"/>
                  <a:ext cx="519" cy="16"/>
                  <a:chOff x="25" y="32"/>
                  <a:chExt cx="519" cy="16"/>
                </a:xfrm>
              </xdr:grpSpPr>
              <xdr:sp macro="" textlink="">
                <xdr:nvSpPr>
                  <xdr:cNvPr id="129" name="Line 34">
                    <a:extLst>
                      <a:ext uri="{FF2B5EF4-FFF2-40B4-BE49-F238E27FC236}">
                        <a16:creationId xmlns:a16="http://schemas.microsoft.com/office/drawing/2014/main" id="{00000000-0008-0000-0100-000081000000}"/>
                      </a:ext>
                    </a:extLst>
                  </xdr:cNvPr>
                  <xdr:cNvSpPr>
                    <a:spLocks noChangeShapeType="1"/>
                  </xdr:cNvSpPr>
                </xdr:nvSpPr>
                <xdr:spPr>
                  <a:xfrm>
                    <a:off x="25" y="46"/>
                    <a:ext cx="519" cy="0"/>
                  </a:xfrm>
                  <a:prstGeom prst="line">
                    <a:avLst/>
                  </a:prstGeom>
                  <a:noFill/>
                  <a:ln w="38100">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30" name="Line 35">
                    <a:extLst>
                      <a:ext uri="{FF2B5EF4-FFF2-40B4-BE49-F238E27FC236}">
                        <a16:creationId xmlns:a16="http://schemas.microsoft.com/office/drawing/2014/main" id="{00000000-0008-0000-0100-000082000000}"/>
                      </a:ext>
                    </a:extLst>
                  </xdr:cNvPr>
                  <xdr:cNvSpPr>
                    <a:spLocks noChangeShapeType="1"/>
                  </xdr:cNvSpPr>
                </xdr:nvSpPr>
                <xdr:spPr>
                  <a:xfrm>
                    <a:off x="27" y="38"/>
                    <a:ext cx="516" cy="0"/>
                  </a:xfrm>
                  <a:prstGeom prst="line">
                    <a:avLst/>
                  </a:prstGeom>
                  <a:noFill/>
                  <a:ln w="12700">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31" name="Line 36">
                    <a:extLst>
                      <a:ext uri="{FF2B5EF4-FFF2-40B4-BE49-F238E27FC236}">
                        <a16:creationId xmlns:a16="http://schemas.microsoft.com/office/drawing/2014/main" id="{00000000-0008-0000-0100-000083000000}"/>
                      </a:ext>
                    </a:extLst>
                  </xdr:cNvPr>
                  <xdr:cNvSpPr>
                    <a:spLocks noChangeShapeType="1"/>
                  </xdr:cNvSpPr>
                </xdr:nvSpPr>
                <xdr:spPr>
                  <a:xfrm flipV="1">
                    <a:off x="26" y="32"/>
                    <a:ext cx="0" cy="14"/>
                  </a:xfrm>
                  <a:prstGeom prst="line">
                    <a:avLst/>
                  </a:prstGeom>
                  <a:noFill/>
                  <a:ln w="25400">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32" name="Line 37">
                    <a:extLst>
                      <a:ext uri="{FF2B5EF4-FFF2-40B4-BE49-F238E27FC236}">
                        <a16:creationId xmlns:a16="http://schemas.microsoft.com/office/drawing/2014/main" id="{00000000-0008-0000-0100-000084000000}"/>
                      </a:ext>
                    </a:extLst>
                  </xdr:cNvPr>
                  <xdr:cNvSpPr>
                    <a:spLocks noChangeShapeType="1"/>
                  </xdr:cNvSpPr>
                </xdr:nvSpPr>
                <xdr:spPr>
                  <a:xfrm flipV="1">
                    <a:off x="543" y="32"/>
                    <a:ext cx="0" cy="16"/>
                  </a:xfrm>
                  <a:prstGeom prst="line">
                    <a:avLst/>
                  </a:prstGeom>
                  <a:noFill/>
                  <a:ln w="25400">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grpSp>
            <xdr:sp macro="" textlink="">
              <xdr:nvSpPr>
                <xdr:cNvPr id="125" name="Line 38">
                  <a:extLst>
                    <a:ext uri="{FF2B5EF4-FFF2-40B4-BE49-F238E27FC236}">
                      <a16:creationId xmlns:a16="http://schemas.microsoft.com/office/drawing/2014/main" id="{00000000-0008-0000-0100-00007D000000}"/>
                    </a:ext>
                  </a:extLst>
                </xdr:cNvPr>
                <xdr:cNvSpPr>
                  <a:spLocks noChangeShapeType="1"/>
                </xdr:cNvSpPr>
              </xdr:nvSpPr>
              <xdr:spPr>
                <a:xfrm flipV="1">
                  <a:off x="129" y="33"/>
                  <a:ext cx="0" cy="14"/>
                </a:xfrm>
                <a:prstGeom prst="line">
                  <a:avLst/>
                </a:prstGeom>
                <a:noFill/>
                <a:ln w="25400">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26" name="Line 39">
                  <a:extLst>
                    <a:ext uri="{FF2B5EF4-FFF2-40B4-BE49-F238E27FC236}">
                      <a16:creationId xmlns:a16="http://schemas.microsoft.com/office/drawing/2014/main" id="{00000000-0008-0000-0100-00007E000000}"/>
                    </a:ext>
                  </a:extLst>
                </xdr:cNvPr>
                <xdr:cNvSpPr>
                  <a:spLocks noChangeShapeType="1"/>
                </xdr:cNvSpPr>
              </xdr:nvSpPr>
              <xdr:spPr>
                <a:xfrm flipV="1">
                  <a:off x="232" y="33"/>
                  <a:ext cx="0" cy="14"/>
                </a:xfrm>
                <a:prstGeom prst="line">
                  <a:avLst/>
                </a:prstGeom>
                <a:noFill/>
                <a:ln w="25400">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27" name="Line 40">
                  <a:extLst>
                    <a:ext uri="{FF2B5EF4-FFF2-40B4-BE49-F238E27FC236}">
                      <a16:creationId xmlns:a16="http://schemas.microsoft.com/office/drawing/2014/main" id="{00000000-0008-0000-0100-00007F000000}"/>
                    </a:ext>
                  </a:extLst>
                </xdr:cNvPr>
                <xdr:cNvSpPr>
                  <a:spLocks noChangeShapeType="1"/>
                </xdr:cNvSpPr>
              </xdr:nvSpPr>
              <xdr:spPr>
                <a:xfrm flipV="1">
                  <a:off x="337" y="33"/>
                  <a:ext cx="0" cy="14"/>
                </a:xfrm>
                <a:prstGeom prst="line">
                  <a:avLst/>
                </a:prstGeom>
                <a:noFill/>
                <a:ln w="25400">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28" name="Line 41">
                  <a:extLst>
                    <a:ext uri="{FF2B5EF4-FFF2-40B4-BE49-F238E27FC236}">
                      <a16:creationId xmlns:a16="http://schemas.microsoft.com/office/drawing/2014/main" id="{00000000-0008-0000-0100-000080000000}"/>
                    </a:ext>
                  </a:extLst>
                </xdr:cNvPr>
                <xdr:cNvSpPr>
                  <a:spLocks noChangeShapeType="1"/>
                </xdr:cNvSpPr>
              </xdr:nvSpPr>
              <xdr:spPr>
                <a:xfrm flipV="1">
                  <a:off x="440" y="33"/>
                  <a:ext cx="0" cy="14"/>
                </a:xfrm>
                <a:prstGeom prst="line">
                  <a:avLst/>
                </a:prstGeom>
                <a:noFill/>
                <a:ln w="25400">
                  <a:solidFill>
                    <a:srgbClr val="000000"/>
                  </a:solidFill>
                  <a:round/>
                  <a:headEnd/>
                  <a:tailEnd/>
                </a:ln>
              </xdr:spPr>
              <xdr:txBody>
                <a:bodyPr wrap="square"/>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endParaRPr lang="ja-JP" altLang="en-US"/>
                </a:p>
              </xdr:txBody>
            </xdr:sp>
          </xdr:grpSp>
        </xdr:grpSp>
      </xdr:grpSp>
      <xdr:sp macro="" textlink="">
        <xdr:nvSpPr>
          <xdr:cNvPr id="135" name="Text Box 249">
            <a:extLst>
              <a:ext uri="{FF2B5EF4-FFF2-40B4-BE49-F238E27FC236}">
                <a16:creationId xmlns:a16="http://schemas.microsoft.com/office/drawing/2014/main" id="{00000000-0008-0000-0100-000087000000}"/>
              </a:ext>
            </a:extLst>
          </xdr:cNvPr>
          <xdr:cNvSpPr>
            <a:spLocks noChangeArrowheads="1"/>
          </xdr:cNvSpPr>
        </xdr:nvSpPr>
        <xdr:spPr>
          <a:xfrm>
            <a:off x="5131953" y="1614445"/>
            <a:ext cx="1694595" cy="338935"/>
          </a:xfrm>
          <a:prstGeom prst="rect">
            <a:avLst/>
          </a:prstGeom>
          <a:solidFill>
            <a:srgbClr val="CCECFF"/>
          </a:solidFill>
          <a:ln w="28575" algn="ctr">
            <a:solidFill>
              <a:schemeClr val="tx1"/>
            </a:solidFill>
            <a:prstDash val="solid"/>
            <a:miter lim="800000"/>
            <a:headEnd/>
            <a:tailEnd/>
          </a:ln>
        </xdr:spPr>
        <xdr:txBody>
          <a:bodyPr wrap="square" lIns="74295" tIns="1800" rIns="74295" bIns="1800" anchor="ctr" anchorCtr="1"/>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algn="l" eaLnBrk="1" hangingPunct="1">
              <a:spcBef>
                <a:spcPct val="0"/>
              </a:spcBef>
              <a:buFontTx/>
              <a:buNone/>
            </a:pPr>
            <a:r>
              <a:rPr lang="ja-JP" altLang="en-US" sz="1400">
                <a:latin typeface="ＭＳ ゴシック" panose="020B0609070205080204" pitchFamily="49" charset="-128"/>
                <a:ea typeface="ＭＳ ゴシック" panose="020B0609070205080204" pitchFamily="49" charset="-128"/>
              </a:rPr>
              <a:t>■基幹事業（諸熱対策事業）</a:t>
            </a:r>
          </a:p>
          <a:p>
            <a:pPr algn="l" eaLnBrk="1" hangingPunct="1">
              <a:spcBef>
                <a:spcPct val="0"/>
              </a:spcBef>
              <a:buFontTx/>
              <a:buNone/>
            </a:pPr>
            <a:r>
              <a:rPr lang="ja-JP" altLang="en-US" sz="1400">
                <a:latin typeface="ＭＳ ゴシック" panose="020B0609070205080204" pitchFamily="49" charset="-128"/>
                <a:ea typeface="ＭＳ ゴシック" panose="020B0609070205080204" pitchFamily="49" charset="-128"/>
              </a:rPr>
              <a:t>緑化施設の整備（ケヤキ）</a:t>
            </a:r>
          </a:p>
        </xdr:txBody>
      </xdr:sp>
      <xdr:sp macro="" textlink="">
        <xdr:nvSpPr>
          <xdr:cNvPr id="187" name="Text Box 244">
            <a:extLst>
              <a:ext uri="{FF2B5EF4-FFF2-40B4-BE49-F238E27FC236}">
                <a16:creationId xmlns:a16="http://schemas.microsoft.com/office/drawing/2014/main" id="{00000000-0008-0000-0100-0000BB000000}"/>
              </a:ext>
            </a:extLst>
          </xdr:cNvPr>
          <xdr:cNvSpPr>
            <a:spLocks noChangeArrowheads="1"/>
          </xdr:cNvSpPr>
        </xdr:nvSpPr>
        <xdr:spPr>
          <a:xfrm>
            <a:off x="587609" y="3653293"/>
            <a:ext cx="1620726" cy="315515"/>
          </a:xfrm>
          <a:prstGeom prst="rect">
            <a:avLst/>
          </a:prstGeom>
          <a:solidFill>
            <a:srgbClr val="CCECFF"/>
          </a:solidFill>
          <a:ln w="9525" algn="ctr">
            <a:solidFill>
              <a:schemeClr val="tx1"/>
            </a:solidFill>
            <a:prstDash val="solid"/>
            <a:miter lim="800000"/>
            <a:headEnd/>
            <a:tailEnd/>
          </a:ln>
        </xdr:spPr>
        <xdr:txBody>
          <a:bodyPr wrap="square" lIns="74295" tIns="1800" rIns="74295" bIns="1800" anchor="ctr" anchorCtr="1"/>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lang="ja-JP" altLang="en-US" sz="1400">
                <a:latin typeface="ＭＳ ゴシック" panose="020B0609070205080204" pitchFamily="49" charset="-128"/>
                <a:ea typeface="ＭＳ ゴシック" panose="020B0609070205080204" pitchFamily="49" charset="-128"/>
              </a:rPr>
              <a:t>■機関事業（諸熱対策事業）</a:t>
            </a:r>
            <a:endParaRPr lang="en-US" altLang="ja-JP" sz="1400">
              <a:latin typeface="ＭＳ ゴシック" panose="020B0609070205080204" pitchFamily="49" charset="-128"/>
              <a:ea typeface="ＭＳ ゴシック" panose="020B0609070205080204" pitchFamily="49" charset="-128"/>
            </a:endParaRPr>
          </a:p>
          <a:p>
            <a:pPr eaLnBrk="1" hangingPunct="1">
              <a:spcBef>
                <a:spcPct val="0"/>
              </a:spcBef>
              <a:buFontTx/>
              <a:buNone/>
            </a:pPr>
            <a:r>
              <a:rPr lang="ja-JP" altLang="en-US" sz="1400">
                <a:latin typeface="ＭＳ ゴシック" panose="020B0609070205080204" pitchFamily="49" charset="-128"/>
                <a:ea typeface="ＭＳ ゴシック" panose="020B0609070205080204" pitchFamily="49" charset="-128"/>
              </a:rPr>
              <a:t>透水・保水性舗装</a:t>
            </a:r>
          </a:p>
        </xdr:txBody>
      </xdr:sp>
    </xdr:grpSp>
    <xdr:clientData/>
  </xdr:twoCellAnchor>
  <xdr:twoCellAnchor>
    <xdr:from>
      <xdr:col>12</xdr:col>
      <xdr:colOff>340178</xdr:colOff>
      <xdr:row>30</xdr:row>
      <xdr:rowOff>105682</xdr:rowOff>
    </xdr:from>
    <xdr:to>
      <xdr:col>14</xdr:col>
      <xdr:colOff>523875</xdr:colOff>
      <xdr:row>33</xdr:row>
      <xdr:rowOff>47625</xdr:rowOff>
    </xdr:to>
    <xdr:sp macro="" textlink="">
      <xdr:nvSpPr>
        <xdr:cNvPr id="2" name="正方形/長方形 1">
          <a:extLst>
            <a:ext uri="{FF2B5EF4-FFF2-40B4-BE49-F238E27FC236}">
              <a16:creationId xmlns:a16="http://schemas.microsoft.com/office/drawing/2014/main" id="{00000000-0008-0000-0100-000002000000}"/>
            </a:ext>
          </a:extLst>
        </xdr:cNvPr>
        <xdr:cNvSpPr/>
      </xdr:nvSpPr>
      <xdr:spPr>
        <a:xfrm>
          <a:off x="13348607" y="8161111"/>
          <a:ext cx="2007054" cy="431800"/>
        </a:xfrm>
        <a:prstGeom prst="rect">
          <a:avLst/>
        </a:prstGeom>
        <a:solidFill>
          <a:srgbClr val="FFFF00"/>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solidFill>
                <a:srgbClr val="FF0000"/>
              </a:solidFill>
            </a:rPr>
            <a:t>作成・記入例</a:t>
          </a:r>
        </a:p>
      </xdr:txBody>
    </xdr:sp>
    <xdr:clientData/>
  </xdr:twoCellAnchor>
  <xdr:twoCellAnchor editAs="oneCell">
    <xdr:from>
      <xdr:col>6</xdr:col>
      <xdr:colOff>855089</xdr:colOff>
      <xdr:row>38</xdr:row>
      <xdr:rowOff>67986</xdr:rowOff>
    </xdr:from>
    <xdr:to>
      <xdr:col>9</xdr:col>
      <xdr:colOff>248370</xdr:colOff>
      <xdr:row>50</xdr:row>
      <xdr:rowOff>7070</xdr:rowOff>
    </xdr:to>
    <xdr:pic>
      <xdr:nvPicPr>
        <xdr:cNvPr id="188" name="図 187">
          <a:extLst>
            <a:ext uri="{FF2B5EF4-FFF2-40B4-BE49-F238E27FC236}">
              <a16:creationId xmlns:a16="http://schemas.microsoft.com/office/drawing/2014/main" id="{00000000-0008-0000-0100-0000BC000000}"/>
            </a:ext>
          </a:extLst>
        </xdr:cNvPr>
        <xdr:cNvPicPr>
          <a:picLocks noChangeAspect="1"/>
        </xdr:cNvPicPr>
      </xdr:nvPicPr>
      <xdr:blipFill rotWithShape="1">
        <a:blip xmlns:r="http://schemas.openxmlformats.org/officeDocument/2006/relationships" r:embed="rId2"/>
        <a:srcRect l="14208" r="1" b="12286"/>
        <a:stretch/>
      </xdr:blipFill>
      <xdr:spPr>
        <a:xfrm>
          <a:off x="7578618" y="9436104"/>
          <a:ext cx="2628046" cy="1914494"/>
        </a:xfrm>
        <a:prstGeom prst="rect">
          <a:avLst/>
        </a:prstGeom>
        <a:ln>
          <a:noFill/>
        </a:ln>
        <a:effectLst/>
      </xdr:spPr>
    </xdr:pic>
    <xdr:clientData/>
  </xdr:twoCellAnchor>
  <xdr:twoCellAnchor editAs="oneCell">
    <xdr:from>
      <xdr:col>5</xdr:col>
      <xdr:colOff>463046</xdr:colOff>
      <xdr:row>51</xdr:row>
      <xdr:rowOff>139700</xdr:rowOff>
    </xdr:from>
    <xdr:to>
      <xdr:col>5</xdr:col>
      <xdr:colOff>812198</xdr:colOff>
      <xdr:row>54</xdr:row>
      <xdr:rowOff>48496</xdr:rowOff>
    </xdr:to>
    <xdr:pic>
      <xdr:nvPicPr>
        <xdr:cNvPr id="194" name="図 193">
          <a:extLst>
            <a:ext uri="{FF2B5EF4-FFF2-40B4-BE49-F238E27FC236}">
              <a16:creationId xmlns:a16="http://schemas.microsoft.com/office/drawing/2014/main" id="{00000000-0008-0000-0100-0000C2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blip>
        <a:stretch>
          <a:fillRect/>
        </a:stretch>
      </xdr:blipFill>
      <xdr:spPr>
        <a:xfrm>
          <a:off x="5638296" y="11779250"/>
          <a:ext cx="352327" cy="407271"/>
        </a:xfrm>
        <a:prstGeom prst="rect">
          <a:avLst/>
        </a:prstGeom>
      </xdr:spPr>
    </xdr:pic>
    <xdr:clientData/>
  </xdr:twoCellAnchor>
  <xdr:twoCellAnchor>
    <xdr:from>
      <xdr:col>0</xdr:col>
      <xdr:colOff>562429</xdr:colOff>
      <xdr:row>58</xdr:row>
      <xdr:rowOff>1</xdr:rowOff>
    </xdr:from>
    <xdr:to>
      <xdr:col>2</xdr:col>
      <xdr:colOff>598714</xdr:colOff>
      <xdr:row>68</xdr:row>
      <xdr:rowOff>73770</xdr:rowOff>
    </xdr:to>
    <xdr:pic>
      <xdr:nvPicPr>
        <xdr:cNvPr id="214" name="図 213" descr="グラフィカル ユーザー インターフェイス&#10;&#10;自動的に生成された説明">
          <a:extLst>
            <a:ext uri="{FF2B5EF4-FFF2-40B4-BE49-F238E27FC236}">
              <a16:creationId xmlns:a16="http://schemas.microsoft.com/office/drawing/2014/main" id="{00000000-0008-0000-0100-0000D6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31234" t="19505" r="33110" b="33855"/>
        <a:stretch/>
      </xdr:blipFill>
      <xdr:spPr>
        <a:xfrm>
          <a:off x="562429" y="12655177"/>
          <a:ext cx="2486638" cy="1717299"/>
        </a:xfrm>
        <a:prstGeom prst="rect">
          <a:avLst/>
        </a:prstGeom>
      </xdr:spPr>
    </xdr:pic>
    <xdr:clientData/>
  </xdr:twoCellAnchor>
  <xdr:twoCellAnchor>
    <xdr:from>
      <xdr:col>6</xdr:col>
      <xdr:colOff>780782</xdr:colOff>
      <xdr:row>38</xdr:row>
      <xdr:rowOff>48562</xdr:rowOff>
    </xdr:from>
    <xdr:to>
      <xdr:col>8</xdr:col>
      <xdr:colOff>448235</xdr:colOff>
      <xdr:row>40</xdr:row>
      <xdr:rowOff>21348</xdr:rowOff>
    </xdr:to>
    <xdr:sp macro="" textlink="">
      <xdr:nvSpPr>
        <xdr:cNvPr id="219" name="Text Box 249">
          <a:extLst>
            <a:ext uri="{FF2B5EF4-FFF2-40B4-BE49-F238E27FC236}">
              <a16:creationId xmlns:a16="http://schemas.microsoft.com/office/drawing/2014/main" id="{00000000-0008-0000-0100-0000DB000000}"/>
            </a:ext>
          </a:extLst>
        </xdr:cNvPr>
        <xdr:cNvSpPr>
          <a:spLocks noChangeArrowheads="1"/>
        </xdr:cNvSpPr>
      </xdr:nvSpPr>
      <xdr:spPr>
        <a:xfrm>
          <a:off x="7504311" y="9416680"/>
          <a:ext cx="1445453" cy="301492"/>
        </a:xfrm>
        <a:prstGeom prst="rect">
          <a:avLst/>
        </a:prstGeom>
        <a:noFill/>
        <a:ln w="28575" algn="ctr">
          <a:noFill/>
          <a:prstDash val="solid"/>
          <a:miter lim="800000"/>
          <a:headEnd/>
          <a:tailEnd/>
        </a:ln>
      </xdr:spPr>
      <xdr:txBody>
        <a:bodyPr wrap="square" lIns="0" tIns="0" rIns="0" bIns="0" anchor="ctr" anchorCtr="1"/>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algn="l" eaLnBrk="1" hangingPunct="1">
            <a:spcBef>
              <a:spcPct val="0"/>
            </a:spcBef>
            <a:buFontTx/>
            <a:buNone/>
          </a:pPr>
          <a:r>
            <a:rPr lang="en-US" altLang="ja-JP" sz="1400">
              <a:solidFill>
                <a:schemeClr val="bg1"/>
              </a:solidFill>
              <a:latin typeface="ＭＳ ゴシック" panose="020B0609070205080204" pitchFamily="49" charset="-128"/>
              <a:ea typeface="ＭＳ ゴシック" panose="020B0609070205080204" pitchFamily="49" charset="-128"/>
            </a:rPr>
            <a:t>【</a:t>
          </a:r>
          <a:r>
            <a:rPr lang="ja-JP" altLang="en-US" sz="1400">
              <a:solidFill>
                <a:schemeClr val="bg1"/>
              </a:solidFill>
              <a:latin typeface="ＭＳ ゴシック" panose="020B0609070205080204" pitchFamily="49" charset="-128"/>
              <a:ea typeface="ＭＳ ゴシック" panose="020B0609070205080204" pitchFamily="49" charset="-128"/>
            </a:rPr>
            <a:t>整備イメージ</a:t>
          </a:r>
          <a:r>
            <a:rPr lang="en-US" altLang="ja-JP" sz="1400">
              <a:solidFill>
                <a:schemeClr val="bg1"/>
              </a:solidFill>
              <a:latin typeface="ＭＳ ゴシック" panose="020B0609070205080204" pitchFamily="49" charset="-128"/>
              <a:ea typeface="ＭＳ ゴシック" panose="020B0609070205080204" pitchFamily="49" charset="-128"/>
            </a:rPr>
            <a:t>】</a:t>
          </a:r>
          <a:endParaRPr lang="ja-JP" altLang="en-US" sz="1400">
            <a:solidFill>
              <a:schemeClr val="bg1"/>
            </a:solidFill>
            <a:latin typeface="ＭＳ ゴシック" panose="020B0609070205080204" pitchFamily="49" charset="-128"/>
            <a:ea typeface="ＭＳ ゴシック" panose="020B0609070205080204" pitchFamily="49" charset="-128"/>
          </a:endParaRPr>
        </a:p>
      </xdr:txBody>
    </xdr:sp>
    <xdr:clientData/>
  </xdr:twoCellAnchor>
  <xdr:twoCellAnchor>
    <xdr:from>
      <xdr:col>0</xdr:col>
      <xdr:colOff>493058</xdr:colOff>
      <xdr:row>57</xdr:row>
      <xdr:rowOff>137139</xdr:rowOff>
    </xdr:from>
    <xdr:to>
      <xdr:col>1</xdr:col>
      <xdr:colOff>824967</xdr:colOff>
      <xdr:row>59</xdr:row>
      <xdr:rowOff>109926</xdr:rowOff>
    </xdr:to>
    <xdr:sp macro="" textlink="">
      <xdr:nvSpPr>
        <xdr:cNvPr id="221" name="Text Box 249">
          <a:extLst>
            <a:ext uri="{FF2B5EF4-FFF2-40B4-BE49-F238E27FC236}">
              <a16:creationId xmlns:a16="http://schemas.microsoft.com/office/drawing/2014/main" id="{00000000-0008-0000-0100-0000DD000000}"/>
            </a:ext>
          </a:extLst>
        </xdr:cNvPr>
        <xdr:cNvSpPr>
          <a:spLocks noChangeArrowheads="1"/>
        </xdr:cNvSpPr>
      </xdr:nvSpPr>
      <xdr:spPr>
        <a:xfrm>
          <a:off x="493058" y="12627963"/>
          <a:ext cx="1445027" cy="301492"/>
        </a:xfrm>
        <a:prstGeom prst="rect">
          <a:avLst/>
        </a:prstGeom>
        <a:noFill/>
        <a:ln w="28575" algn="ctr">
          <a:noFill/>
          <a:prstDash val="solid"/>
          <a:miter lim="800000"/>
          <a:headEnd/>
          <a:tailEnd/>
        </a:ln>
      </xdr:spPr>
      <xdr:txBody>
        <a:bodyPr wrap="square" lIns="0" tIns="0" rIns="0" bIns="0" anchor="ctr" anchorCtr="1"/>
        <a:lstStyle>
          <a:defPPr>
            <a:defRPr lang="ja-JP"/>
          </a:defPPr>
          <a:lvl1pPr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tx1"/>
              </a:solidFill>
              <a:latin typeface="Calibri" panose="020F0502020204030204" pitchFamily="34" charset="0"/>
              <a:ea typeface="ＭＳ Ｐゴシック" panose="020B0600070205080204" pitchFamily="50" charset="-128"/>
              <a:cs typeface="+mn-cs"/>
            </a:defRPr>
          </a:lvl9pPr>
        </a:lstStyle>
        <a:p>
          <a:pPr algn="l" eaLnBrk="1" hangingPunct="1">
            <a:spcBef>
              <a:spcPct val="0"/>
            </a:spcBef>
            <a:buFontTx/>
            <a:buNone/>
          </a:pPr>
          <a:r>
            <a:rPr lang="en-US" altLang="ja-JP" sz="1400">
              <a:solidFill>
                <a:schemeClr val="bg1"/>
              </a:solidFill>
              <a:latin typeface="ＭＳ ゴシック" panose="020B0609070205080204" pitchFamily="49" charset="-128"/>
              <a:ea typeface="ＭＳ ゴシック" panose="020B0609070205080204" pitchFamily="49" charset="-128"/>
            </a:rPr>
            <a:t>【</a:t>
          </a:r>
          <a:r>
            <a:rPr lang="ja-JP" altLang="en-US" sz="1400">
              <a:solidFill>
                <a:schemeClr val="bg1"/>
              </a:solidFill>
              <a:latin typeface="ＭＳ ゴシック" panose="020B0609070205080204" pitchFamily="49" charset="-128"/>
              <a:ea typeface="ＭＳ ゴシック" panose="020B0609070205080204" pitchFamily="49" charset="-128"/>
            </a:rPr>
            <a:t>整備イメージ</a:t>
          </a:r>
          <a:r>
            <a:rPr lang="en-US" altLang="ja-JP" sz="1400">
              <a:solidFill>
                <a:schemeClr val="bg1"/>
              </a:solidFill>
              <a:latin typeface="ＭＳ ゴシック" panose="020B0609070205080204" pitchFamily="49" charset="-128"/>
              <a:ea typeface="ＭＳ ゴシック" panose="020B0609070205080204" pitchFamily="49" charset="-128"/>
            </a:rPr>
            <a:t>】</a:t>
          </a:r>
          <a:endParaRPr lang="ja-JP" altLang="en-US" sz="1400">
            <a:solidFill>
              <a:schemeClr val="bg1"/>
            </a:solidFill>
            <a:latin typeface="ＭＳ ゴシック" panose="020B0609070205080204" pitchFamily="49" charset="-128"/>
            <a:ea typeface="ＭＳ ゴシック" panose="020B0609070205080204" pitchFamily="49" charset="-128"/>
          </a:endParaRPr>
        </a:p>
      </xdr:txBody>
    </xdr:sp>
    <xdr:clientData/>
  </xdr:twoCellAnchor>
  <xdr:twoCellAnchor>
    <xdr:from>
      <xdr:col>15</xdr:col>
      <xdr:colOff>258536</xdr:colOff>
      <xdr:row>8</xdr:row>
      <xdr:rowOff>156936</xdr:rowOff>
    </xdr:from>
    <xdr:to>
      <xdr:col>18</xdr:col>
      <xdr:colOff>384629</xdr:colOff>
      <xdr:row>9</xdr:row>
      <xdr:rowOff>207736</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15716250" y="1449615"/>
          <a:ext cx="2003879" cy="431800"/>
        </a:xfrm>
        <a:prstGeom prst="rect">
          <a:avLst/>
        </a:prstGeom>
        <a:solidFill>
          <a:schemeClr val="bg1"/>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chemeClr val="tx1"/>
              </a:solidFill>
            </a:rPr>
            <a:t>※</a:t>
          </a:r>
          <a:r>
            <a:rPr kumimoji="1" lang="ja-JP" altLang="en-US" sz="2000">
              <a:solidFill>
                <a:schemeClr val="tx1"/>
              </a:solidFill>
            </a:rPr>
            <a:t>青字は記入例</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18</xdr:col>
          <xdr:colOff>107950</xdr:colOff>
          <xdr:row>2</xdr:row>
          <xdr:rowOff>133350</xdr:rowOff>
        </xdr:from>
        <xdr:to>
          <xdr:col>40</xdr:col>
          <xdr:colOff>165100</xdr:colOff>
          <xdr:row>35</xdr:row>
          <xdr:rowOff>0</xdr:rowOff>
        </xdr:to>
        <xdr:sp macro="" textlink="">
          <xdr:nvSpPr>
            <xdr:cNvPr id="86018" name="Object 2" hidden="1">
              <a:extLst>
                <a:ext uri="{63B3BB69-23CF-44E3-9099-C40C66FF867C}">
                  <a14:compatExt spid="_x0000_s86018"/>
                </a:ext>
                <a:ext uri="{FF2B5EF4-FFF2-40B4-BE49-F238E27FC236}">
                  <a16:creationId xmlns:a16="http://schemas.microsoft.com/office/drawing/2014/main" id="{00000000-0008-0000-0600-0000025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241300</xdr:colOff>
          <xdr:row>2</xdr:row>
          <xdr:rowOff>133350</xdr:rowOff>
        </xdr:from>
        <xdr:to>
          <xdr:col>54</xdr:col>
          <xdr:colOff>69850</xdr:colOff>
          <xdr:row>35</xdr:row>
          <xdr:rowOff>184150</xdr:rowOff>
        </xdr:to>
        <xdr:sp macro="" textlink="">
          <xdr:nvSpPr>
            <xdr:cNvPr id="86019" name="Object 3" hidden="1">
              <a:extLst>
                <a:ext uri="{63B3BB69-23CF-44E3-9099-C40C66FF867C}">
                  <a14:compatExt spid="_x0000_s86019"/>
                </a:ext>
                <a:ext uri="{FF2B5EF4-FFF2-40B4-BE49-F238E27FC236}">
                  <a16:creationId xmlns:a16="http://schemas.microsoft.com/office/drawing/2014/main" id="{00000000-0008-0000-0600-0000035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54</xdr:col>
          <xdr:colOff>374650</xdr:colOff>
          <xdr:row>2</xdr:row>
          <xdr:rowOff>127000</xdr:rowOff>
        </xdr:from>
        <xdr:to>
          <xdr:col>64</xdr:col>
          <xdr:colOff>241300</xdr:colOff>
          <xdr:row>41</xdr:row>
          <xdr:rowOff>165100</xdr:rowOff>
        </xdr:to>
        <xdr:sp macro="" textlink="">
          <xdr:nvSpPr>
            <xdr:cNvPr id="86021" name="Object 5" hidden="1">
              <a:extLst>
                <a:ext uri="{63B3BB69-23CF-44E3-9099-C40C66FF867C}">
                  <a14:compatExt spid="_x0000_s86021"/>
                </a:ext>
                <a:ext uri="{FF2B5EF4-FFF2-40B4-BE49-F238E27FC236}">
                  <a16:creationId xmlns:a16="http://schemas.microsoft.com/office/drawing/2014/main" id="{00000000-0008-0000-0600-0000055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16</xdr:col>
          <xdr:colOff>260350</xdr:colOff>
          <xdr:row>1</xdr:row>
          <xdr:rowOff>107950</xdr:rowOff>
        </xdr:from>
        <xdr:to>
          <xdr:col>39</xdr:col>
          <xdr:colOff>31750</xdr:colOff>
          <xdr:row>39</xdr:row>
          <xdr:rowOff>133350</xdr:rowOff>
        </xdr:to>
        <xdr:sp macro="" textlink="">
          <xdr:nvSpPr>
            <xdr:cNvPr id="80897" name="Object 1" hidden="1">
              <a:extLst>
                <a:ext uri="{63B3BB69-23CF-44E3-9099-C40C66FF867C}">
                  <a14:compatExt spid="_x0000_s80897"/>
                </a:ext>
                <a:ext uri="{FF2B5EF4-FFF2-40B4-BE49-F238E27FC236}">
                  <a16:creationId xmlns:a16="http://schemas.microsoft.com/office/drawing/2014/main" id="{00000000-0008-0000-0800-0000013C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38100</xdr:colOff>
          <xdr:row>2</xdr:row>
          <xdr:rowOff>12700</xdr:rowOff>
        </xdr:from>
        <xdr:to>
          <xdr:col>51</xdr:col>
          <xdr:colOff>666750</xdr:colOff>
          <xdr:row>37</xdr:row>
          <xdr:rowOff>114300</xdr:rowOff>
        </xdr:to>
        <xdr:sp macro="" textlink="">
          <xdr:nvSpPr>
            <xdr:cNvPr id="80898" name="Object 2" hidden="1">
              <a:extLst>
                <a:ext uri="{63B3BB69-23CF-44E3-9099-C40C66FF867C}">
                  <a14:compatExt spid="_x0000_s80898"/>
                </a:ext>
                <a:ext uri="{FF2B5EF4-FFF2-40B4-BE49-F238E27FC236}">
                  <a16:creationId xmlns:a16="http://schemas.microsoft.com/office/drawing/2014/main" id="{00000000-0008-0000-0800-0000023C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10</xdr:col>
      <xdr:colOff>0</xdr:colOff>
      <xdr:row>7</xdr:row>
      <xdr:rowOff>0</xdr:rowOff>
    </xdr:from>
    <xdr:to>
      <xdr:col>10</xdr:col>
      <xdr:colOff>0</xdr:colOff>
      <xdr:row>8</xdr:row>
      <xdr:rowOff>0</xdr:rowOff>
    </xdr:to>
    <xdr:sp macro="" textlink="">
      <xdr:nvSpPr>
        <xdr:cNvPr id="4769" name="Line 1">
          <a:extLst>
            <a:ext uri="{FF2B5EF4-FFF2-40B4-BE49-F238E27FC236}">
              <a16:creationId xmlns:a16="http://schemas.microsoft.com/office/drawing/2014/main" id="{00000000-0008-0000-0D00-0000A1120000}"/>
            </a:ext>
          </a:extLst>
        </xdr:cNvPr>
        <xdr:cNvSpPr>
          <a:spLocks noChangeShapeType="1"/>
        </xdr:cNvSpPr>
      </xdr:nvSpPr>
      <xdr:spPr bwMode="auto">
        <a:xfrm flipV="1">
          <a:off x="9629775" y="1133475"/>
          <a:ext cx="0" cy="1200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13</xdr:row>
      <xdr:rowOff>0</xdr:rowOff>
    </xdr:from>
    <xdr:to>
      <xdr:col>10</xdr:col>
      <xdr:colOff>0</xdr:colOff>
      <xdr:row>13</xdr:row>
      <xdr:rowOff>0</xdr:rowOff>
    </xdr:to>
    <xdr:sp macro="" textlink="">
      <xdr:nvSpPr>
        <xdr:cNvPr id="4770" name="Line 2">
          <a:extLst>
            <a:ext uri="{FF2B5EF4-FFF2-40B4-BE49-F238E27FC236}">
              <a16:creationId xmlns:a16="http://schemas.microsoft.com/office/drawing/2014/main" id="{00000000-0008-0000-0D00-0000A2120000}"/>
            </a:ext>
          </a:extLst>
        </xdr:cNvPr>
        <xdr:cNvSpPr>
          <a:spLocks noChangeShapeType="1"/>
        </xdr:cNvSpPr>
      </xdr:nvSpPr>
      <xdr:spPr bwMode="auto">
        <a:xfrm flipV="1">
          <a:off x="9629775" y="70961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13</xdr:row>
      <xdr:rowOff>0</xdr:rowOff>
    </xdr:from>
    <xdr:to>
      <xdr:col>10</xdr:col>
      <xdr:colOff>0</xdr:colOff>
      <xdr:row>13</xdr:row>
      <xdr:rowOff>0</xdr:rowOff>
    </xdr:to>
    <xdr:sp macro="" textlink="">
      <xdr:nvSpPr>
        <xdr:cNvPr id="4771" name="Line 3">
          <a:extLst>
            <a:ext uri="{FF2B5EF4-FFF2-40B4-BE49-F238E27FC236}">
              <a16:creationId xmlns:a16="http://schemas.microsoft.com/office/drawing/2014/main" id="{00000000-0008-0000-0D00-0000A3120000}"/>
            </a:ext>
          </a:extLst>
        </xdr:cNvPr>
        <xdr:cNvSpPr>
          <a:spLocks noChangeShapeType="1"/>
        </xdr:cNvSpPr>
      </xdr:nvSpPr>
      <xdr:spPr bwMode="auto">
        <a:xfrm flipV="1">
          <a:off x="9629775" y="70961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13</xdr:row>
      <xdr:rowOff>0</xdr:rowOff>
    </xdr:from>
    <xdr:to>
      <xdr:col>10</xdr:col>
      <xdr:colOff>0</xdr:colOff>
      <xdr:row>13</xdr:row>
      <xdr:rowOff>0</xdr:rowOff>
    </xdr:to>
    <xdr:sp macro="" textlink="">
      <xdr:nvSpPr>
        <xdr:cNvPr id="4772" name="Line 4">
          <a:extLst>
            <a:ext uri="{FF2B5EF4-FFF2-40B4-BE49-F238E27FC236}">
              <a16:creationId xmlns:a16="http://schemas.microsoft.com/office/drawing/2014/main" id="{00000000-0008-0000-0D00-0000A4120000}"/>
            </a:ext>
          </a:extLst>
        </xdr:cNvPr>
        <xdr:cNvSpPr>
          <a:spLocks noChangeShapeType="1"/>
        </xdr:cNvSpPr>
      </xdr:nvSpPr>
      <xdr:spPr bwMode="auto">
        <a:xfrm flipV="1">
          <a:off x="9629775" y="70961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13</xdr:row>
      <xdr:rowOff>0</xdr:rowOff>
    </xdr:from>
    <xdr:to>
      <xdr:col>10</xdr:col>
      <xdr:colOff>0</xdr:colOff>
      <xdr:row>13</xdr:row>
      <xdr:rowOff>0</xdr:rowOff>
    </xdr:to>
    <xdr:sp macro="" textlink="">
      <xdr:nvSpPr>
        <xdr:cNvPr id="4773" name="Line 5">
          <a:extLst>
            <a:ext uri="{FF2B5EF4-FFF2-40B4-BE49-F238E27FC236}">
              <a16:creationId xmlns:a16="http://schemas.microsoft.com/office/drawing/2014/main" id="{00000000-0008-0000-0D00-0000A5120000}"/>
            </a:ext>
          </a:extLst>
        </xdr:cNvPr>
        <xdr:cNvSpPr>
          <a:spLocks noChangeShapeType="1"/>
        </xdr:cNvSpPr>
      </xdr:nvSpPr>
      <xdr:spPr bwMode="auto">
        <a:xfrm flipV="1">
          <a:off x="9629775" y="70961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13</xdr:row>
      <xdr:rowOff>0</xdr:rowOff>
    </xdr:from>
    <xdr:to>
      <xdr:col>10</xdr:col>
      <xdr:colOff>0</xdr:colOff>
      <xdr:row>13</xdr:row>
      <xdr:rowOff>0</xdr:rowOff>
    </xdr:to>
    <xdr:sp macro="" textlink="">
      <xdr:nvSpPr>
        <xdr:cNvPr id="4774" name="Line 6">
          <a:extLst>
            <a:ext uri="{FF2B5EF4-FFF2-40B4-BE49-F238E27FC236}">
              <a16:creationId xmlns:a16="http://schemas.microsoft.com/office/drawing/2014/main" id="{00000000-0008-0000-0D00-0000A6120000}"/>
            </a:ext>
          </a:extLst>
        </xdr:cNvPr>
        <xdr:cNvSpPr>
          <a:spLocks noChangeShapeType="1"/>
        </xdr:cNvSpPr>
      </xdr:nvSpPr>
      <xdr:spPr bwMode="auto">
        <a:xfrm flipV="1">
          <a:off x="9629775" y="70961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0</xdr:colOff>
      <xdr:row>22</xdr:row>
      <xdr:rowOff>0</xdr:rowOff>
    </xdr:from>
    <xdr:to>
      <xdr:col>9</xdr:col>
      <xdr:colOff>0</xdr:colOff>
      <xdr:row>22</xdr:row>
      <xdr:rowOff>0</xdr:rowOff>
    </xdr:to>
    <xdr:sp macro="" textlink="">
      <xdr:nvSpPr>
        <xdr:cNvPr id="5689" name="Line 1">
          <a:extLst>
            <a:ext uri="{FF2B5EF4-FFF2-40B4-BE49-F238E27FC236}">
              <a16:creationId xmlns:a16="http://schemas.microsoft.com/office/drawing/2014/main" id="{00000000-0008-0000-0E00-000039160000}"/>
            </a:ext>
          </a:extLst>
        </xdr:cNvPr>
        <xdr:cNvSpPr>
          <a:spLocks noChangeShapeType="1"/>
        </xdr:cNvSpPr>
      </xdr:nvSpPr>
      <xdr:spPr bwMode="auto">
        <a:xfrm flipV="1">
          <a:off x="8553450" y="85058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22</xdr:row>
      <xdr:rowOff>0</xdr:rowOff>
    </xdr:from>
    <xdr:to>
      <xdr:col>9</xdr:col>
      <xdr:colOff>0</xdr:colOff>
      <xdr:row>22</xdr:row>
      <xdr:rowOff>0</xdr:rowOff>
    </xdr:to>
    <xdr:sp macro="" textlink="">
      <xdr:nvSpPr>
        <xdr:cNvPr id="5690" name="Line 2">
          <a:extLst>
            <a:ext uri="{FF2B5EF4-FFF2-40B4-BE49-F238E27FC236}">
              <a16:creationId xmlns:a16="http://schemas.microsoft.com/office/drawing/2014/main" id="{00000000-0008-0000-0E00-00003A160000}"/>
            </a:ext>
          </a:extLst>
        </xdr:cNvPr>
        <xdr:cNvSpPr>
          <a:spLocks noChangeShapeType="1"/>
        </xdr:cNvSpPr>
      </xdr:nvSpPr>
      <xdr:spPr bwMode="auto">
        <a:xfrm flipV="1">
          <a:off x="8553450" y="85058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22</xdr:row>
      <xdr:rowOff>0</xdr:rowOff>
    </xdr:from>
    <xdr:to>
      <xdr:col>9</xdr:col>
      <xdr:colOff>0</xdr:colOff>
      <xdr:row>22</xdr:row>
      <xdr:rowOff>0</xdr:rowOff>
    </xdr:to>
    <xdr:sp macro="" textlink="">
      <xdr:nvSpPr>
        <xdr:cNvPr id="5691" name="Line 3">
          <a:extLst>
            <a:ext uri="{FF2B5EF4-FFF2-40B4-BE49-F238E27FC236}">
              <a16:creationId xmlns:a16="http://schemas.microsoft.com/office/drawing/2014/main" id="{00000000-0008-0000-0E00-00003B160000}"/>
            </a:ext>
          </a:extLst>
        </xdr:cNvPr>
        <xdr:cNvSpPr>
          <a:spLocks noChangeShapeType="1"/>
        </xdr:cNvSpPr>
      </xdr:nvSpPr>
      <xdr:spPr bwMode="auto">
        <a:xfrm flipV="1">
          <a:off x="8553450" y="85058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22</xdr:row>
      <xdr:rowOff>0</xdr:rowOff>
    </xdr:from>
    <xdr:to>
      <xdr:col>9</xdr:col>
      <xdr:colOff>0</xdr:colOff>
      <xdr:row>22</xdr:row>
      <xdr:rowOff>0</xdr:rowOff>
    </xdr:to>
    <xdr:sp macro="" textlink="">
      <xdr:nvSpPr>
        <xdr:cNvPr id="5692" name="Line 4">
          <a:extLst>
            <a:ext uri="{FF2B5EF4-FFF2-40B4-BE49-F238E27FC236}">
              <a16:creationId xmlns:a16="http://schemas.microsoft.com/office/drawing/2014/main" id="{00000000-0008-0000-0E00-00003C160000}"/>
            </a:ext>
          </a:extLst>
        </xdr:cNvPr>
        <xdr:cNvSpPr>
          <a:spLocks noChangeShapeType="1"/>
        </xdr:cNvSpPr>
      </xdr:nvSpPr>
      <xdr:spPr bwMode="auto">
        <a:xfrm flipV="1">
          <a:off x="8553450" y="85058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22</xdr:row>
      <xdr:rowOff>0</xdr:rowOff>
    </xdr:from>
    <xdr:to>
      <xdr:col>9</xdr:col>
      <xdr:colOff>0</xdr:colOff>
      <xdr:row>22</xdr:row>
      <xdr:rowOff>0</xdr:rowOff>
    </xdr:to>
    <xdr:sp macro="" textlink="">
      <xdr:nvSpPr>
        <xdr:cNvPr id="5693" name="Line 5">
          <a:extLst>
            <a:ext uri="{FF2B5EF4-FFF2-40B4-BE49-F238E27FC236}">
              <a16:creationId xmlns:a16="http://schemas.microsoft.com/office/drawing/2014/main" id="{00000000-0008-0000-0E00-00003D160000}"/>
            </a:ext>
          </a:extLst>
        </xdr:cNvPr>
        <xdr:cNvSpPr>
          <a:spLocks noChangeShapeType="1"/>
        </xdr:cNvSpPr>
      </xdr:nvSpPr>
      <xdr:spPr bwMode="auto">
        <a:xfrm flipV="1">
          <a:off x="8553450" y="85058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14</xdr:col>
      <xdr:colOff>0</xdr:colOff>
      <xdr:row>29</xdr:row>
      <xdr:rowOff>0</xdr:rowOff>
    </xdr:from>
    <xdr:to>
      <xdr:col>14</xdr:col>
      <xdr:colOff>0</xdr:colOff>
      <xdr:row>29</xdr:row>
      <xdr:rowOff>0</xdr:rowOff>
    </xdr:to>
    <xdr:sp macro="" textlink="">
      <xdr:nvSpPr>
        <xdr:cNvPr id="2" name="Line 2">
          <a:extLst>
            <a:ext uri="{FF2B5EF4-FFF2-40B4-BE49-F238E27FC236}">
              <a16:creationId xmlns:a16="http://schemas.microsoft.com/office/drawing/2014/main" id="{00000000-0008-0000-1300-000002000000}"/>
            </a:ext>
          </a:extLst>
        </xdr:cNvPr>
        <xdr:cNvSpPr>
          <a:spLocks noChangeShapeType="1"/>
        </xdr:cNvSpPr>
      </xdr:nvSpPr>
      <xdr:spPr bwMode="auto">
        <a:xfrm flipV="1">
          <a:off x="11077575" y="67913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29</xdr:row>
      <xdr:rowOff>0</xdr:rowOff>
    </xdr:from>
    <xdr:to>
      <xdr:col>14</xdr:col>
      <xdr:colOff>0</xdr:colOff>
      <xdr:row>29</xdr:row>
      <xdr:rowOff>0</xdr:rowOff>
    </xdr:to>
    <xdr:sp macro="" textlink="">
      <xdr:nvSpPr>
        <xdr:cNvPr id="3" name="Line 3">
          <a:extLst>
            <a:ext uri="{FF2B5EF4-FFF2-40B4-BE49-F238E27FC236}">
              <a16:creationId xmlns:a16="http://schemas.microsoft.com/office/drawing/2014/main" id="{00000000-0008-0000-1300-000003000000}"/>
            </a:ext>
          </a:extLst>
        </xdr:cNvPr>
        <xdr:cNvSpPr>
          <a:spLocks noChangeShapeType="1"/>
        </xdr:cNvSpPr>
      </xdr:nvSpPr>
      <xdr:spPr bwMode="auto">
        <a:xfrm flipV="1">
          <a:off x="11077575" y="67913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29</xdr:row>
      <xdr:rowOff>0</xdr:rowOff>
    </xdr:from>
    <xdr:to>
      <xdr:col>14</xdr:col>
      <xdr:colOff>0</xdr:colOff>
      <xdr:row>29</xdr:row>
      <xdr:rowOff>0</xdr:rowOff>
    </xdr:to>
    <xdr:sp macro="" textlink="">
      <xdr:nvSpPr>
        <xdr:cNvPr id="4" name="Line 4">
          <a:extLst>
            <a:ext uri="{FF2B5EF4-FFF2-40B4-BE49-F238E27FC236}">
              <a16:creationId xmlns:a16="http://schemas.microsoft.com/office/drawing/2014/main" id="{00000000-0008-0000-1300-000004000000}"/>
            </a:ext>
          </a:extLst>
        </xdr:cNvPr>
        <xdr:cNvSpPr>
          <a:spLocks noChangeShapeType="1"/>
        </xdr:cNvSpPr>
      </xdr:nvSpPr>
      <xdr:spPr bwMode="auto">
        <a:xfrm flipV="1">
          <a:off x="11077575" y="67913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29</xdr:row>
      <xdr:rowOff>0</xdr:rowOff>
    </xdr:from>
    <xdr:to>
      <xdr:col>14</xdr:col>
      <xdr:colOff>0</xdr:colOff>
      <xdr:row>29</xdr:row>
      <xdr:rowOff>0</xdr:rowOff>
    </xdr:to>
    <xdr:sp macro="" textlink="">
      <xdr:nvSpPr>
        <xdr:cNvPr id="5" name="Line 5">
          <a:extLst>
            <a:ext uri="{FF2B5EF4-FFF2-40B4-BE49-F238E27FC236}">
              <a16:creationId xmlns:a16="http://schemas.microsoft.com/office/drawing/2014/main" id="{00000000-0008-0000-1300-000005000000}"/>
            </a:ext>
          </a:extLst>
        </xdr:cNvPr>
        <xdr:cNvSpPr>
          <a:spLocks noChangeShapeType="1"/>
        </xdr:cNvSpPr>
      </xdr:nvSpPr>
      <xdr:spPr bwMode="auto">
        <a:xfrm flipV="1">
          <a:off x="11077575" y="67913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29</xdr:row>
      <xdr:rowOff>0</xdr:rowOff>
    </xdr:from>
    <xdr:to>
      <xdr:col>14</xdr:col>
      <xdr:colOff>0</xdr:colOff>
      <xdr:row>29</xdr:row>
      <xdr:rowOff>0</xdr:rowOff>
    </xdr:to>
    <xdr:sp macro="" textlink="">
      <xdr:nvSpPr>
        <xdr:cNvPr id="6" name="Line 6">
          <a:extLst>
            <a:ext uri="{FF2B5EF4-FFF2-40B4-BE49-F238E27FC236}">
              <a16:creationId xmlns:a16="http://schemas.microsoft.com/office/drawing/2014/main" id="{00000000-0008-0000-1300-000006000000}"/>
            </a:ext>
          </a:extLst>
        </xdr:cNvPr>
        <xdr:cNvSpPr>
          <a:spLocks noChangeShapeType="1"/>
        </xdr:cNvSpPr>
      </xdr:nvSpPr>
      <xdr:spPr bwMode="auto">
        <a:xfrm flipV="1">
          <a:off x="11077575" y="67913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0</xdr:colOff>
      <xdr:row>12</xdr:row>
      <xdr:rowOff>0</xdr:rowOff>
    </xdr:from>
    <xdr:to>
      <xdr:col>9</xdr:col>
      <xdr:colOff>0</xdr:colOff>
      <xdr:row>12</xdr:row>
      <xdr:rowOff>0</xdr:rowOff>
    </xdr:to>
    <xdr:sp macro="" textlink="">
      <xdr:nvSpPr>
        <xdr:cNvPr id="2" name="Line 2">
          <a:extLst>
            <a:ext uri="{FF2B5EF4-FFF2-40B4-BE49-F238E27FC236}">
              <a16:creationId xmlns:a16="http://schemas.microsoft.com/office/drawing/2014/main" id="{00000000-0008-0000-1500-000002000000}"/>
            </a:ext>
          </a:extLst>
        </xdr:cNvPr>
        <xdr:cNvSpPr>
          <a:spLocks noChangeShapeType="1"/>
        </xdr:cNvSpPr>
      </xdr:nvSpPr>
      <xdr:spPr bwMode="auto">
        <a:xfrm flipV="1">
          <a:off x="9486900" y="57816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12</xdr:row>
      <xdr:rowOff>0</xdr:rowOff>
    </xdr:from>
    <xdr:to>
      <xdr:col>9</xdr:col>
      <xdr:colOff>0</xdr:colOff>
      <xdr:row>12</xdr:row>
      <xdr:rowOff>0</xdr:rowOff>
    </xdr:to>
    <xdr:sp macro="" textlink="">
      <xdr:nvSpPr>
        <xdr:cNvPr id="3" name="Line 3">
          <a:extLst>
            <a:ext uri="{FF2B5EF4-FFF2-40B4-BE49-F238E27FC236}">
              <a16:creationId xmlns:a16="http://schemas.microsoft.com/office/drawing/2014/main" id="{00000000-0008-0000-1500-000003000000}"/>
            </a:ext>
          </a:extLst>
        </xdr:cNvPr>
        <xdr:cNvSpPr>
          <a:spLocks noChangeShapeType="1"/>
        </xdr:cNvSpPr>
      </xdr:nvSpPr>
      <xdr:spPr bwMode="auto">
        <a:xfrm flipV="1">
          <a:off x="9486900" y="57816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12</xdr:row>
      <xdr:rowOff>0</xdr:rowOff>
    </xdr:from>
    <xdr:to>
      <xdr:col>9</xdr:col>
      <xdr:colOff>0</xdr:colOff>
      <xdr:row>12</xdr:row>
      <xdr:rowOff>0</xdr:rowOff>
    </xdr:to>
    <xdr:sp macro="" textlink="">
      <xdr:nvSpPr>
        <xdr:cNvPr id="4" name="Line 4">
          <a:extLst>
            <a:ext uri="{FF2B5EF4-FFF2-40B4-BE49-F238E27FC236}">
              <a16:creationId xmlns:a16="http://schemas.microsoft.com/office/drawing/2014/main" id="{00000000-0008-0000-1500-000004000000}"/>
            </a:ext>
          </a:extLst>
        </xdr:cNvPr>
        <xdr:cNvSpPr>
          <a:spLocks noChangeShapeType="1"/>
        </xdr:cNvSpPr>
      </xdr:nvSpPr>
      <xdr:spPr bwMode="auto">
        <a:xfrm flipV="1">
          <a:off x="9486900" y="57816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12</xdr:row>
      <xdr:rowOff>0</xdr:rowOff>
    </xdr:from>
    <xdr:to>
      <xdr:col>9</xdr:col>
      <xdr:colOff>0</xdr:colOff>
      <xdr:row>12</xdr:row>
      <xdr:rowOff>0</xdr:rowOff>
    </xdr:to>
    <xdr:sp macro="" textlink="">
      <xdr:nvSpPr>
        <xdr:cNvPr id="5" name="Line 5">
          <a:extLst>
            <a:ext uri="{FF2B5EF4-FFF2-40B4-BE49-F238E27FC236}">
              <a16:creationId xmlns:a16="http://schemas.microsoft.com/office/drawing/2014/main" id="{00000000-0008-0000-1500-000005000000}"/>
            </a:ext>
          </a:extLst>
        </xdr:cNvPr>
        <xdr:cNvSpPr>
          <a:spLocks noChangeShapeType="1"/>
        </xdr:cNvSpPr>
      </xdr:nvSpPr>
      <xdr:spPr bwMode="auto">
        <a:xfrm flipV="1">
          <a:off x="9486900" y="57816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12</xdr:row>
      <xdr:rowOff>0</xdr:rowOff>
    </xdr:from>
    <xdr:to>
      <xdr:col>9</xdr:col>
      <xdr:colOff>0</xdr:colOff>
      <xdr:row>12</xdr:row>
      <xdr:rowOff>0</xdr:rowOff>
    </xdr:to>
    <xdr:sp macro="" textlink="">
      <xdr:nvSpPr>
        <xdr:cNvPr id="6" name="Line 6">
          <a:extLst>
            <a:ext uri="{FF2B5EF4-FFF2-40B4-BE49-F238E27FC236}">
              <a16:creationId xmlns:a16="http://schemas.microsoft.com/office/drawing/2014/main" id="{00000000-0008-0000-1500-000006000000}"/>
            </a:ext>
          </a:extLst>
        </xdr:cNvPr>
        <xdr:cNvSpPr>
          <a:spLocks noChangeShapeType="1"/>
        </xdr:cNvSpPr>
      </xdr:nvSpPr>
      <xdr:spPr bwMode="auto">
        <a:xfrm flipV="1">
          <a:off x="9486900" y="57816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666750</xdr:colOff>
      <xdr:row>6</xdr:row>
      <xdr:rowOff>295275</xdr:rowOff>
    </xdr:from>
    <xdr:to>
      <xdr:col>9</xdr:col>
      <xdr:colOff>612321</xdr:colOff>
      <xdr:row>6</xdr:row>
      <xdr:rowOff>640322</xdr:rowOff>
    </xdr:to>
    <xdr:sp macro="" textlink="">
      <xdr:nvSpPr>
        <xdr:cNvPr id="7" name="四角形吹き出し 6">
          <a:extLst>
            <a:ext uri="{FF2B5EF4-FFF2-40B4-BE49-F238E27FC236}">
              <a16:creationId xmlns:a16="http://schemas.microsoft.com/office/drawing/2014/main" id="{00000000-0008-0000-1500-000007000000}"/>
            </a:ext>
          </a:extLst>
        </xdr:cNvPr>
        <xdr:cNvSpPr/>
      </xdr:nvSpPr>
      <xdr:spPr>
        <a:xfrm>
          <a:off x="6696075" y="1219200"/>
          <a:ext cx="3403146" cy="345047"/>
        </a:xfrm>
        <a:prstGeom prst="wedgeRectCallout">
          <a:avLst>
            <a:gd name="adj1" fmla="val 12543"/>
            <a:gd name="adj2" fmla="val 121177"/>
          </a:avLst>
        </a:prstGeom>
        <a:solidFill>
          <a:schemeClr val="accent6">
            <a:lumMod val="20000"/>
            <a:lumOff val="80000"/>
          </a:schemeClr>
        </a:solidFill>
        <a:ln w="9525" cap="flat" cmpd="sng" algn="ctr">
          <a:solidFill>
            <a:schemeClr val="accent6">
              <a:lumMod val="50000"/>
            </a:schemeClr>
          </a:solidFill>
          <a:prstDash val="solid"/>
          <a:round/>
          <a:headEnd type="none" w="med" len="med"/>
          <a:tailEnd type="none" w="med" len="med"/>
        </a:ln>
        <a:effectLst/>
      </xdr:spPr>
      <xdr:txBody>
        <a:bodyPr vertOverflow="clip" horzOverflow="overflow" wrap="square" lIns="18288" tIns="0" rIns="0" bIns="0" rtlCol="0" anchor="ctr" upright="1"/>
        <a:lstStyle/>
        <a:p>
          <a:r>
            <a:rPr kumimoji="1" lang="ja-JP" altLang="ja-JP" sz="1100">
              <a:effectLst/>
              <a:latin typeface="+mn-lt"/>
              <a:ea typeface="+mn-ea"/>
              <a:cs typeface="+mn-cs"/>
            </a:rPr>
            <a:t>平面図、断面図、写真などを用いて、具体的に記載</a:t>
          </a:r>
          <a:endParaRPr lang="ja-JP" altLang="ja-JP">
            <a:effectLst/>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0</xdr:colOff>
      <xdr:row>6</xdr:row>
      <xdr:rowOff>0</xdr:rowOff>
    </xdr:from>
    <xdr:to>
      <xdr:col>9</xdr:col>
      <xdr:colOff>0</xdr:colOff>
      <xdr:row>7</xdr:row>
      <xdr:rowOff>0</xdr:rowOff>
    </xdr:to>
    <xdr:sp macro="" textlink="">
      <xdr:nvSpPr>
        <xdr:cNvPr id="2" name="Line 1">
          <a:extLst>
            <a:ext uri="{FF2B5EF4-FFF2-40B4-BE49-F238E27FC236}">
              <a16:creationId xmlns:a16="http://schemas.microsoft.com/office/drawing/2014/main" id="{00000000-0008-0000-1600-000002000000}"/>
            </a:ext>
          </a:extLst>
        </xdr:cNvPr>
        <xdr:cNvSpPr>
          <a:spLocks noChangeShapeType="1"/>
        </xdr:cNvSpPr>
      </xdr:nvSpPr>
      <xdr:spPr bwMode="auto">
        <a:xfrm flipV="1">
          <a:off x="8407400" y="1460500"/>
          <a:ext cx="0" cy="1314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12</xdr:row>
      <xdr:rowOff>0</xdr:rowOff>
    </xdr:from>
    <xdr:to>
      <xdr:col>9</xdr:col>
      <xdr:colOff>0</xdr:colOff>
      <xdr:row>12</xdr:row>
      <xdr:rowOff>0</xdr:rowOff>
    </xdr:to>
    <xdr:sp macro="" textlink="">
      <xdr:nvSpPr>
        <xdr:cNvPr id="3" name="Line 2">
          <a:extLst>
            <a:ext uri="{FF2B5EF4-FFF2-40B4-BE49-F238E27FC236}">
              <a16:creationId xmlns:a16="http://schemas.microsoft.com/office/drawing/2014/main" id="{00000000-0008-0000-1600-000003000000}"/>
            </a:ext>
          </a:extLst>
        </xdr:cNvPr>
        <xdr:cNvSpPr>
          <a:spLocks noChangeShapeType="1"/>
        </xdr:cNvSpPr>
      </xdr:nvSpPr>
      <xdr:spPr bwMode="auto">
        <a:xfrm flipV="1">
          <a:off x="8407400" y="7886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12</xdr:row>
      <xdr:rowOff>0</xdr:rowOff>
    </xdr:from>
    <xdr:to>
      <xdr:col>9</xdr:col>
      <xdr:colOff>0</xdr:colOff>
      <xdr:row>12</xdr:row>
      <xdr:rowOff>0</xdr:rowOff>
    </xdr:to>
    <xdr:sp macro="" textlink="">
      <xdr:nvSpPr>
        <xdr:cNvPr id="4" name="Line 3">
          <a:extLst>
            <a:ext uri="{FF2B5EF4-FFF2-40B4-BE49-F238E27FC236}">
              <a16:creationId xmlns:a16="http://schemas.microsoft.com/office/drawing/2014/main" id="{00000000-0008-0000-1600-000004000000}"/>
            </a:ext>
          </a:extLst>
        </xdr:cNvPr>
        <xdr:cNvSpPr>
          <a:spLocks noChangeShapeType="1"/>
        </xdr:cNvSpPr>
      </xdr:nvSpPr>
      <xdr:spPr bwMode="auto">
        <a:xfrm flipV="1">
          <a:off x="8407400" y="7886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12</xdr:row>
      <xdr:rowOff>0</xdr:rowOff>
    </xdr:from>
    <xdr:to>
      <xdr:col>9</xdr:col>
      <xdr:colOff>0</xdr:colOff>
      <xdr:row>12</xdr:row>
      <xdr:rowOff>0</xdr:rowOff>
    </xdr:to>
    <xdr:sp macro="" textlink="">
      <xdr:nvSpPr>
        <xdr:cNvPr id="5" name="Line 4">
          <a:extLst>
            <a:ext uri="{FF2B5EF4-FFF2-40B4-BE49-F238E27FC236}">
              <a16:creationId xmlns:a16="http://schemas.microsoft.com/office/drawing/2014/main" id="{00000000-0008-0000-1600-000005000000}"/>
            </a:ext>
          </a:extLst>
        </xdr:cNvPr>
        <xdr:cNvSpPr>
          <a:spLocks noChangeShapeType="1"/>
        </xdr:cNvSpPr>
      </xdr:nvSpPr>
      <xdr:spPr bwMode="auto">
        <a:xfrm flipV="1">
          <a:off x="8407400" y="7886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12</xdr:row>
      <xdr:rowOff>0</xdr:rowOff>
    </xdr:from>
    <xdr:to>
      <xdr:col>9</xdr:col>
      <xdr:colOff>0</xdr:colOff>
      <xdr:row>12</xdr:row>
      <xdr:rowOff>0</xdr:rowOff>
    </xdr:to>
    <xdr:sp macro="" textlink="">
      <xdr:nvSpPr>
        <xdr:cNvPr id="6" name="Line 5">
          <a:extLst>
            <a:ext uri="{FF2B5EF4-FFF2-40B4-BE49-F238E27FC236}">
              <a16:creationId xmlns:a16="http://schemas.microsoft.com/office/drawing/2014/main" id="{00000000-0008-0000-1600-000006000000}"/>
            </a:ext>
          </a:extLst>
        </xdr:cNvPr>
        <xdr:cNvSpPr>
          <a:spLocks noChangeShapeType="1"/>
        </xdr:cNvSpPr>
      </xdr:nvSpPr>
      <xdr:spPr bwMode="auto">
        <a:xfrm flipV="1">
          <a:off x="8407400" y="7886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12</xdr:row>
      <xdr:rowOff>0</xdr:rowOff>
    </xdr:from>
    <xdr:to>
      <xdr:col>9</xdr:col>
      <xdr:colOff>0</xdr:colOff>
      <xdr:row>12</xdr:row>
      <xdr:rowOff>0</xdr:rowOff>
    </xdr:to>
    <xdr:sp macro="" textlink="">
      <xdr:nvSpPr>
        <xdr:cNvPr id="7" name="Line 6">
          <a:extLst>
            <a:ext uri="{FF2B5EF4-FFF2-40B4-BE49-F238E27FC236}">
              <a16:creationId xmlns:a16="http://schemas.microsoft.com/office/drawing/2014/main" id="{00000000-0008-0000-1600-000007000000}"/>
            </a:ext>
          </a:extLst>
        </xdr:cNvPr>
        <xdr:cNvSpPr>
          <a:spLocks noChangeShapeType="1"/>
        </xdr:cNvSpPr>
      </xdr:nvSpPr>
      <xdr:spPr bwMode="auto">
        <a:xfrm flipV="1">
          <a:off x="8407400" y="7886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8</xdr:col>
      <xdr:colOff>0</xdr:colOff>
      <xdr:row>10</xdr:row>
      <xdr:rowOff>0</xdr:rowOff>
    </xdr:from>
    <xdr:to>
      <xdr:col>8</xdr:col>
      <xdr:colOff>0</xdr:colOff>
      <xdr:row>11</xdr:row>
      <xdr:rowOff>0</xdr:rowOff>
    </xdr:to>
    <xdr:sp macro="" textlink="">
      <xdr:nvSpPr>
        <xdr:cNvPr id="85119" name="Line 1">
          <a:extLst>
            <a:ext uri="{FF2B5EF4-FFF2-40B4-BE49-F238E27FC236}">
              <a16:creationId xmlns:a16="http://schemas.microsoft.com/office/drawing/2014/main" id="{00000000-0008-0000-1800-00007F4C0100}"/>
            </a:ext>
          </a:extLst>
        </xdr:cNvPr>
        <xdr:cNvSpPr>
          <a:spLocks noChangeShapeType="1"/>
        </xdr:cNvSpPr>
      </xdr:nvSpPr>
      <xdr:spPr bwMode="auto">
        <a:xfrm flipV="1">
          <a:off x="9591675" y="1885950"/>
          <a:ext cx="0" cy="6858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15</xdr:row>
      <xdr:rowOff>0</xdr:rowOff>
    </xdr:from>
    <xdr:to>
      <xdr:col>8</xdr:col>
      <xdr:colOff>0</xdr:colOff>
      <xdr:row>15</xdr:row>
      <xdr:rowOff>0</xdr:rowOff>
    </xdr:to>
    <xdr:sp macro="" textlink="">
      <xdr:nvSpPr>
        <xdr:cNvPr id="85120" name="Line 2">
          <a:extLst>
            <a:ext uri="{FF2B5EF4-FFF2-40B4-BE49-F238E27FC236}">
              <a16:creationId xmlns:a16="http://schemas.microsoft.com/office/drawing/2014/main" id="{00000000-0008-0000-1800-0000804C0100}"/>
            </a:ext>
          </a:extLst>
        </xdr:cNvPr>
        <xdr:cNvSpPr>
          <a:spLocks noChangeShapeType="1"/>
        </xdr:cNvSpPr>
      </xdr:nvSpPr>
      <xdr:spPr bwMode="auto">
        <a:xfrm flipV="1">
          <a:off x="9591675" y="5314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15</xdr:row>
      <xdr:rowOff>0</xdr:rowOff>
    </xdr:from>
    <xdr:to>
      <xdr:col>8</xdr:col>
      <xdr:colOff>0</xdr:colOff>
      <xdr:row>15</xdr:row>
      <xdr:rowOff>0</xdr:rowOff>
    </xdr:to>
    <xdr:sp macro="" textlink="">
      <xdr:nvSpPr>
        <xdr:cNvPr id="85121" name="Line 3">
          <a:extLst>
            <a:ext uri="{FF2B5EF4-FFF2-40B4-BE49-F238E27FC236}">
              <a16:creationId xmlns:a16="http://schemas.microsoft.com/office/drawing/2014/main" id="{00000000-0008-0000-1800-0000814C0100}"/>
            </a:ext>
          </a:extLst>
        </xdr:cNvPr>
        <xdr:cNvSpPr>
          <a:spLocks noChangeShapeType="1"/>
        </xdr:cNvSpPr>
      </xdr:nvSpPr>
      <xdr:spPr bwMode="auto">
        <a:xfrm flipV="1">
          <a:off x="9591675" y="5314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15</xdr:row>
      <xdr:rowOff>0</xdr:rowOff>
    </xdr:from>
    <xdr:to>
      <xdr:col>8</xdr:col>
      <xdr:colOff>0</xdr:colOff>
      <xdr:row>15</xdr:row>
      <xdr:rowOff>0</xdr:rowOff>
    </xdr:to>
    <xdr:sp macro="" textlink="">
      <xdr:nvSpPr>
        <xdr:cNvPr id="85122" name="Line 4">
          <a:extLst>
            <a:ext uri="{FF2B5EF4-FFF2-40B4-BE49-F238E27FC236}">
              <a16:creationId xmlns:a16="http://schemas.microsoft.com/office/drawing/2014/main" id="{00000000-0008-0000-1800-0000824C0100}"/>
            </a:ext>
          </a:extLst>
        </xdr:cNvPr>
        <xdr:cNvSpPr>
          <a:spLocks noChangeShapeType="1"/>
        </xdr:cNvSpPr>
      </xdr:nvSpPr>
      <xdr:spPr bwMode="auto">
        <a:xfrm flipV="1">
          <a:off x="9591675" y="5314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15</xdr:row>
      <xdr:rowOff>0</xdr:rowOff>
    </xdr:from>
    <xdr:to>
      <xdr:col>8</xdr:col>
      <xdr:colOff>0</xdr:colOff>
      <xdr:row>15</xdr:row>
      <xdr:rowOff>0</xdr:rowOff>
    </xdr:to>
    <xdr:sp macro="" textlink="">
      <xdr:nvSpPr>
        <xdr:cNvPr id="85123" name="Line 5">
          <a:extLst>
            <a:ext uri="{FF2B5EF4-FFF2-40B4-BE49-F238E27FC236}">
              <a16:creationId xmlns:a16="http://schemas.microsoft.com/office/drawing/2014/main" id="{00000000-0008-0000-1800-0000834C0100}"/>
            </a:ext>
          </a:extLst>
        </xdr:cNvPr>
        <xdr:cNvSpPr>
          <a:spLocks noChangeShapeType="1"/>
        </xdr:cNvSpPr>
      </xdr:nvSpPr>
      <xdr:spPr bwMode="auto">
        <a:xfrm flipV="1">
          <a:off x="9591675" y="5314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15</xdr:row>
      <xdr:rowOff>0</xdr:rowOff>
    </xdr:from>
    <xdr:to>
      <xdr:col>8</xdr:col>
      <xdr:colOff>0</xdr:colOff>
      <xdr:row>15</xdr:row>
      <xdr:rowOff>0</xdr:rowOff>
    </xdr:to>
    <xdr:sp macro="" textlink="">
      <xdr:nvSpPr>
        <xdr:cNvPr id="85124" name="Line 6">
          <a:extLst>
            <a:ext uri="{FF2B5EF4-FFF2-40B4-BE49-F238E27FC236}">
              <a16:creationId xmlns:a16="http://schemas.microsoft.com/office/drawing/2014/main" id="{00000000-0008-0000-1800-0000844C0100}"/>
            </a:ext>
          </a:extLst>
        </xdr:cNvPr>
        <xdr:cNvSpPr>
          <a:spLocks noChangeShapeType="1"/>
        </xdr:cNvSpPr>
      </xdr:nvSpPr>
      <xdr:spPr bwMode="auto">
        <a:xfrm flipV="1">
          <a:off x="9591675" y="5314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62546" name="Rectangle 1">
          <a:extLst>
            <a:ext uri="{FF2B5EF4-FFF2-40B4-BE49-F238E27FC236}">
              <a16:creationId xmlns:a16="http://schemas.microsoft.com/office/drawing/2014/main" id="{00000000-0008-0000-1900-000052F40000}"/>
            </a:ext>
          </a:extLst>
        </xdr:cNvPr>
        <xdr:cNvSpPr>
          <a:spLocks noChangeArrowheads="1"/>
        </xdr:cNvSpPr>
      </xdr:nvSpPr>
      <xdr:spPr bwMode="auto">
        <a:xfrm>
          <a:off x="0" y="0"/>
          <a:ext cx="800100" cy="1809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1681</xdr:colOff>
      <xdr:row>31</xdr:row>
      <xdr:rowOff>1120</xdr:rowOff>
    </xdr:from>
    <xdr:to>
      <xdr:col>23</xdr:col>
      <xdr:colOff>1681</xdr:colOff>
      <xdr:row>35</xdr:row>
      <xdr:rowOff>1121</xdr:rowOff>
    </xdr:to>
    <xdr:sp macro="" textlink="">
      <xdr:nvSpPr>
        <xdr:cNvPr id="3" name="Text Box 7">
          <a:extLst>
            <a:ext uri="{FF2B5EF4-FFF2-40B4-BE49-F238E27FC236}">
              <a16:creationId xmlns:a16="http://schemas.microsoft.com/office/drawing/2014/main" id="{00000000-0008-0000-1900-000003000000}"/>
            </a:ext>
          </a:extLst>
        </xdr:cNvPr>
        <xdr:cNvSpPr txBox="1">
          <a:spLocks noChangeArrowheads="1"/>
        </xdr:cNvSpPr>
      </xdr:nvSpPr>
      <xdr:spPr bwMode="auto">
        <a:xfrm>
          <a:off x="401731" y="5430370"/>
          <a:ext cx="4200525" cy="723901"/>
        </a:xfrm>
        <a:prstGeom prst="rect">
          <a:avLst/>
        </a:prstGeom>
        <a:solidFill>
          <a:srgbClr val="FFFFFF"/>
        </a:solidFill>
        <a:ln w="9525">
          <a:solidFill>
            <a:srgbClr val="000000"/>
          </a:solidFill>
          <a:miter lim="800000"/>
          <a:headEnd/>
          <a:tailEnd/>
        </a:ln>
      </xdr:spPr>
      <xdr:txBody>
        <a:bodyPr vertOverflow="clip" wrap="square" lIns="27432" tIns="18288" rIns="0" bIns="0" anchor="t" upright="1"/>
        <a:lstStyle/>
        <a:p>
          <a:pPr algn="l" rtl="0">
            <a:lnSpc>
              <a:spcPts val="1300"/>
            </a:lnSpc>
            <a:defRPr sz="1000"/>
          </a:pPr>
          <a:r>
            <a:rPr lang="ja-JP" altLang="en-US" sz="1100" b="0" i="0" strike="noStrike">
              <a:solidFill>
                <a:sysClr val="windowText" lastClr="000000"/>
              </a:solidFill>
              <a:latin typeface="ＭＳ 明朝"/>
              <a:ea typeface="ＭＳ 明朝"/>
            </a:rPr>
            <a:t>　都市機能の誘導のための街区再編、新たな都市拠点の形成のための都市基盤の整備</a:t>
          </a:r>
          <a:r>
            <a:rPr lang="en-US" altLang="ja-JP" sz="1100" b="0" i="0" strike="noStrike">
              <a:solidFill>
                <a:sysClr val="windowText" lastClr="000000"/>
              </a:solidFill>
              <a:latin typeface="ＭＳ 明朝"/>
              <a:ea typeface="ＭＳ 明朝"/>
            </a:rPr>
            <a:t>､</a:t>
          </a:r>
          <a:r>
            <a:rPr lang="ja-JP" altLang="en-US" sz="1100" b="0" i="0" strike="noStrike">
              <a:solidFill>
                <a:sysClr val="windowText" lastClr="000000"/>
              </a:solidFill>
              <a:latin typeface="ＭＳ 明朝"/>
              <a:ea typeface="ＭＳ 明朝"/>
            </a:rPr>
            <a:t>無秩序な市街化の防止</a:t>
          </a:r>
          <a:r>
            <a:rPr lang="en-US" altLang="ja-JP" sz="1100" b="0" i="0" strike="noStrike">
              <a:solidFill>
                <a:sysClr val="windowText" lastClr="000000"/>
              </a:solidFill>
              <a:latin typeface="ＭＳ 明朝"/>
              <a:ea typeface="ＭＳ 明朝"/>
            </a:rPr>
            <a:t>､</a:t>
          </a:r>
          <a:r>
            <a:rPr lang="ja-JP" altLang="en-US" sz="1100" b="0" i="0" strike="noStrike">
              <a:solidFill>
                <a:sysClr val="windowText" lastClr="000000"/>
              </a:solidFill>
              <a:latin typeface="ＭＳ 明朝"/>
              <a:ea typeface="ＭＳ 明朝"/>
            </a:rPr>
            <a:t>良好な宅地の供給等事業の目的を具体的に説明すること。</a:t>
          </a:r>
        </a:p>
      </xdr:txBody>
    </xdr:sp>
    <xdr:clientData/>
  </xdr:twoCellAnchor>
  <xdr:twoCellAnchor>
    <xdr:from>
      <xdr:col>26</xdr:col>
      <xdr:colOff>5043</xdr:colOff>
      <xdr:row>28</xdr:row>
      <xdr:rowOff>40902</xdr:rowOff>
    </xdr:from>
    <xdr:to>
      <xdr:col>31</xdr:col>
      <xdr:colOff>862853</xdr:colOff>
      <xdr:row>35</xdr:row>
      <xdr:rowOff>38100</xdr:rowOff>
    </xdr:to>
    <xdr:sp macro="" textlink="">
      <xdr:nvSpPr>
        <xdr:cNvPr id="4" name="Text Box 10">
          <a:extLst>
            <a:ext uri="{FF2B5EF4-FFF2-40B4-BE49-F238E27FC236}">
              <a16:creationId xmlns:a16="http://schemas.microsoft.com/office/drawing/2014/main" id="{00000000-0008-0000-1900-000004000000}"/>
            </a:ext>
          </a:extLst>
        </xdr:cNvPr>
        <xdr:cNvSpPr txBox="1">
          <a:spLocks noChangeArrowheads="1"/>
        </xdr:cNvSpPr>
      </xdr:nvSpPr>
      <xdr:spPr bwMode="auto">
        <a:xfrm>
          <a:off x="5205693" y="4927227"/>
          <a:ext cx="4591610" cy="1264023"/>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注</a:t>
          </a:r>
          <a:r>
            <a:rPr lang="en-US" altLang="ja-JP" sz="1100" b="0" i="0" strike="noStrike">
              <a:solidFill>
                <a:srgbClr val="000000"/>
              </a:solidFill>
              <a:latin typeface="ＭＳ 明朝"/>
              <a:ea typeface="ＭＳ 明朝"/>
            </a:rPr>
            <a:t>) ①</a:t>
          </a:r>
          <a:r>
            <a:rPr lang="ja-JP" altLang="en-US" sz="1100" b="0" i="0" strike="noStrike">
              <a:solidFill>
                <a:srgbClr val="000000"/>
              </a:solidFill>
              <a:latin typeface="ＭＳ 明朝"/>
              <a:ea typeface="ＭＳ 明朝"/>
            </a:rPr>
            <a:t>　予定の場合は（　　）書きで記入すること。</a:t>
          </a:r>
        </a:p>
        <a:p>
          <a:pPr algn="l" rtl="0">
            <a:lnSpc>
              <a:spcPts val="1300"/>
            </a:lnSpc>
            <a:defRPr sz="1000"/>
          </a:pPr>
          <a:r>
            <a:rPr lang="ja-JP" altLang="en-US" sz="1100" b="0" i="0" strike="noStrike">
              <a:solidFill>
                <a:srgbClr val="000000"/>
              </a:solidFill>
              <a:latin typeface="ＭＳ 明朝"/>
              <a:ea typeface="ＭＳ 明朝"/>
            </a:rPr>
            <a:t>　　 ②　都市施設については、都市計画道路･公園･下水道等につ</a:t>
          </a:r>
        </a:p>
        <a:p>
          <a:pPr algn="l" rtl="0">
            <a:defRPr sz="1000"/>
          </a:pPr>
          <a:r>
            <a:rPr lang="ja-JP" altLang="en-US" sz="1100" b="0" i="0" strike="noStrike">
              <a:solidFill>
                <a:srgbClr val="000000"/>
              </a:solidFill>
              <a:latin typeface="ＭＳ 明朝"/>
              <a:ea typeface="ＭＳ 明朝"/>
            </a:rPr>
            <a:t>　　　 いて路線･施設ごとに記入すること。</a:t>
          </a:r>
        </a:p>
        <a:p>
          <a:pPr algn="l" rtl="0">
            <a:lnSpc>
              <a:spcPts val="1300"/>
            </a:lnSpc>
            <a:defRPr sz="1000"/>
          </a:pPr>
          <a:r>
            <a:rPr lang="ja-JP" altLang="en-US" sz="1100" b="0" i="0" strike="noStrike">
              <a:solidFill>
                <a:srgbClr val="000000"/>
              </a:solidFill>
              <a:latin typeface="ＭＳ 明朝"/>
              <a:ea typeface="ＭＳ 明朝"/>
            </a:rPr>
            <a:t>　　 ③　都市計画法第７条から第</a:t>
          </a:r>
          <a:r>
            <a:rPr lang="en-US" altLang="ja-JP" sz="1100" b="0" i="0" strike="noStrike">
              <a:solidFill>
                <a:srgbClr val="000000"/>
              </a:solidFill>
              <a:latin typeface="ＭＳ 明朝"/>
              <a:ea typeface="ＭＳ 明朝"/>
            </a:rPr>
            <a:t>12</a:t>
          </a:r>
          <a:r>
            <a:rPr lang="ja-JP" altLang="en-US" sz="1100" b="0" i="0" strike="noStrike">
              <a:solidFill>
                <a:srgbClr val="000000"/>
              </a:solidFill>
              <a:latin typeface="ＭＳ 明朝"/>
              <a:ea typeface="ＭＳ 明朝"/>
            </a:rPr>
            <a:t>条の６までの都市計画の決定</a:t>
          </a:r>
        </a:p>
        <a:p>
          <a:pPr algn="l" rtl="0">
            <a:lnSpc>
              <a:spcPts val="1300"/>
            </a:lnSpc>
            <a:defRPr sz="1000"/>
          </a:pPr>
          <a:r>
            <a:rPr lang="ja-JP" altLang="en-US" sz="1100" b="0" i="0" strike="noStrike">
              <a:solidFill>
                <a:srgbClr val="000000"/>
              </a:solidFill>
              <a:latin typeface="ＭＳ 明朝"/>
              <a:ea typeface="ＭＳ 明朝"/>
            </a:rPr>
            <a:t>　　　 状況を適宜記載すること。</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20</xdr:row>
      <xdr:rowOff>114300</xdr:rowOff>
    </xdr:from>
    <xdr:to>
      <xdr:col>5</xdr:col>
      <xdr:colOff>0</xdr:colOff>
      <xdr:row>24</xdr:row>
      <xdr:rowOff>85725</xdr:rowOff>
    </xdr:to>
    <xdr:sp macro="" textlink="">
      <xdr:nvSpPr>
        <xdr:cNvPr id="2" name="Text Box 1">
          <a:extLst>
            <a:ext uri="{FF2B5EF4-FFF2-40B4-BE49-F238E27FC236}">
              <a16:creationId xmlns:a16="http://schemas.microsoft.com/office/drawing/2014/main" id="{00000000-0008-0000-1A00-000002000000}"/>
            </a:ext>
          </a:extLst>
        </xdr:cNvPr>
        <xdr:cNvSpPr txBox="1">
          <a:spLocks noChangeArrowheads="1"/>
        </xdr:cNvSpPr>
      </xdr:nvSpPr>
      <xdr:spPr bwMode="auto">
        <a:xfrm>
          <a:off x="200025" y="4229100"/>
          <a:ext cx="4914900" cy="7715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注</a:t>
          </a:r>
          <a:r>
            <a:rPr lang="en-US" altLang="ja-JP" sz="1100" b="0" i="0" strike="noStrike">
              <a:solidFill>
                <a:srgbClr val="000000"/>
              </a:solidFill>
              <a:latin typeface="ＭＳ 明朝"/>
              <a:ea typeface="ＭＳ 明朝"/>
            </a:rPr>
            <a:t>) </a:t>
          </a:r>
          <a:r>
            <a:rPr lang="ja-JP" altLang="en-US" sz="1100" b="0" i="0" strike="noStrike">
              <a:solidFill>
                <a:srgbClr val="000000"/>
              </a:solidFill>
              <a:latin typeface="ＭＳ 明朝"/>
              <a:ea typeface="ＭＳ 明朝"/>
            </a:rPr>
            <a:t>予定の場合は（　　）書きで記入すること。</a:t>
          </a:r>
        </a:p>
      </xdr:txBody>
    </xdr:sp>
    <xdr:clientData/>
  </xdr:twoCellAnchor>
  <xdr:twoCellAnchor>
    <xdr:from>
      <xdr:col>1</xdr:col>
      <xdr:colOff>0</xdr:colOff>
      <xdr:row>28</xdr:row>
      <xdr:rowOff>114300</xdr:rowOff>
    </xdr:from>
    <xdr:to>
      <xdr:col>5</xdr:col>
      <xdr:colOff>0</xdr:colOff>
      <xdr:row>32</xdr:row>
      <xdr:rowOff>85725</xdr:rowOff>
    </xdr:to>
    <xdr:sp macro="" textlink="">
      <xdr:nvSpPr>
        <xdr:cNvPr id="3" name="Text Box 2">
          <a:extLst>
            <a:ext uri="{FF2B5EF4-FFF2-40B4-BE49-F238E27FC236}">
              <a16:creationId xmlns:a16="http://schemas.microsoft.com/office/drawing/2014/main" id="{00000000-0008-0000-1A00-000003000000}"/>
            </a:ext>
          </a:extLst>
        </xdr:cNvPr>
        <xdr:cNvSpPr txBox="1">
          <a:spLocks noChangeArrowheads="1"/>
        </xdr:cNvSpPr>
      </xdr:nvSpPr>
      <xdr:spPr bwMode="auto">
        <a:xfrm>
          <a:off x="200025" y="5829300"/>
          <a:ext cx="4914900" cy="771525"/>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注</a:t>
          </a:r>
          <a:r>
            <a:rPr lang="en-US" altLang="ja-JP" sz="1100" b="0" i="0" strike="noStrike">
              <a:solidFill>
                <a:srgbClr val="000000"/>
              </a:solidFill>
              <a:latin typeface="ＭＳ 明朝"/>
              <a:ea typeface="ＭＳ 明朝"/>
            </a:rPr>
            <a:t>) ①</a:t>
          </a:r>
          <a:r>
            <a:rPr lang="ja-JP" altLang="en-US" sz="1100" b="0" i="0" strike="noStrike">
              <a:solidFill>
                <a:srgbClr val="000000"/>
              </a:solidFill>
              <a:latin typeface="ＭＳ 明朝"/>
              <a:ea typeface="ＭＳ 明朝"/>
            </a:rPr>
            <a:t>　仮換地指定が完了した場合、指定面積合計と施行面積・地</a:t>
          </a:r>
        </a:p>
        <a:p>
          <a:pPr algn="l" rtl="0">
            <a:lnSpc>
              <a:spcPts val="1300"/>
            </a:lnSpc>
            <a:defRPr sz="1000"/>
          </a:pPr>
          <a:r>
            <a:rPr lang="ja-JP" altLang="en-US" sz="1100" b="0" i="0" strike="noStrike">
              <a:solidFill>
                <a:srgbClr val="000000"/>
              </a:solidFill>
              <a:latin typeface="ＭＳ 明朝"/>
              <a:ea typeface="ＭＳ 明朝"/>
            </a:rPr>
            <a:t>　　　 区面積は一致させること。</a:t>
          </a:r>
        </a:p>
        <a:p>
          <a:pPr algn="l" rtl="0">
            <a:lnSpc>
              <a:spcPts val="1300"/>
            </a:lnSpc>
            <a:defRPr sz="1000"/>
          </a:pPr>
          <a:r>
            <a:rPr lang="ja-JP" altLang="en-US" sz="1100" b="0" i="0" strike="noStrike">
              <a:solidFill>
                <a:srgbClr val="000000"/>
              </a:solidFill>
              <a:latin typeface="ＭＳ 明朝"/>
              <a:ea typeface="ＭＳ 明朝"/>
            </a:rPr>
            <a:t>　　 ②　備考欄にこれまでの指定時期を記入すること。</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4</xdr:row>
      <xdr:rowOff>0</xdr:rowOff>
    </xdr:from>
    <xdr:to>
      <xdr:col>49</xdr:col>
      <xdr:colOff>0</xdr:colOff>
      <xdr:row>37</xdr:row>
      <xdr:rowOff>0</xdr:rowOff>
    </xdr:to>
    <xdr:sp macro="" textlink="">
      <xdr:nvSpPr>
        <xdr:cNvPr id="64594" name="Rectangle 10">
          <a:extLst>
            <a:ext uri="{FF2B5EF4-FFF2-40B4-BE49-F238E27FC236}">
              <a16:creationId xmlns:a16="http://schemas.microsoft.com/office/drawing/2014/main" id="{00000000-0008-0000-1B00-000052FC0000}"/>
            </a:ext>
          </a:extLst>
        </xdr:cNvPr>
        <xdr:cNvSpPr>
          <a:spLocks noChangeArrowheads="1"/>
        </xdr:cNvSpPr>
      </xdr:nvSpPr>
      <xdr:spPr bwMode="auto">
        <a:xfrm>
          <a:off x="0" y="266700"/>
          <a:ext cx="9801225" cy="6172200"/>
        </a:xfrm>
        <a:prstGeom prst="rect">
          <a:avLst/>
        </a:prstGeom>
        <a:noFill/>
        <a:ln w="1270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2</xdr:row>
      <xdr:rowOff>0</xdr:rowOff>
    </xdr:from>
    <xdr:to>
      <xdr:col>4</xdr:col>
      <xdr:colOff>0</xdr:colOff>
      <xdr:row>3</xdr:row>
      <xdr:rowOff>0</xdr:rowOff>
    </xdr:to>
    <xdr:sp macro="" textlink="">
      <xdr:nvSpPr>
        <xdr:cNvPr id="64595" name="Rectangle 12">
          <a:extLst>
            <a:ext uri="{FF2B5EF4-FFF2-40B4-BE49-F238E27FC236}">
              <a16:creationId xmlns:a16="http://schemas.microsoft.com/office/drawing/2014/main" id="{00000000-0008-0000-1B00-000053FC0000}"/>
            </a:ext>
          </a:extLst>
        </xdr:cNvPr>
        <xdr:cNvSpPr>
          <a:spLocks noChangeArrowheads="1"/>
        </xdr:cNvSpPr>
      </xdr:nvSpPr>
      <xdr:spPr bwMode="auto">
        <a:xfrm>
          <a:off x="0" y="0"/>
          <a:ext cx="800100" cy="1905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173935</xdr:colOff>
      <xdr:row>4</xdr:row>
      <xdr:rowOff>104776</xdr:rowOff>
    </xdr:from>
    <xdr:to>
      <xdr:col>17</xdr:col>
      <xdr:colOff>89452</xdr:colOff>
      <xdr:row>35</xdr:row>
      <xdr:rowOff>171450</xdr:rowOff>
    </xdr:to>
    <xdr:sp macro="" textlink="">
      <xdr:nvSpPr>
        <xdr:cNvPr id="4" name="Text Box 11">
          <a:extLst>
            <a:ext uri="{FF2B5EF4-FFF2-40B4-BE49-F238E27FC236}">
              <a16:creationId xmlns:a16="http://schemas.microsoft.com/office/drawing/2014/main" id="{00000000-0008-0000-1B00-000004000000}"/>
            </a:ext>
          </a:extLst>
        </xdr:cNvPr>
        <xdr:cNvSpPr txBox="1">
          <a:spLocks noChangeArrowheads="1"/>
        </xdr:cNvSpPr>
      </xdr:nvSpPr>
      <xdr:spPr bwMode="auto">
        <a:xfrm>
          <a:off x="173935" y="371476"/>
          <a:ext cx="3315942" cy="5972174"/>
        </a:xfrm>
        <a:prstGeom prst="rect">
          <a:avLst/>
        </a:prstGeom>
        <a:solidFill>
          <a:srgbClr val="FFFFFF"/>
        </a:solidFill>
        <a:ln w="9525">
          <a:solidFill>
            <a:srgbClr val="000000"/>
          </a:solidFill>
          <a:miter lim="800000"/>
          <a:headEnd/>
          <a:tailEnd/>
        </a:ln>
      </xdr:spPr>
      <xdr:txBody>
        <a:bodyPr vertOverflow="clip" wrap="square" lIns="27432" tIns="18288" rIns="0" bIns="18288" anchor="ctr" upright="1"/>
        <a:lstStyle/>
        <a:p>
          <a:pPr algn="l" rtl="0">
            <a:defRPr sz="1000"/>
          </a:pPr>
          <a:r>
            <a:rPr lang="ja-JP" altLang="en-US" sz="1100" b="0" i="0" strike="noStrike">
              <a:solidFill>
                <a:srgbClr val="000000"/>
              </a:solidFill>
              <a:latin typeface="ＭＳ 明朝"/>
              <a:ea typeface="ＭＳ 明朝"/>
            </a:rPr>
            <a:t>・以下の作成要領に基づき地区の周辺が分かる</a:t>
          </a:r>
        </a:p>
        <a:p>
          <a:pPr algn="l" rtl="0">
            <a:lnSpc>
              <a:spcPts val="1300"/>
            </a:lnSpc>
            <a:defRPr sz="1000"/>
          </a:pPr>
          <a:r>
            <a:rPr lang="ja-JP" altLang="en-US" sz="1100" b="0" i="0" strike="noStrike">
              <a:solidFill>
                <a:srgbClr val="000000"/>
              </a:solidFill>
              <a:latin typeface="ＭＳ 明朝"/>
              <a:ea typeface="ＭＳ 明朝"/>
            </a:rPr>
            <a:t>　範囲で縮小すること。</a:t>
          </a:r>
        </a:p>
        <a:p>
          <a:pPr algn="l" rtl="0">
            <a:defRPr sz="1000"/>
          </a:pPr>
          <a:r>
            <a:rPr lang="ja-JP" altLang="en-US" sz="1100" b="0" i="0" strike="noStrike">
              <a:solidFill>
                <a:srgbClr val="000000"/>
              </a:solidFill>
              <a:latin typeface="ＭＳ 明朝"/>
              <a:ea typeface="ＭＳ 明朝"/>
            </a:rPr>
            <a:t>・設計図</a:t>
          </a:r>
        </a:p>
        <a:p>
          <a:pPr algn="l" rtl="0">
            <a:lnSpc>
              <a:spcPts val="1300"/>
            </a:lnSpc>
            <a:defRPr sz="1000"/>
          </a:pPr>
          <a:r>
            <a:rPr lang="ja-JP" altLang="en-US" sz="1100" b="0" i="0" strike="noStrike">
              <a:solidFill>
                <a:srgbClr val="000000"/>
              </a:solidFill>
              <a:latin typeface="ＭＳ 明朝"/>
              <a:ea typeface="ＭＳ 明朝"/>
            </a:rPr>
            <a:t>　　現況図と設計図の重ね図とし、施行前の公</a:t>
          </a:r>
        </a:p>
        <a:p>
          <a:pPr algn="l" rtl="0">
            <a:lnSpc>
              <a:spcPts val="1300"/>
            </a:lnSpc>
            <a:defRPr sz="1000"/>
          </a:pPr>
          <a:r>
            <a:rPr lang="ja-JP" altLang="en-US" sz="1100" b="0" i="0" strike="noStrike">
              <a:solidFill>
                <a:srgbClr val="000000"/>
              </a:solidFill>
              <a:latin typeface="ＭＳ 明朝"/>
              <a:ea typeface="ＭＳ 明朝"/>
            </a:rPr>
            <a:t>　共施設、建築物等の概要が判別可能な図面と</a:t>
          </a:r>
        </a:p>
        <a:p>
          <a:pPr algn="l" rtl="0">
            <a:defRPr sz="1000"/>
          </a:pPr>
          <a:r>
            <a:rPr lang="ja-JP" altLang="en-US" sz="1100" b="0" i="0" strike="noStrike">
              <a:solidFill>
                <a:srgbClr val="000000"/>
              </a:solidFill>
              <a:latin typeface="ＭＳ 明朝"/>
              <a:ea typeface="ＭＳ 明朝"/>
            </a:rPr>
            <a:t>　すること。</a:t>
          </a:r>
        </a:p>
        <a:p>
          <a:pPr algn="l" rtl="0">
            <a:lnSpc>
              <a:spcPts val="1300"/>
            </a:lnSpc>
            <a:defRPr sz="1000"/>
          </a:pPr>
          <a:r>
            <a:rPr lang="ja-JP" altLang="en-US" sz="1100" b="0" i="0" strike="noStrike">
              <a:solidFill>
                <a:srgbClr val="000000"/>
              </a:solidFill>
              <a:latin typeface="ＭＳ 明朝"/>
              <a:ea typeface="ＭＳ 明朝"/>
            </a:rPr>
            <a:t>　　都市計画道路</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茶</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については種別、路線番</a:t>
          </a:r>
        </a:p>
        <a:p>
          <a:pPr algn="l" rtl="0">
            <a:lnSpc>
              <a:spcPts val="1300"/>
            </a:lnSpc>
            <a:defRPr sz="1000"/>
          </a:pPr>
          <a:r>
            <a:rPr lang="ja-JP" altLang="en-US" sz="1100" b="0" i="0" strike="noStrike">
              <a:solidFill>
                <a:srgbClr val="000000"/>
              </a:solidFill>
              <a:latin typeface="ＭＳ 明朝"/>
              <a:ea typeface="ＭＳ 明朝"/>
            </a:rPr>
            <a:t>　号、名称、幅員、歩車道区分を、区画道路</a:t>
          </a:r>
        </a:p>
        <a:p>
          <a:pPr algn="l" rtl="0">
            <a:defRPr sz="1000"/>
          </a:pPr>
          <a:r>
            <a:rPr lang="ja-JP" altLang="en-US" sz="1100" b="0" i="0" strike="noStrike">
              <a:solidFill>
                <a:srgbClr val="000000"/>
              </a:solidFill>
              <a:latin typeface="ＭＳ 明朝"/>
              <a:ea typeface="ＭＳ 明朝"/>
            </a:rPr>
            <a:t>　</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朱</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については幅員、歩車道区分を、特殊道</a:t>
          </a:r>
        </a:p>
        <a:p>
          <a:pPr algn="l" rtl="0">
            <a:lnSpc>
              <a:spcPts val="1300"/>
            </a:lnSpc>
            <a:defRPr sz="1000"/>
          </a:pPr>
          <a:r>
            <a:rPr lang="ja-JP" altLang="en-US" sz="1100" b="0" i="0" strike="noStrike">
              <a:solidFill>
                <a:srgbClr val="000000"/>
              </a:solidFill>
              <a:latin typeface="ＭＳ 明朝"/>
              <a:ea typeface="ＭＳ 明朝"/>
            </a:rPr>
            <a:t>　路</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緑</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については道路の種別、幅員を、駅前</a:t>
          </a:r>
        </a:p>
        <a:p>
          <a:pPr algn="l" rtl="0">
            <a:defRPr sz="1000"/>
          </a:pPr>
          <a:r>
            <a:rPr lang="ja-JP" altLang="en-US" sz="1100" b="0" i="0" strike="noStrike">
              <a:solidFill>
                <a:srgbClr val="000000"/>
              </a:solidFill>
              <a:latin typeface="ＭＳ 明朝"/>
              <a:ea typeface="ＭＳ 明朝"/>
            </a:rPr>
            <a:t>　広場</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茶</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については名称、面積を記入するこ</a:t>
          </a:r>
        </a:p>
        <a:p>
          <a:pPr algn="l" rtl="0">
            <a:lnSpc>
              <a:spcPts val="1300"/>
            </a:lnSpc>
            <a:defRPr sz="1000"/>
          </a:pPr>
          <a:r>
            <a:rPr lang="ja-JP" altLang="en-US" sz="1100" b="0" i="0" strike="noStrike">
              <a:solidFill>
                <a:srgbClr val="000000"/>
              </a:solidFill>
              <a:latin typeface="ＭＳ 明朝"/>
              <a:ea typeface="ＭＳ 明朝"/>
            </a:rPr>
            <a:t>　と。</a:t>
          </a:r>
        </a:p>
        <a:p>
          <a:pPr algn="l" rtl="0">
            <a:lnSpc>
              <a:spcPts val="1300"/>
            </a:lnSpc>
            <a:defRPr sz="1000"/>
          </a:pPr>
          <a:r>
            <a:rPr lang="ja-JP" altLang="en-US" sz="1100" b="0" i="0" strike="noStrike">
              <a:solidFill>
                <a:srgbClr val="000000"/>
              </a:solidFill>
              <a:latin typeface="ＭＳ 明朝"/>
              <a:ea typeface="ＭＳ 明朝"/>
            </a:rPr>
            <a:t>　　また、公園、緑地</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緑</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については種別、名</a:t>
          </a:r>
        </a:p>
        <a:p>
          <a:pPr algn="l" rtl="0">
            <a:defRPr sz="1000"/>
          </a:pPr>
          <a:r>
            <a:rPr lang="ja-JP" altLang="en-US" sz="1100" b="0" i="0" strike="noStrike">
              <a:solidFill>
                <a:srgbClr val="000000"/>
              </a:solidFill>
              <a:latin typeface="ＭＳ 明朝"/>
              <a:ea typeface="ＭＳ 明朝"/>
            </a:rPr>
            <a:t>　称、面積を、河川、水路</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青</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等については種</a:t>
          </a:r>
        </a:p>
        <a:p>
          <a:pPr algn="l" rtl="0">
            <a:lnSpc>
              <a:spcPts val="1300"/>
            </a:lnSpc>
            <a:defRPr sz="1000"/>
          </a:pPr>
          <a:r>
            <a:rPr lang="ja-JP" altLang="en-US" sz="1100" b="0" i="0" strike="noStrike">
              <a:solidFill>
                <a:srgbClr val="000000"/>
              </a:solidFill>
              <a:latin typeface="ＭＳ 明朝"/>
              <a:ea typeface="ＭＳ 明朝"/>
            </a:rPr>
            <a:t>　別、名称、管理者、幅員を記入すること。</a:t>
          </a:r>
        </a:p>
        <a:p>
          <a:pPr algn="l" rtl="0">
            <a:defRPr sz="1000"/>
          </a:pPr>
          <a:r>
            <a:rPr lang="ja-JP" altLang="en-US" sz="1100" b="0" i="0" strike="noStrike">
              <a:solidFill>
                <a:srgbClr val="000000"/>
              </a:solidFill>
              <a:latin typeface="ＭＳ 明朝"/>
              <a:ea typeface="ＭＳ 明朝"/>
            </a:rPr>
            <a:t>　　兼用工作物については管理者区分を明確に</a:t>
          </a:r>
        </a:p>
        <a:p>
          <a:pPr algn="l" rtl="0">
            <a:lnSpc>
              <a:spcPts val="1300"/>
            </a:lnSpc>
            <a:defRPr sz="1000"/>
          </a:pPr>
          <a:r>
            <a:rPr lang="ja-JP" altLang="en-US" sz="1100" b="0" i="0" strike="noStrike">
              <a:solidFill>
                <a:srgbClr val="000000"/>
              </a:solidFill>
              <a:latin typeface="ＭＳ 明朝"/>
              <a:ea typeface="ＭＳ 明朝"/>
            </a:rPr>
            <a:t>　すること。</a:t>
          </a:r>
        </a:p>
        <a:p>
          <a:pPr algn="l" rtl="0">
            <a:lnSpc>
              <a:spcPts val="1300"/>
            </a:lnSpc>
            <a:defRPr sz="1000"/>
          </a:pPr>
          <a:r>
            <a:rPr lang="ja-JP" altLang="en-US" sz="1100" b="0" i="0" strike="noStrike">
              <a:solidFill>
                <a:srgbClr val="000000"/>
              </a:solidFill>
              <a:latin typeface="ＭＳ 明朝"/>
              <a:ea typeface="ＭＳ 明朝"/>
            </a:rPr>
            <a:t>　　他の施設についても以上と同様に分かりや</a:t>
          </a:r>
        </a:p>
        <a:p>
          <a:pPr algn="l" rtl="0">
            <a:defRPr sz="1000"/>
          </a:pPr>
          <a:r>
            <a:rPr lang="ja-JP" altLang="en-US" sz="1100" b="0" i="0" strike="noStrike">
              <a:solidFill>
                <a:srgbClr val="000000"/>
              </a:solidFill>
              <a:latin typeface="ＭＳ 明朝"/>
              <a:ea typeface="ＭＳ 明朝"/>
            </a:rPr>
            <a:t>　すく表示すること。</a:t>
          </a:r>
        </a:p>
        <a:p>
          <a:pPr algn="l" rtl="0">
            <a:lnSpc>
              <a:spcPts val="1300"/>
            </a:lnSpc>
            <a:defRPr sz="1000"/>
          </a:pPr>
          <a:r>
            <a:rPr lang="ja-JP" altLang="en-US" sz="1100" b="0" i="0" strike="noStrike">
              <a:solidFill>
                <a:srgbClr val="000000"/>
              </a:solidFill>
              <a:latin typeface="ＭＳ 明朝"/>
              <a:ea typeface="ＭＳ 明朝"/>
            </a:rPr>
            <a:t>　　さらに、事業後の土地利用について、用途</a:t>
          </a:r>
        </a:p>
        <a:p>
          <a:pPr algn="l" rtl="0">
            <a:lnSpc>
              <a:spcPts val="1300"/>
            </a:lnSpc>
            <a:defRPr sz="1000"/>
          </a:pPr>
          <a:r>
            <a:rPr lang="ja-JP" altLang="en-US" sz="1100" b="0" i="0" strike="noStrike">
              <a:solidFill>
                <a:srgbClr val="000000"/>
              </a:solidFill>
              <a:latin typeface="ＭＳ 明朝"/>
              <a:ea typeface="ＭＳ 明朝"/>
            </a:rPr>
            <a:t>　地域の色使いに倣い着彩すること。</a:t>
          </a:r>
        </a:p>
        <a:p>
          <a:pPr algn="l" rtl="0">
            <a:defRPr sz="1000"/>
          </a:pPr>
          <a:r>
            <a:rPr lang="ja-JP" altLang="en-US" sz="1100" b="0" i="0" strike="noStrike">
              <a:solidFill>
                <a:srgbClr val="000000"/>
              </a:solidFill>
              <a:latin typeface="ＭＳ 明朝"/>
              <a:ea typeface="ＭＳ 明朝"/>
            </a:rPr>
            <a:t>　　縮尺及び図の大きさについては、地区面積</a:t>
          </a:r>
        </a:p>
        <a:p>
          <a:pPr algn="l" rtl="0">
            <a:lnSpc>
              <a:spcPts val="1300"/>
            </a:lnSpc>
            <a:defRPr sz="1000"/>
          </a:pPr>
          <a:r>
            <a:rPr lang="ja-JP" altLang="en-US" sz="1100" b="0" i="0" strike="noStrike">
              <a:solidFill>
                <a:srgbClr val="000000"/>
              </a:solidFill>
              <a:latin typeface="ＭＳ 明朝"/>
              <a:ea typeface="ＭＳ 明朝"/>
            </a:rPr>
            <a:t>　が５～</a:t>
          </a:r>
          <a:r>
            <a:rPr lang="en-US" altLang="ja-JP" sz="1100" b="0" i="0" strike="noStrike">
              <a:solidFill>
                <a:srgbClr val="000000"/>
              </a:solidFill>
              <a:latin typeface="ＭＳ 明朝"/>
              <a:ea typeface="ＭＳ 明朝"/>
            </a:rPr>
            <a:t>30ha</a:t>
          </a:r>
          <a:r>
            <a:rPr lang="ja-JP" altLang="en-US" sz="1100" b="0" i="0" strike="noStrike">
              <a:solidFill>
                <a:srgbClr val="000000"/>
              </a:solidFill>
              <a:latin typeface="ＭＳ 明朝"/>
              <a:ea typeface="ＭＳ 明朝"/>
            </a:rPr>
            <a:t>については </a:t>
          </a:r>
          <a:r>
            <a:rPr lang="en-US" altLang="ja-JP" sz="1100" b="0" i="0" strike="noStrike">
              <a:solidFill>
                <a:srgbClr val="000000"/>
              </a:solidFill>
              <a:latin typeface="ＭＳ 明朝"/>
              <a:ea typeface="ＭＳ 明朝"/>
            </a:rPr>
            <a:t>1/5,000</a:t>
          </a:r>
          <a:r>
            <a:rPr lang="ja-JP" altLang="en-US" sz="1100" b="0" i="0" strike="noStrike">
              <a:solidFill>
                <a:srgbClr val="000000"/>
              </a:solidFill>
              <a:latin typeface="ＭＳ 明朝"/>
              <a:ea typeface="ＭＳ 明朝"/>
            </a:rPr>
            <a:t>程度、</a:t>
          </a:r>
          <a:r>
            <a:rPr lang="en-US" altLang="ja-JP" sz="1100" b="0" i="0" strike="noStrike">
              <a:solidFill>
                <a:srgbClr val="000000"/>
              </a:solidFill>
              <a:latin typeface="ＭＳ 明朝"/>
              <a:ea typeface="ＭＳ 明朝"/>
            </a:rPr>
            <a:t>30ha</a:t>
          </a:r>
        </a:p>
        <a:p>
          <a:pPr algn="l" rtl="0">
            <a:defRPr sz="1000"/>
          </a:pPr>
          <a:r>
            <a:rPr lang="ja-JP" altLang="en-US" sz="1100" b="0" i="0" strike="noStrike">
              <a:solidFill>
                <a:srgbClr val="000000"/>
              </a:solidFill>
              <a:latin typeface="ＭＳ 明朝"/>
              <a:ea typeface="ＭＳ 明朝"/>
            </a:rPr>
            <a:t>　以上については </a:t>
          </a:r>
          <a:r>
            <a:rPr lang="en-US" altLang="ja-JP" sz="1100" b="0" i="0" strike="noStrike">
              <a:solidFill>
                <a:srgbClr val="000000"/>
              </a:solidFill>
              <a:latin typeface="ＭＳ 明朝"/>
              <a:ea typeface="ＭＳ 明朝"/>
            </a:rPr>
            <a:t>1/10,000</a:t>
          </a:r>
          <a:r>
            <a:rPr lang="ja-JP" altLang="en-US" sz="1100" b="0" i="0" strike="noStrike">
              <a:solidFill>
                <a:srgbClr val="000000"/>
              </a:solidFill>
              <a:latin typeface="ＭＳ 明朝"/>
              <a:ea typeface="ＭＳ 明朝"/>
            </a:rPr>
            <a:t>程度で記載内容が</a:t>
          </a:r>
        </a:p>
        <a:p>
          <a:pPr algn="l" rtl="0">
            <a:lnSpc>
              <a:spcPts val="1300"/>
            </a:lnSpc>
            <a:defRPr sz="1000"/>
          </a:pPr>
          <a:r>
            <a:rPr lang="ja-JP" altLang="en-US" sz="1100" b="0" i="0" strike="noStrike">
              <a:solidFill>
                <a:srgbClr val="000000"/>
              </a:solidFill>
              <a:latin typeface="ＭＳ 明朝"/>
              <a:ea typeface="ＭＳ 明朝"/>
            </a:rPr>
            <a:t>　判読できるＡ４判を標準とし、Ａ４判により</a:t>
          </a:r>
        </a:p>
        <a:p>
          <a:pPr algn="l" rtl="0">
            <a:lnSpc>
              <a:spcPts val="1300"/>
            </a:lnSpc>
            <a:defRPr sz="1000"/>
          </a:pPr>
          <a:r>
            <a:rPr lang="ja-JP" altLang="en-US" sz="1100" b="0" i="0" strike="noStrike">
              <a:solidFill>
                <a:srgbClr val="000000"/>
              </a:solidFill>
              <a:latin typeface="ＭＳ 明朝"/>
              <a:ea typeface="ＭＳ 明朝"/>
            </a:rPr>
            <a:t>　難い場合は任意の大きさの図の折込みも可と</a:t>
          </a:r>
        </a:p>
        <a:p>
          <a:pPr algn="l" rtl="0">
            <a:defRPr sz="1000"/>
          </a:pPr>
          <a:r>
            <a:rPr lang="ja-JP" altLang="en-US" sz="1100" b="0" i="0" strike="noStrike">
              <a:solidFill>
                <a:srgbClr val="000000"/>
              </a:solidFill>
              <a:latin typeface="ＭＳ 明朝"/>
              <a:ea typeface="ＭＳ 明朝"/>
            </a:rPr>
            <a:t>　する（参考図面の縮小でも可）。</a:t>
          </a:r>
        </a:p>
        <a:p>
          <a:pPr algn="l" rtl="0">
            <a:lnSpc>
              <a:spcPts val="1300"/>
            </a:lnSpc>
            <a:defRPr sz="1000"/>
          </a:pPr>
          <a:r>
            <a:rPr lang="ja-JP" altLang="en-US" sz="1100" b="0" i="0" strike="noStrike">
              <a:solidFill>
                <a:srgbClr val="000000"/>
              </a:solidFill>
              <a:latin typeface="ＭＳ 明朝"/>
              <a:ea typeface="ＭＳ 明朝"/>
            </a:rPr>
            <a:t>　　縮尺を必ず記入すること。</a:t>
          </a:r>
        </a:p>
        <a:p>
          <a:pPr algn="l" rtl="0">
            <a:defRPr sz="1000"/>
          </a:pPr>
          <a:r>
            <a:rPr lang="ja-JP" altLang="en-US" sz="1100" b="0" i="0" strike="noStrike">
              <a:solidFill>
                <a:srgbClr val="000000"/>
              </a:solidFill>
              <a:latin typeface="ＭＳ 明朝"/>
              <a:ea typeface="ＭＳ 明朝"/>
            </a:rPr>
            <a:t>　　凡例を必ず記入すること。</a:t>
          </a:r>
        </a:p>
        <a:p>
          <a:pPr algn="l" rtl="0">
            <a:lnSpc>
              <a:spcPts val="1200"/>
            </a:lnSpc>
            <a:defRPr sz="1000"/>
          </a:pPr>
          <a:r>
            <a:rPr lang="ja-JP" altLang="en-US" sz="1100" b="0" i="0" strike="noStrike">
              <a:solidFill>
                <a:srgbClr val="000000"/>
              </a:solidFill>
              <a:latin typeface="ＭＳ 明朝"/>
              <a:ea typeface="ＭＳ 明朝"/>
            </a:rPr>
            <a:t>　　</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65591" name="Rectangle 1">
          <a:extLst>
            <a:ext uri="{FF2B5EF4-FFF2-40B4-BE49-F238E27FC236}">
              <a16:creationId xmlns:a16="http://schemas.microsoft.com/office/drawing/2014/main" id="{00000000-0008-0000-1C00-000037000100}"/>
            </a:ext>
          </a:extLst>
        </xdr:cNvPr>
        <xdr:cNvSpPr>
          <a:spLocks noChangeArrowheads="1"/>
        </xdr:cNvSpPr>
      </xdr:nvSpPr>
      <xdr:spPr bwMode="auto">
        <a:xfrm>
          <a:off x="0" y="0"/>
          <a:ext cx="723900" cy="1905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161004</xdr:colOff>
      <xdr:row>33</xdr:row>
      <xdr:rowOff>40968</xdr:rowOff>
    </xdr:from>
    <xdr:to>
      <xdr:col>8</xdr:col>
      <xdr:colOff>337985</xdr:colOff>
      <xdr:row>37</xdr:row>
      <xdr:rowOff>122903</xdr:rowOff>
    </xdr:to>
    <xdr:sp macro="" textlink="">
      <xdr:nvSpPr>
        <xdr:cNvPr id="3" name="Text Box 2">
          <a:extLst>
            <a:ext uri="{FF2B5EF4-FFF2-40B4-BE49-F238E27FC236}">
              <a16:creationId xmlns:a16="http://schemas.microsoft.com/office/drawing/2014/main" id="{00000000-0008-0000-1C00-000003000000}"/>
            </a:ext>
          </a:extLst>
        </xdr:cNvPr>
        <xdr:cNvSpPr txBox="1">
          <a:spLocks noChangeArrowheads="1"/>
        </xdr:cNvSpPr>
      </xdr:nvSpPr>
      <xdr:spPr bwMode="auto">
        <a:xfrm>
          <a:off x="322929" y="6022668"/>
          <a:ext cx="3815531" cy="843935"/>
        </a:xfrm>
        <a:prstGeom prst="rect">
          <a:avLst/>
        </a:prstGeom>
        <a:solidFill>
          <a:sysClr val="window" lastClr="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0" i="0" u="none" strike="noStrike" baseline="0">
              <a:solidFill>
                <a:srgbClr val="000000"/>
              </a:solidFill>
              <a:latin typeface="ＭＳ 明朝"/>
              <a:ea typeface="ＭＳ 明朝"/>
            </a:rPr>
            <a:t>(</a:t>
          </a:r>
          <a:r>
            <a:rPr lang="ja-JP" altLang="en-US" sz="1000" b="0" i="0" u="none" strike="noStrike" baseline="0">
              <a:solidFill>
                <a:srgbClr val="000000"/>
              </a:solidFill>
              <a:latin typeface="ＭＳ 明朝"/>
              <a:ea typeface="ＭＳ 明朝"/>
            </a:rPr>
            <a:t>注</a:t>
          </a:r>
          <a:r>
            <a:rPr lang="en-US" altLang="ja-JP" sz="1000" b="0" i="0" u="none" strike="noStrike" baseline="0">
              <a:solidFill>
                <a:srgbClr val="000000"/>
              </a:solidFill>
              <a:latin typeface="ＭＳ 明朝"/>
              <a:ea typeface="ＭＳ 明朝"/>
            </a:rPr>
            <a:t>) ①</a:t>
          </a:r>
          <a:r>
            <a:rPr lang="ja-JP" altLang="en-US" sz="1000" b="0" i="0" u="none" strike="noStrike" baseline="0">
              <a:solidFill>
                <a:srgbClr val="000000"/>
              </a:solidFill>
              <a:latin typeface="ＭＳ 明朝"/>
              <a:ea typeface="ＭＳ 明朝"/>
            </a:rPr>
            <a:t>　施行前は、登記簿地積又は実測値による。</a:t>
          </a:r>
        </a:p>
        <a:p>
          <a:pPr algn="l" rtl="0">
            <a:lnSpc>
              <a:spcPts val="1200"/>
            </a:lnSpc>
            <a:defRPr sz="1000"/>
          </a:pPr>
          <a:r>
            <a:rPr lang="ja-JP" altLang="en-US" sz="1000" b="0" i="0" u="none" strike="noStrike" baseline="0">
              <a:solidFill>
                <a:srgbClr val="000000"/>
              </a:solidFill>
              <a:latin typeface="ＭＳ 明朝"/>
              <a:ea typeface="ＭＳ 明朝"/>
            </a:rPr>
            <a:t>　　 ②　施行後は土地利用の計画を記入すること。</a:t>
          </a:r>
        </a:p>
        <a:p>
          <a:pPr algn="l" rtl="0">
            <a:lnSpc>
              <a:spcPts val="1200"/>
            </a:lnSpc>
            <a:defRPr sz="1000"/>
          </a:pPr>
          <a:r>
            <a:rPr lang="ja-JP" altLang="en-US" sz="1000" b="0" i="0" u="none" strike="noStrike" baseline="0">
              <a:solidFill>
                <a:srgbClr val="000000"/>
              </a:solidFill>
              <a:latin typeface="ＭＳ 明朝"/>
              <a:ea typeface="ＭＳ 明朝"/>
            </a:rPr>
            <a:t>　　 ③　公有地については主要施設名を記入すること。</a:t>
          </a:r>
        </a:p>
        <a:p>
          <a:pPr algn="l" rtl="0">
            <a:lnSpc>
              <a:spcPts val="1200"/>
            </a:lnSpc>
            <a:defRPr sz="1000"/>
          </a:pPr>
          <a:r>
            <a:rPr lang="ja-JP" altLang="en-US" sz="1000" b="0" i="0" u="none" strike="noStrike" baseline="0">
              <a:solidFill>
                <a:srgbClr val="000000"/>
              </a:solidFill>
              <a:latin typeface="ＭＳ 明朝"/>
              <a:ea typeface="ＭＳ 明朝"/>
            </a:rPr>
            <a:t>　　 ④　準国有地とは、独立行政法人鉄道建設・運輸施設整備</a:t>
          </a:r>
        </a:p>
        <a:p>
          <a:pPr algn="l" rtl="0">
            <a:defRPr sz="1000"/>
          </a:pPr>
          <a:r>
            <a:rPr lang="ja-JP" altLang="en-US" sz="1000" b="0" i="0" u="none" strike="noStrike" baseline="0">
              <a:solidFill>
                <a:srgbClr val="000000"/>
              </a:solidFill>
              <a:latin typeface="ＭＳ 明朝"/>
              <a:ea typeface="ＭＳ 明朝"/>
            </a:rPr>
            <a:t>　　　 支援機構等の所有地をいう。</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66588" name="Rectangle 1">
          <a:extLst>
            <a:ext uri="{FF2B5EF4-FFF2-40B4-BE49-F238E27FC236}">
              <a16:creationId xmlns:a16="http://schemas.microsoft.com/office/drawing/2014/main" id="{00000000-0008-0000-1D00-00001C040100}"/>
            </a:ext>
          </a:extLst>
        </xdr:cNvPr>
        <xdr:cNvSpPr>
          <a:spLocks noChangeArrowheads="1"/>
        </xdr:cNvSpPr>
      </xdr:nvSpPr>
      <xdr:spPr bwMode="auto">
        <a:xfrm>
          <a:off x="0" y="0"/>
          <a:ext cx="619125" cy="1905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67612" name="Rectangle 1">
          <a:extLst>
            <a:ext uri="{FF2B5EF4-FFF2-40B4-BE49-F238E27FC236}">
              <a16:creationId xmlns:a16="http://schemas.microsoft.com/office/drawing/2014/main" id="{00000000-0008-0000-1E00-00001C080100}"/>
            </a:ext>
          </a:extLst>
        </xdr:cNvPr>
        <xdr:cNvSpPr>
          <a:spLocks noChangeArrowheads="1"/>
        </xdr:cNvSpPr>
      </xdr:nvSpPr>
      <xdr:spPr bwMode="auto">
        <a:xfrm>
          <a:off x="0" y="0"/>
          <a:ext cx="619125" cy="1905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68690" name="Rectangle 1">
          <a:extLst>
            <a:ext uri="{FF2B5EF4-FFF2-40B4-BE49-F238E27FC236}">
              <a16:creationId xmlns:a16="http://schemas.microsoft.com/office/drawing/2014/main" id="{00000000-0008-0000-1F00-0000520C0100}"/>
            </a:ext>
          </a:extLst>
        </xdr:cNvPr>
        <xdr:cNvSpPr>
          <a:spLocks noChangeArrowheads="1"/>
        </xdr:cNvSpPr>
      </xdr:nvSpPr>
      <xdr:spPr bwMode="auto">
        <a:xfrm>
          <a:off x="0" y="0"/>
          <a:ext cx="628650" cy="2857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3</xdr:row>
      <xdr:rowOff>0</xdr:rowOff>
    </xdr:from>
    <xdr:to>
      <xdr:col>4</xdr:col>
      <xdr:colOff>0</xdr:colOff>
      <xdr:row>3</xdr:row>
      <xdr:rowOff>0</xdr:rowOff>
    </xdr:to>
    <xdr:sp macro="" textlink="">
      <xdr:nvSpPr>
        <xdr:cNvPr id="68691" name="Rectangle 2">
          <a:extLst>
            <a:ext uri="{FF2B5EF4-FFF2-40B4-BE49-F238E27FC236}">
              <a16:creationId xmlns:a16="http://schemas.microsoft.com/office/drawing/2014/main" id="{00000000-0008-0000-1F00-0000530C0100}"/>
            </a:ext>
          </a:extLst>
        </xdr:cNvPr>
        <xdr:cNvSpPr>
          <a:spLocks noChangeArrowheads="1"/>
        </xdr:cNvSpPr>
      </xdr:nvSpPr>
      <xdr:spPr bwMode="auto">
        <a:xfrm>
          <a:off x="0" y="285750"/>
          <a:ext cx="62865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0</xdr:colOff>
      <xdr:row>2</xdr:row>
      <xdr:rowOff>142875</xdr:rowOff>
    </xdr:from>
    <xdr:to>
      <xdr:col>62</xdr:col>
      <xdr:colOff>19050</xdr:colOff>
      <xdr:row>4</xdr:row>
      <xdr:rowOff>47625</xdr:rowOff>
    </xdr:to>
    <xdr:sp macro="" textlink="">
      <xdr:nvSpPr>
        <xdr:cNvPr id="4" name="Text Box 3">
          <a:extLst>
            <a:ext uri="{FF2B5EF4-FFF2-40B4-BE49-F238E27FC236}">
              <a16:creationId xmlns:a16="http://schemas.microsoft.com/office/drawing/2014/main" id="{00000000-0008-0000-1F00-000004000000}"/>
            </a:ext>
          </a:extLst>
        </xdr:cNvPr>
        <xdr:cNvSpPr txBox="1">
          <a:spLocks noChangeArrowheads="1"/>
        </xdr:cNvSpPr>
      </xdr:nvSpPr>
      <xdr:spPr bwMode="auto">
        <a:xfrm>
          <a:off x="9315450" y="142875"/>
          <a:ext cx="1219200" cy="285750"/>
        </a:xfrm>
        <a:prstGeom prst="rect">
          <a:avLst/>
        </a:prstGeom>
        <a:solidFill>
          <a:srgbClr val="FFFFFF"/>
        </a:solidFill>
        <a:ln w="9525">
          <a:solidFill>
            <a:srgbClr val="000000"/>
          </a:solidFill>
          <a:miter lim="800000"/>
          <a:headEnd/>
          <a:tailEnd/>
        </a:ln>
      </xdr:spPr>
      <xdr:txBody>
        <a:bodyPr vertOverflow="clip" wrap="square" lIns="36576" tIns="18288" rIns="36576" bIns="18288" anchor="ctr" upright="1"/>
        <a:lstStyle/>
        <a:p>
          <a:pPr algn="ctr" rtl="1">
            <a:defRPr sz="1000"/>
          </a:pPr>
          <a:r>
            <a:rPr lang="ja-JP" altLang="en-US" sz="1100" b="1" i="0" strike="noStrike">
              <a:solidFill>
                <a:sysClr val="windowText" lastClr="000000"/>
              </a:solidFill>
              <a:latin typeface="ＭＳ Ｐゴシック"/>
              <a:ea typeface="ＭＳ Ｐゴシック"/>
            </a:rPr>
            <a:t>Ｈ１９以前採択</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69714" name="Rectangle 1">
          <a:extLst>
            <a:ext uri="{FF2B5EF4-FFF2-40B4-BE49-F238E27FC236}">
              <a16:creationId xmlns:a16="http://schemas.microsoft.com/office/drawing/2014/main" id="{00000000-0008-0000-2000-000052100100}"/>
            </a:ext>
          </a:extLst>
        </xdr:cNvPr>
        <xdr:cNvSpPr>
          <a:spLocks noChangeArrowheads="1"/>
        </xdr:cNvSpPr>
      </xdr:nvSpPr>
      <xdr:spPr bwMode="auto">
        <a:xfrm>
          <a:off x="0" y="0"/>
          <a:ext cx="628650" cy="2857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3</xdr:row>
      <xdr:rowOff>0</xdr:rowOff>
    </xdr:from>
    <xdr:to>
      <xdr:col>4</xdr:col>
      <xdr:colOff>0</xdr:colOff>
      <xdr:row>3</xdr:row>
      <xdr:rowOff>0</xdr:rowOff>
    </xdr:to>
    <xdr:sp macro="" textlink="">
      <xdr:nvSpPr>
        <xdr:cNvPr id="69715" name="Rectangle 2">
          <a:extLst>
            <a:ext uri="{FF2B5EF4-FFF2-40B4-BE49-F238E27FC236}">
              <a16:creationId xmlns:a16="http://schemas.microsoft.com/office/drawing/2014/main" id="{00000000-0008-0000-2000-000053100100}"/>
            </a:ext>
          </a:extLst>
        </xdr:cNvPr>
        <xdr:cNvSpPr>
          <a:spLocks noChangeArrowheads="1"/>
        </xdr:cNvSpPr>
      </xdr:nvSpPr>
      <xdr:spPr bwMode="auto">
        <a:xfrm>
          <a:off x="0" y="285750"/>
          <a:ext cx="62865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127000</xdr:colOff>
      <xdr:row>2</xdr:row>
      <xdr:rowOff>114300</xdr:rowOff>
    </xdr:from>
    <xdr:to>
      <xdr:col>62</xdr:col>
      <xdr:colOff>68262</xdr:colOff>
      <xdr:row>4</xdr:row>
      <xdr:rowOff>6350</xdr:rowOff>
    </xdr:to>
    <xdr:sp macro="" textlink="">
      <xdr:nvSpPr>
        <xdr:cNvPr id="4" name="Text Box 3">
          <a:extLst>
            <a:ext uri="{FF2B5EF4-FFF2-40B4-BE49-F238E27FC236}">
              <a16:creationId xmlns:a16="http://schemas.microsoft.com/office/drawing/2014/main" id="{00000000-0008-0000-2000-000004000000}"/>
            </a:ext>
          </a:extLst>
        </xdr:cNvPr>
        <xdr:cNvSpPr txBox="1">
          <a:spLocks noChangeArrowheads="1"/>
        </xdr:cNvSpPr>
      </xdr:nvSpPr>
      <xdr:spPr bwMode="auto">
        <a:xfrm>
          <a:off x="9832975" y="114300"/>
          <a:ext cx="1141412" cy="273050"/>
        </a:xfrm>
        <a:prstGeom prst="rect">
          <a:avLst/>
        </a:prstGeom>
        <a:solidFill>
          <a:srgbClr val="FFFFFF"/>
        </a:solidFill>
        <a:ln w="9525">
          <a:solidFill>
            <a:srgbClr val="000000"/>
          </a:solidFill>
          <a:miter lim="800000"/>
          <a:headEnd/>
          <a:tailEnd/>
        </a:ln>
      </xdr:spPr>
      <xdr:txBody>
        <a:bodyPr vertOverflow="clip" wrap="square" lIns="36576" tIns="18288" rIns="36576" bIns="18288" anchor="ctr" upright="1"/>
        <a:lstStyle/>
        <a:p>
          <a:pPr algn="ctr" rtl="1">
            <a:defRPr sz="1000"/>
          </a:pPr>
          <a:r>
            <a:rPr lang="ja-JP" altLang="en-US" sz="1100" b="1" i="0" strike="noStrike">
              <a:solidFill>
                <a:sysClr val="windowText" lastClr="000000"/>
              </a:solidFill>
              <a:latin typeface="ＭＳ Ｐゴシック"/>
              <a:ea typeface="ＭＳ Ｐゴシック"/>
            </a:rPr>
            <a:t>Ｈ２０以降採択</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70738" name="Rectangle 1">
          <a:extLst>
            <a:ext uri="{FF2B5EF4-FFF2-40B4-BE49-F238E27FC236}">
              <a16:creationId xmlns:a16="http://schemas.microsoft.com/office/drawing/2014/main" id="{00000000-0008-0000-2100-000052140100}"/>
            </a:ext>
          </a:extLst>
        </xdr:cNvPr>
        <xdr:cNvSpPr>
          <a:spLocks noChangeArrowheads="1"/>
        </xdr:cNvSpPr>
      </xdr:nvSpPr>
      <xdr:spPr bwMode="auto">
        <a:xfrm>
          <a:off x="0" y="0"/>
          <a:ext cx="628650" cy="2857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3</xdr:row>
      <xdr:rowOff>0</xdr:rowOff>
    </xdr:from>
    <xdr:to>
      <xdr:col>4</xdr:col>
      <xdr:colOff>0</xdr:colOff>
      <xdr:row>3</xdr:row>
      <xdr:rowOff>0</xdr:rowOff>
    </xdr:to>
    <xdr:sp macro="" textlink="">
      <xdr:nvSpPr>
        <xdr:cNvPr id="70739" name="Rectangle 2">
          <a:extLst>
            <a:ext uri="{FF2B5EF4-FFF2-40B4-BE49-F238E27FC236}">
              <a16:creationId xmlns:a16="http://schemas.microsoft.com/office/drawing/2014/main" id="{00000000-0008-0000-2100-000053140100}"/>
            </a:ext>
          </a:extLst>
        </xdr:cNvPr>
        <xdr:cNvSpPr>
          <a:spLocks noChangeArrowheads="1"/>
        </xdr:cNvSpPr>
      </xdr:nvSpPr>
      <xdr:spPr bwMode="auto">
        <a:xfrm>
          <a:off x="0" y="285750"/>
          <a:ext cx="62865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127000</xdr:colOff>
      <xdr:row>2</xdr:row>
      <xdr:rowOff>114300</xdr:rowOff>
    </xdr:from>
    <xdr:to>
      <xdr:col>62</xdr:col>
      <xdr:colOff>68262</xdr:colOff>
      <xdr:row>4</xdr:row>
      <xdr:rowOff>6350</xdr:rowOff>
    </xdr:to>
    <xdr:sp macro="" textlink="">
      <xdr:nvSpPr>
        <xdr:cNvPr id="4" name="Text Box 3">
          <a:extLst>
            <a:ext uri="{FF2B5EF4-FFF2-40B4-BE49-F238E27FC236}">
              <a16:creationId xmlns:a16="http://schemas.microsoft.com/office/drawing/2014/main" id="{00000000-0008-0000-2100-000004000000}"/>
            </a:ext>
          </a:extLst>
        </xdr:cNvPr>
        <xdr:cNvSpPr txBox="1">
          <a:spLocks noChangeArrowheads="1"/>
        </xdr:cNvSpPr>
      </xdr:nvSpPr>
      <xdr:spPr bwMode="auto">
        <a:xfrm>
          <a:off x="10033000" y="114300"/>
          <a:ext cx="1208087" cy="273050"/>
        </a:xfrm>
        <a:prstGeom prst="rect">
          <a:avLst/>
        </a:prstGeom>
        <a:solidFill>
          <a:srgbClr val="FFFFFF"/>
        </a:solidFill>
        <a:ln w="9525">
          <a:solidFill>
            <a:srgbClr val="000000"/>
          </a:solidFill>
          <a:miter lim="800000"/>
          <a:headEnd/>
          <a:tailEnd/>
        </a:ln>
      </xdr:spPr>
      <xdr:txBody>
        <a:bodyPr vertOverflow="clip" wrap="square" lIns="36576" tIns="18288" rIns="36576" bIns="18288" anchor="ctr" upright="1"/>
        <a:lstStyle/>
        <a:p>
          <a:pPr algn="ctr" rtl="1">
            <a:defRPr sz="1000"/>
          </a:pPr>
          <a:r>
            <a:rPr lang="ja-JP" altLang="en-US" sz="1100" b="1" i="0" strike="noStrike">
              <a:solidFill>
                <a:sysClr val="windowText" lastClr="000000"/>
              </a:solidFill>
              <a:latin typeface="ＭＳ Ｐゴシック"/>
              <a:ea typeface="ＭＳ Ｐゴシック"/>
            </a:rPr>
            <a:t>Ｈ２４以降採択</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71762" name="Rectangle 1">
          <a:extLst>
            <a:ext uri="{FF2B5EF4-FFF2-40B4-BE49-F238E27FC236}">
              <a16:creationId xmlns:a16="http://schemas.microsoft.com/office/drawing/2014/main" id="{00000000-0008-0000-2200-000052180100}"/>
            </a:ext>
          </a:extLst>
        </xdr:cNvPr>
        <xdr:cNvSpPr>
          <a:spLocks noChangeArrowheads="1"/>
        </xdr:cNvSpPr>
      </xdr:nvSpPr>
      <xdr:spPr bwMode="auto">
        <a:xfrm>
          <a:off x="0" y="0"/>
          <a:ext cx="628650" cy="2857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3</xdr:row>
      <xdr:rowOff>0</xdr:rowOff>
    </xdr:from>
    <xdr:to>
      <xdr:col>4</xdr:col>
      <xdr:colOff>0</xdr:colOff>
      <xdr:row>3</xdr:row>
      <xdr:rowOff>0</xdr:rowOff>
    </xdr:to>
    <xdr:sp macro="" textlink="">
      <xdr:nvSpPr>
        <xdr:cNvPr id="71763" name="Rectangle 2">
          <a:extLst>
            <a:ext uri="{FF2B5EF4-FFF2-40B4-BE49-F238E27FC236}">
              <a16:creationId xmlns:a16="http://schemas.microsoft.com/office/drawing/2014/main" id="{00000000-0008-0000-2200-000053180100}"/>
            </a:ext>
          </a:extLst>
        </xdr:cNvPr>
        <xdr:cNvSpPr>
          <a:spLocks noChangeArrowheads="1"/>
        </xdr:cNvSpPr>
      </xdr:nvSpPr>
      <xdr:spPr bwMode="auto">
        <a:xfrm>
          <a:off x="0" y="285750"/>
          <a:ext cx="62865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53</xdr:col>
      <xdr:colOff>145677</xdr:colOff>
      <xdr:row>2</xdr:row>
      <xdr:rowOff>114300</xdr:rowOff>
    </xdr:from>
    <xdr:to>
      <xdr:col>62</xdr:col>
      <xdr:colOff>68262</xdr:colOff>
      <xdr:row>4</xdr:row>
      <xdr:rowOff>6350</xdr:rowOff>
    </xdr:to>
    <xdr:sp macro="" textlink="">
      <xdr:nvSpPr>
        <xdr:cNvPr id="4" name="Text Box 3">
          <a:extLst>
            <a:ext uri="{FF2B5EF4-FFF2-40B4-BE49-F238E27FC236}">
              <a16:creationId xmlns:a16="http://schemas.microsoft.com/office/drawing/2014/main" id="{00000000-0008-0000-2200-000004000000}"/>
            </a:ext>
          </a:extLst>
        </xdr:cNvPr>
        <xdr:cNvSpPr txBox="1">
          <a:spLocks noChangeArrowheads="1"/>
        </xdr:cNvSpPr>
      </xdr:nvSpPr>
      <xdr:spPr bwMode="auto">
        <a:xfrm>
          <a:off x="9689727" y="114300"/>
          <a:ext cx="1551360" cy="273050"/>
        </a:xfrm>
        <a:prstGeom prst="rect">
          <a:avLst/>
        </a:prstGeom>
        <a:solidFill>
          <a:srgbClr val="FFFFFF"/>
        </a:solidFill>
        <a:ln w="9525">
          <a:solidFill>
            <a:srgbClr val="000000"/>
          </a:solidFill>
          <a:miter lim="800000"/>
          <a:headEnd/>
          <a:tailEnd/>
        </a:ln>
      </xdr:spPr>
      <xdr:txBody>
        <a:bodyPr vertOverflow="clip" wrap="square" lIns="36576" tIns="18288" rIns="36576" bIns="18288" anchor="ctr" upright="1"/>
        <a:lstStyle/>
        <a:p>
          <a:pPr algn="ctr" rtl="1">
            <a:defRPr sz="1000"/>
          </a:pPr>
          <a:r>
            <a:rPr lang="ja-JP" altLang="en-US" sz="1100" b="1" i="0" strike="noStrike">
              <a:solidFill>
                <a:sysClr val="windowText" lastClr="000000"/>
              </a:solidFill>
              <a:latin typeface="ＭＳ Ｐゴシック"/>
              <a:ea typeface="ＭＳ Ｐゴシック"/>
            </a:rPr>
            <a:t>Ｈ２８～Ｈ３０採択</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72786" name="Rectangle 1">
          <a:extLst>
            <a:ext uri="{FF2B5EF4-FFF2-40B4-BE49-F238E27FC236}">
              <a16:creationId xmlns:a16="http://schemas.microsoft.com/office/drawing/2014/main" id="{00000000-0008-0000-2300-0000521C0100}"/>
            </a:ext>
          </a:extLst>
        </xdr:cNvPr>
        <xdr:cNvSpPr>
          <a:spLocks noChangeArrowheads="1"/>
        </xdr:cNvSpPr>
      </xdr:nvSpPr>
      <xdr:spPr bwMode="auto">
        <a:xfrm>
          <a:off x="0" y="0"/>
          <a:ext cx="628650" cy="2857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3</xdr:row>
      <xdr:rowOff>0</xdr:rowOff>
    </xdr:from>
    <xdr:to>
      <xdr:col>4</xdr:col>
      <xdr:colOff>0</xdr:colOff>
      <xdr:row>3</xdr:row>
      <xdr:rowOff>0</xdr:rowOff>
    </xdr:to>
    <xdr:sp macro="" textlink="">
      <xdr:nvSpPr>
        <xdr:cNvPr id="72787" name="Rectangle 2">
          <a:extLst>
            <a:ext uri="{FF2B5EF4-FFF2-40B4-BE49-F238E27FC236}">
              <a16:creationId xmlns:a16="http://schemas.microsoft.com/office/drawing/2014/main" id="{00000000-0008-0000-2300-0000531C0100}"/>
            </a:ext>
          </a:extLst>
        </xdr:cNvPr>
        <xdr:cNvSpPr>
          <a:spLocks noChangeArrowheads="1"/>
        </xdr:cNvSpPr>
      </xdr:nvSpPr>
      <xdr:spPr bwMode="auto">
        <a:xfrm>
          <a:off x="0" y="285750"/>
          <a:ext cx="62865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53</xdr:col>
      <xdr:colOff>145677</xdr:colOff>
      <xdr:row>2</xdr:row>
      <xdr:rowOff>114300</xdr:rowOff>
    </xdr:from>
    <xdr:to>
      <xdr:col>62</xdr:col>
      <xdr:colOff>68262</xdr:colOff>
      <xdr:row>4</xdr:row>
      <xdr:rowOff>6350</xdr:rowOff>
    </xdr:to>
    <xdr:sp macro="" textlink="">
      <xdr:nvSpPr>
        <xdr:cNvPr id="4" name="Text Box 3">
          <a:extLst>
            <a:ext uri="{FF2B5EF4-FFF2-40B4-BE49-F238E27FC236}">
              <a16:creationId xmlns:a16="http://schemas.microsoft.com/office/drawing/2014/main" id="{00000000-0008-0000-2300-000004000000}"/>
            </a:ext>
          </a:extLst>
        </xdr:cNvPr>
        <xdr:cNvSpPr txBox="1">
          <a:spLocks noChangeArrowheads="1"/>
        </xdr:cNvSpPr>
      </xdr:nvSpPr>
      <xdr:spPr bwMode="auto">
        <a:xfrm>
          <a:off x="9689727" y="114300"/>
          <a:ext cx="1551360" cy="273050"/>
        </a:xfrm>
        <a:prstGeom prst="rect">
          <a:avLst/>
        </a:prstGeom>
        <a:solidFill>
          <a:srgbClr val="FFFFFF"/>
        </a:solidFill>
        <a:ln w="9525">
          <a:solidFill>
            <a:srgbClr val="000000"/>
          </a:solidFill>
          <a:miter lim="800000"/>
          <a:headEnd/>
          <a:tailEnd/>
        </a:ln>
      </xdr:spPr>
      <xdr:txBody>
        <a:bodyPr vertOverflow="clip" wrap="square" lIns="36576" tIns="18288" rIns="36576" bIns="18288" anchor="ctr" upright="1"/>
        <a:lstStyle/>
        <a:p>
          <a:pPr algn="ctr" rtl="1">
            <a:defRPr sz="1000"/>
          </a:pPr>
          <a:r>
            <a:rPr lang="en-US" altLang="ja-JP" sz="1100" b="1" i="0" strike="noStrike">
              <a:solidFill>
                <a:sysClr val="windowText" lastClr="000000"/>
              </a:solidFill>
              <a:latin typeface="ＭＳ Ｐゴシック"/>
              <a:ea typeface="ＭＳ Ｐゴシック"/>
            </a:rPr>
            <a:t>R1</a:t>
          </a:r>
          <a:r>
            <a:rPr lang="ja-JP" altLang="en-US" sz="1100" b="1" i="0" strike="noStrike">
              <a:solidFill>
                <a:sysClr val="windowText" lastClr="000000"/>
              </a:solidFill>
              <a:latin typeface="ＭＳ Ｐゴシック"/>
              <a:ea typeface="ＭＳ Ｐゴシック"/>
            </a:rPr>
            <a:t>以降採択</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73810" name="Rectangle 1">
          <a:extLst>
            <a:ext uri="{FF2B5EF4-FFF2-40B4-BE49-F238E27FC236}">
              <a16:creationId xmlns:a16="http://schemas.microsoft.com/office/drawing/2014/main" id="{00000000-0008-0000-2400-000052200100}"/>
            </a:ext>
          </a:extLst>
        </xdr:cNvPr>
        <xdr:cNvSpPr>
          <a:spLocks noChangeArrowheads="1"/>
        </xdr:cNvSpPr>
      </xdr:nvSpPr>
      <xdr:spPr bwMode="auto">
        <a:xfrm>
          <a:off x="0" y="0"/>
          <a:ext cx="628650" cy="2857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3</xdr:row>
      <xdr:rowOff>0</xdr:rowOff>
    </xdr:from>
    <xdr:to>
      <xdr:col>4</xdr:col>
      <xdr:colOff>0</xdr:colOff>
      <xdr:row>3</xdr:row>
      <xdr:rowOff>0</xdr:rowOff>
    </xdr:to>
    <xdr:sp macro="" textlink="">
      <xdr:nvSpPr>
        <xdr:cNvPr id="73811" name="Rectangle 2">
          <a:extLst>
            <a:ext uri="{FF2B5EF4-FFF2-40B4-BE49-F238E27FC236}">
              <a16:creationId xmlns:a16="http://schemas.microsoft.com/office/drawing/2014/main" id="{00000000-0008-0000-2400-000053200100}"/>
            </a:ext>
          </a:extLst>
        </xdr:cNvPr>
        <xdr:cNvSpPr>
          <a:spLocks noChangeArrowheads="1"/>
        </xdr:cNvSpPr>
      </xdr:nvSpPr>
      <xdr:spPr bwMode="auto">
        <a:xfrm>
          <a:off x="0" y="285750"/>
          <a:ext cx="62865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53</xdr:col>
      <xdr:colOff>145677</xdr:colOff>
      <xdr:row>2</xdr:row>
      <xdr:rowOff>114300</xdr:rowOff>
    </xdr:from>
    <xdr:to>
      <xdr:col>62</xdr:col>
      <xdr:colOff>68262</xdr:colOff>
      <xdr:row>4</xdr:row>
      <xdr:rowOff>6350</xdr:rowOff>
    </xdr:to>
    <xdr:sp macro="" textlink="">
      <xdr:nvSpPr>
        <xdr:cNvPr id="4" name="Text Box 3">
          <a:extLst>
            <a:ext uri="{FF2B5EF4-FFF2-40B4-BE49-F238E27FC236}">
              <a16:creationId xmlns:a16="http://schemas.microsoft.com/office/drawing/2014/main" id="{00000000-0008-0000-2400-000004000000}"/>
            </a:ext>
          </a:extLst>
        </xdr:cNvPr>
        <xdr:cNvSpPr txBox="1">
          <a:spLocks noChangeArrowheads="1"/>
        </xdr:cNvSpPr>
      </xdr:nvSpPr>
      <xdr:spPr bwMode="auto">
        <a:xfrm>
          <a:off x="9689727" y="114300"/>
          <a:ext cx="1551360" cy="273050"/>
        </a:xfrm>
        <a:prstGeom prst="rect">
          <a:avLst/>
        </a:prstGeom>
        <a:solidFill>
          <a:srgbClr val="FFFFFF"/>
        </a:solidFill>
        <a:ln w="9525">
          <a:solidFill>
            <a:srgbClr val="000000"/>
          </a:solidFill>
          <a:miter lim="800000"/>
          <a:headEnd/>
          <a:tailEnd/>
        </a:ln>
      </xdr:spPr>
      <xdr:txBody>
        <a:bodyPr vertOverflow="clip" wrap="square" lIns="36576" tIns="18288" rIns="36576" bIns="18288" anchor="ctr" upright="1"/>
        <a:lstStyle/>
        <a:p>
          <a:pPr algn="ctr" rtl="1">
            <a:defRPr sz="1000"/>
          </a:pPr>
          <a:r>
            <a:rPr lang="en-US" altLang="ja-JP" sz="1100" b="1" i="0" strike="noStrike">
              <a:solidFill>
                <a:sysClr val="windowText" lastClr="000000"/>
              </a:solidFill>
              <a:latin typeface="ＭＳ Ｐゴシック"/>
              <a:ea typeface="ＭＳ Ｐゴシック"/>
            </a:rPr>
            <a:t>R3</a:t>
          </a:r>
          <a:r>
            <a:rPr lang="ja-JP" altLang="en-US" sz="1100" b="1" i="0" strike="noStrike">
              <a:solidFill>
                <a:sysClr val="windowText" lastClr="000000"/>
              </a:solidFill>
              <a:latin typeface="ＭＳ Ｐゴシック"/>
              <a:ea typeface="ＭＳ Ｐゴシック"/>
            </a:rPr>
            <a:t>以降採択</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74834" name="Rectangle 1">
          <a:extLst>
            <a:ext uri="{FF2B5EF4-FFF2-40B4-BE49-F238E27FC236}">
              <a16:creationId xmlns:a16="http://schemas.microsoft.com/office/drawing/2014/main" id="{00000000-0008-0000-2500-000052240100}"/>
            </a:ext>
          </a:extLst>
        </xdr:cNvPr>
        <xdr:cNvSpPr>
          <a:spLocks noChangeArrowheads="1"/>
        </xdr:cNvSpPr>
      </xdr:nvSpPr>
      <xdr:spPr bwMode="auto">
        <a:xfrm>
          <a:off x="0" y="0"/>
          <a:ext cx="628650" cy="2857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3</xdr:row>
      <xdr:rowOff>0</xdr:rowOff>
    </xdr:from>
    <xdr:to>
      <xdr:col>4</xdr:col>
      <xdr:colOff>0</xdr:colOff>
      <xdr:row>3</xdr:row>
      <xdr:rowOff>0</xdr:rowOff>
    </xdr:to>
    <xdr:sp macro="" textlink="">
      <xdr:nvSpPr>
        <xdr:cNvPr id="74835" name="Rectangle 2">
          <a:extLst>
            <a:ext uri="{FF2B5EF4-FFF2-40B4-BE49-F238E27FC236}">
              <a16:creationId xmlns:a16="http://schemas.microsoft.com/office/drawing/2014/main" id="{00000000-0008-0000-2500-000053240100}"/>
            </a:ext>
          </a:extLst>
        </xdr:cNvPr>
        <xdr:cNvSpPr>
          <a:spLocks noChangeArrowheads="1"/>
        </xdr:cNvSpPr>
      </xdr:nvSpPr>
      <xdr:spPr bwMode="auto">
        <a:xfrm>
          <a:off x="0" y="285750"/>
          <a:ext cx="62865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53</xdr:col>
      <xdr:colOff>145677</xdr:colOff>
      <xdr:row>2</xdr:row>
      <xdr:rowOff>114300</xdr:rowOff>
    </xdr:from>
    <xdr:to>
      <xdr:col>62</xdr:col>
      <xdr:colOff>68262</xdr:colOff>
      <xdr:row>4</xdr:row>
      <xdr:rowOff>6350</xdr:rowOff>
    </xdr:to>
    <xdr:sp macro="" textlink="">
      <xdr:nvSpPr>
        <xdr:cNvPr id="4" name="Text Box 3">
          <a:extLst>
            <a:ext uri="{FF2B5EF4-FFF2-40B4-BE49-F238E27FC236}">
              <a16:creationId xmlns:a16="http://schemas.microsoft.com/office/drawing/2014/main" id="{00000000-0008-0000-2500-000004000000}"/>
            </a:ext>
          </a:extLst>
        </xdr:cNvPr>
        <xdr:cNvSpPr txBox="1">
          <a:spLocks noChangeArrowheads="1"/>
        </xdr:cNvSpPr>
      </xdr:nvSpPr>
      <xdr:spPr bwMode="auto">
        <a:xfrm>
          <a:off x="9689727" y="114300"/>
          <a:ext cx="1551360" cy="273050"/>
        </a:xfrm>
        <a:prstGeom prst="rect">
          <a:avLst/>
        </a:prstGeom>
        <a:solidFill>
          <a:srgbClr val="FFFFFF"/>
        </a:solidFill>
        <a:ln w="9525">
          <a:solidFill>
            <a:srgbClr val="000000"/>
          </a:solidFill>
          <a:miter lim="800000"/>
          <a:headEnd/>
          <a:tailEnd/>
        </a:ln>
      </xdr:spPr>
      <xdr:txBody>
        <a:bodyPr vertOverflow="clip" wrap="square" lIns="36576" tIns="18288" rIns="36576" bIns="18288" anchor="ctr" upright="1"/>
        <a:lstStyle/>
        <a:p>
          <a:pPr algn="ctr" rtl="1">
            <a:defRPr sz="1000"/>
          </a:pPr>
          <a:r>
            <a:rPr lang="ja-JP" altLang="en-US" sz="1100" b="1" i="0" strike="noStrike">
              <a:solidFill>
                <a:sysClr val="windowText" lastClr="000000"/>
              </a:solidFill>
              <a:latin typeface="ＭＳ Ｐゴシック"/>
              <a:ea typeface="ＭＳ Ｐゴシック"/>
            </a:rPr>
            <a:t>大街区化</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2</xdr:row>
      <xdr:rowOff>0</xdr:rowOff>
    </xdr:from>
    <xdr:to>
      <xdr:col>4</xdr:col>
      <xdr:colOff>0</xdr:colOff>
      <xdr:row>3</xdr:row>
      <xdr:rowOff>0</xdr:rowOff>
    </xdr:to>
    <xdr:sp macro="" textlink="">
      <xdr:nvSpPr>
        <xdr:cNvPr id="75858" name="Rectangle 1">
          <a:extLst>
            <a:ext uri="{FF2B5EF4-FFF2-40B4-BE49-F238E27FC236}">
              <a16:creationId xmlns:a16="http://schemas.microsoft.com/office/drawing/2014/main" id="{00000000-0008-0000-2600-000052280100}"/>
            </a:ext>
          </a:extLst>
        </xdr:cNvPr>
        <xdr:cNvSpPr>
          <a:spLocks noChangeArrowheads="1"/>
        </xdr:cNvSpPr>
      </xdr:nvSpPr>
      <xdr:spPr bwMode="auto">
        <a:xfrm>
          <a:off x="0" y="0"/>
          <a:ext cx="628650" cy="2857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3</xdr:row>
      <xdr:rowOff>0</xdr:rowOff>
    </xdr:from>
    <xdr:to>
      <xdr:col>4</xdr:col>
      <xdr:colOff>0</xdr:colOff>
      <xdr:row>3</xdr:row>
      <xdr:rowOff>0</xdr:rowOff>
    </xdr:to>
    <xdr:sp macro="" textlink="">
      <xdr:nvSpPr>
        <xdr:cNvPr id="75859" name="Rectangle 2">
          <a:extLst>
            <a:ext uri="{FF2B5EF4-FFF2-40B4-BE49-F238E27FC236}">
              <a16:creationId xmlns:a16="http://schemas.microsoft.com/office/drawing/2014/main" id="{00000000-0008-0000-2600-000053280100}"/>
            </a:ext>
          </a:extLst>
        </xdr:cNvPr>
        <xdr:cNvSpPr>
          <a:spLocks noChangeArrowheads="1"/>
        </xdr:cNvSpPr>
      </xdr:nvSpPr>
      <xdr:spPr bwMode="auto">
        <a:xfrm>
          <a:off x="0" y="285750"/>
          <a:ext cx="62865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53</xdr:col>
      <xdr:colOff>145677</xdr:colOff>
      <xdr:row>2</xdr:row>
      <xdr:rowOff>114300</xdr:rowOff>
    </xdr:from>
    <xdr:to>
      <xdr:col>62</xdr:col>
      <xdr:colOff>68262</xdr:colOff>
      <xdr:row>4</xdr:row>
      <xdr:rowOff>6350</xdr:rowOff>
    </xdr:to>
    <xdr:sp macro="" textlink="">
      <xdr:nvSpPr>
        <xdr:cNvPr id="4" name="Text Box 3">
          <a:extLst>
            <a:ext uri="{FF2B5EF4-FFF2-40B4-BE49-F238E27FC236}">
              <a16:creationId xmlns:a16="http://schemas.microsoft.com/office/drawing/2014/main" id="{00000000-0008-0000-2600-000004000000}"/>
            </a:ext>
          </a:extLst>
        </xdr:cNvPr>
        <xdr:cNvSpPr txBox="1">
          <a:spLocks noChangeArrowheads="1"/>
        </xdr:cNvSpPr>
      </xdr:nvSpPr>
      <xdr:spPr bwMode="auto">
        <a:xfrm>
          <a:off x="9689727" y="114300"/>
          <a:ext cx="1551360" cy="273050"/>
        </a:xfrm>
        <a:prstGeom prst="rect">
          <a:avLst/>
        </a:prstGeom>
        <a:solidFill>
          <a:srgbClr val="FFFFFF"/>
        </a:solidFill>
        <a:ln w="9525">
          <a:solidFill>
            <a:srgbClr val="000000"/>
          </a:solidFill>
          <a:miter lim="800000"/>
          <a:headEnd/>
          <a:tailEnd/>
        </a:ln>
      </xdr:spPr>
      <xdr:txBody>
        <a:bodyPr vertOverflow="clip" wrap="square" lIns="36576" tIns="18288" rIns="36576" bIns="18288" anchor="ctr" upright="1"/>
        <a:lstStyle/>
        <a:p>
          <a:pPr algn="ctr" rtl="1">
            <a:defRPr sz="1000"/>
          </a:pPr>
          <a:r>
            <a:rPr lang="ja-JP" altLang="en-US" sz="1100" b="1" i="0" strike="noStrike">
              <a:solidFill>
                <a:sysClr val="windowText" lastClr="000000"/>
              </a:solidFill>
              <a:latin typeface="ＭＳ Ｐゴシック"/>
              <a:ea typeface="ＭＳ Ｐゴシック"/>
            </a:rPr>
            <a:t>空間再編</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396025</xdr:colOff>
      <xdr:row>108</xdr:row>
      <xdr:rowOff>71819</xdr:rowOff>
    </xdr:from>
    <xdr:to>
      <xdr:col>38</xdr:col>
      <xdr:colOff>329350</xdr:colOff>
      <xdr:row>112</xdr:row>
      <xdr:rowOff>180923</xdr:rowOff>
    </xdr:to>
    <xdr:sp macro="" textlink="">
      <xdr:nvSpPr>
        <xdr:cNvPr id="2" name="Text Box 3">
          <a:extLst>
            <a:ext uri="{FF2B5EF4-FFF2-40B4-BE49-F238E27FC236}">
              <a16:creationId xmlns:a16="http://schemas.microsoft.com/office/drawing/2014/main" id="{00000000-0008-0000-2700-000002000000}"/>
            </a:ext>
          </a:extLst>
        </xdr:cNvPr>
        <xdr:cNvSpPr txBox="1">
          <a:spLocks noChangeArrowheads="1"/>
        </xdr:cNvSpPr>
      </xdr:nvSpPr>
      <xdr:spPr bwMode="auto">
        <a:xfrm>
          <a:off x="12588025" y="25465469"/>
          <a:ext cx="11477625" cy="1023504"/>
        </a:xfrm>
        <a:prstGeom prst="rect">
          <a:avLst/>
        </a:prstGeom>
        <a:solidFill>
          <a:sysClr val="window" lastClr="FFFFFF"/>
        </a:solidFill>
        <a:ln w="9525">
          <a:noFill/>
          <a:miter lim="800000"/>
          <a:headEnd/>
          <a:tailEnd/>
        </a:ln>
      </xdr:spPr>
      <xdr:txBody>
        <a:bodyPr vertOverflow="clip" wrap="square" lIns="36576" tIns="22860" rIns="0" bIns="0" anchor="t" upright="1"/>
        <a:lstStyle/>
        <a:p>
          <a:pPr algn="l" rtl="0">
            <a:lnSpc>
              <a:spcPts val="1700"/>
            </a:lnSpc>
            <a:defRPr sz="1000"/>
          </a:pPr>
          <a:r>
            <a:rPr lang="en-US" altLang="ja-JP" sz="1400" b="0" i="0" u="none" strike="noStrike" baseline="0">
              <a:solidFill>
                <a:srgbClr val="000000"/>
              </a:solidFill>
              <a:latin typeface="ＭＳ 明朝"/>
              <a:ea typeface="ＭＳ 明朝"/>
            </a:rPr>
            <a:t>(</a:t>
          </a:r>
          <a:r>
            <a:rPr lang="ja-JP" altLang="en-US" sz="1400" b="0" i="0" u="none" strike="noStrike" baseline="0">
              <a:solidFill>
                <a:srgbClr val="000000"/>
              </a:solidFill>
              <a:latin typeface="ＭＳ 明朝"/>
              <a:ea typeface="ＭＳ 明朝"/>
            </a:rPr>
            <a:t>注</a:t>
          </a:r>
          <a:r>
            <a:rPr lang="en-US" altLang="ja-JP" sz="1400" b="0" i="0" u="none" strike="noStrike" baseline="0">
              <a:solidFill>
                <a:srgbClr val="000000"/>
              </a:solidFill>
              <a:latin typeface="ＭＳ 明朝"/>
              <a:ea typeface="ＭＳ 明朝"/>
            </a:rPr>
            <a:t>) </a:t>
          </a:r>
          <a:r>
            <a:rPr lang="ja-JP" altLang="en-US" sz="1400" b="0" i="0" u="none" strike="noStrike" baseline="0">
              <a:solidFill>
                <a:srgbClr val="000000"/>
              </a:solidFill>
              <a:latin typeface="ＭＳ 明朝"/>
              <a:ea typeface="ＭＳ 明朝"/>
            </a:rPr>
            <a:t>都市再生区画整理（都市再生整備計画事業分も含む）</a:t>
          </a:r>
          <a:r>
            <a:rPr lang="ja-JP" altLang="en-US" sz="1400" b="0" i="0" u="none" strike="noStrike" baseline="0">
              <a:solidFill>
                <a:sysClr val="windowText" lastClr="000000"/>
              </a:solidFill>
              <a:latin typeface="ＭＳ 明朝"/>
              <a:ea typeface="ＭＳ 明朝"/>
            </a:rPr>
            <a:t>については、基本事業費欄に資金計画の収入における設定額を、</a:t>
          </a:r>
          <a:endParaRPr lang="en-US" altLang="ja-JP" sz="1400" b="0" i="0" u="none" strike="noStrike" baseline="0">
            <a:solidFill>
              <a:sysClr val="windowText" lastClr="000000"/>
            </a:solidFill>
            <a:latin typeface="ＭＳ 明朝"/>
            <a:ea typeface="ＭＳ 明朝"/>
          </a:endParaRPr>
        </a:p>
        <a:p>
          <a:pPr algn="l" rtl="0">
            <a:lnSpc>
              <a:spcPts val="1700"/>
            </a:lnSpc>
            <a:defRPr sz="1000"/>
          </a:pPr>
          <a:r>
            <a:rPr lang="ja-JP" altLang="en-US" sz="1400" b="0" i="0" u="none" strike="noStrike" baseline="0">
              <a:solidFill>
                <a:sysClr val="windowText" lastClr="000000"/>
              </a:solidFill>
              <a:latin typeface="ＭＳ 明朝"/>
              <a:ea typeface="ＭＳ 明朝"/>
            </a:rPr>
            <a:t>　　 用買方式事業費欄にシート４（５）補助限度額の積算（都市再生土地区画整理事業）により積算された補助限度額を</a:t>
          </a:r>
          <a:endParaRPr lang="en-US" altLang="ja-JP" sz="1400" b="0" i="0" u="none" strike="noStrike" baseline="0">
            <a:solidFill>
              <a:sysClr val="windowText" lastClr="000000"/>
            </a:solidFill>
            <a:latin typeface="ＭＳ 明朝"/>
            <a:ea typeface="ＭＳ 明朝"/>
          </a:endParaRPr>
        </a:p>
        <a:p>
          <a:pPr algn="l" rtl="0">
            <a:lnSpc>
              <a:spcPts val="1600"/>
            </a:lnSpc>
            <a:defRPr sz="1000"/>
          </a:pPr>
          <a:r>
            <a:rPr lang="en-US" altLang="ja-JP" sz="1400" b="0" i="0" u="none" strike="noStrike" baseline="0">
              <a:solidFill>
                <a:sysClr val="windowText" lastClr="000000"/>
              </a:solidFill>
              <a:latin typeface="ＭＳ 明朝"/>
              <a:ea typeface="ＭＳ 明朝"/>
            </a:rPr>
            <a:t>     </a:t>
          </a:r>
          <a:r>
            <a:rPr lang="ja-JP" altLang="en-US" sz="1400" b="0" i="0" u="none" strike="noStrike" baseline="0">
              <a:solidFill>
                <a:sysClr val="windowText" lastClr="000000"/>
              </a:solidFill>
              <a:latin typeface="ＭＳ 明朝"/>
              <a:ea typeface="ＭＳ 明朝"/>
            </a:rPr>
            <a:t>記入すること。</a:t>
          </a:r>
        </a:p>
        <a:p>
          <a:pPr algn="l" rtl="0">
            <a:lnSpc>
              <a:spcPts val="1600"/>
            </a:lnSpc>
            <a:defRPr sz="1000"/>
          </a:pPr>
          <a:r>
            <a:rPr lang="ja-JP" altLang="en-US" sz="1400" b="0" i="0" u="none" strike="noStrike" baseline="0">
              <a:solidFill>
                <a:srgbClr val="FF0000"/>
              </a:solidFill>
              <a:latin typeface="ＭＳ 明朝"/>
              <a:ea typeface="ＭＳ 明朝"/>
            </a:rPr>
            <a:t>　　 </a:t>
          </a:r>
        </a:p>
      </xdr:txBody>
    </xdr:sp>
    <xdr:clientData/>
  </xdr:twoCellAnchor>
  <xdr:twoCellAnchor>
    <xdr:from>
      <xdr:col>3</xdr:col>
      <xdr:colOff>61317</xdr:colOff>
      <xdr:row>108</xdr:row>
      <xdr:rowOff>51798</xdr:rowOff>
    </xdr:from>
    <xdr:to>
      <xdr:col>13</xdr:col>
      <xdr:colOff>61317</xdr:colOff>
      <xdr:row>123</xdr:row>
      <xdr:rowOff>152400</xdr:rowOff>
    </xdr:to>
    <xdr:sp macro="" textlink="">
      <xdr:nvSpPr>
        <xdr:cNvPr id="3" name="Text Box 2">
          <a:extLst>
            <a:ext uri="{FF2B5EF4-FFF2-40B4-BE49-F238E27FC236}">
              <a16:creationId xmlns:a16="http://schemas.microsoft.com/office/drawing/2014/main" id="{00000000-0008-0000-2700-000003000000}"/>
            </a:ext>
          </a:extLst>
        </xdr:cNvPr>
        <xdr:cNvSpPr txBox="1">
          <a:spLocks noChangeArrowheads="1"/>
        </xdr:cNvSpPr>
      </xdr:nvSpPr>
      <xdr:spPr bwMode="auto">
        <a:xfrm>
          <a:off x="499467" y="25445448"/>
          <a:ext cx="11753850" cy="3262902"/>
        </a:xfrm>
        <a:prstGeom prst="rect">
          <a:avLst/>
        </a:prstGeom>
        <a:solidFill>
          <a:sysClr val="window" lastClr="FFFFFF"/>
        </a:solidFill>
        <a:ln w="9525">
          <a:noFill/>
          <a:miter lim="800000"/>
          <a:headEnd/>
          <a:tailEnd/>
        </a:ln>
      </xdr:spPr>
      <xdr:txBody>
        <a:bodyPr vertOverflow="clip" wrap="square" lIns="27432" tIns="18288" rIns="0" bIns="0" anchor="t" upright="1"/>
        <a:lstStyle/>
        <a:p>
          <a:pPr algn="l" rtl="0">
            <a:lnSpc>
              <a:spcPts val="1400"/>
            </a:lnSpc>
            <a:defRPr sz="1000"/>
          </a:pPr>
          <a:r>
            <a:rPr lang="ja-JP" altLang="en-US" sz="1200" b="0" i="0" u="none" strike="noStrike" baseline="0">
              <a:solidFill>
                <a:srgbClr val="000000"/>
              </a:solidFill>
              <a:latin typeface="ＭＳ 明朝"/>
              <a:ea typeface="ＭＳ 明朝"/>
            </a:rPr>
            <a:t>（注）①　その他補助金・交付金等がある場合は、備考欄にその事業内訳（種別、金額等）を記入すること。</a:t>
          </a:r>
        </a:p>
        <a:p>
          <a:pPr algn="l" rtl="0">
            <a:lnSpc>
              <a:spcPts val="1400"/>
            </a:lnSpc>
            <a:defRPr sz="1000"/>
          </a:pPr>
          <a:r>
            <a:rPr lang="ja-JP" altLang="en-US" sz="1200" b="0" i="0" u="none" strike="noStrike" baseline="0">
              <a:solidFill>
                <a:srgbClr val="000000"/>
              </a:solidFill>
              <a:latin typeface="ＭＳ 明朝"/>
              <a:ea typeface="ＭＳ 明朝"/>
            </a:rPr>
            <a:t>　　　②　住宅基盤の備考欄には、住宅市街地基盤整備事業等の種別を記載すること。</a:t>
          </a:r>
        </a:p>
        <a:p>
          <a:pPr algn="l" rtl="0">
            <a:lnSpc>
              <a:spcPts val="1400"/>
            </a:lnSpc>
            <a:defRPr sz="1000"/>
          </a:pPr>
          <a:r>
            <a:rPr lang="ja-JP" altLang="en-US" sz="1200" b="0" i="0" u="none" strike="noStrike" baseline="0">
              <a:solidFill>
                <a:srgbClr val="000000"/>
              </a:solidFill>
              <a:latin typeface="ＭＳ 明朝"/>
              <a:ea typeface="ＭＳ 明朝"/>
            </a:rPr>
            <a:t>　　　③　</a:t>
          </a:r>
          <a:r>
            <a:rPr lang="ja-JP" altLang="en-US" sz="1200" b="0" i="0" u="none" strike="noStrike" baseline="0">
              <a:solidFill>
                <a:sysClr val="windowText" lastClr="000000"/>
              </a:solidFill>
              <a:latin typeface="ＭＳ 明朝"/>
              <a:ea typeface="ＭＳ 明朝"/>
            </a:rPr>
            <a:t>社会資本整備総合交付金における市街地整備欄については、都市再生区画整理欄には社会資本整備総合交付金交付要綱</a:t>
          </a:r>
          <a:r>
            <a:rPr lang="en-US" altLang="ja-JP" sz="1200" b="0" i="0" u="none" strike="noStrike" baseline="0">
              <a:solidFill>
                <a:sysClr val="windowText" lastClr="000000"/>
              </a:solidFill>
              <a:latin typeface="ＭＳ 明朝"/>
              <a:ea typeface="ＭＳ 明朝"/>
            </a:rPr>
            <a:t>(</a:t>
          </a:r>
          <a:r>
            <a:rPr lang="ja-JP" altLang="en-US" sz="1200" b="0" i="0" u="none" strike="noStrike" baseline="0">
              <a:solidFill>
                <a:sysClr val="windowText" lastClr="000000"/>
              </a:solidFill>
              <a:latin typeface="ＭＳ 明朝"/>
              <a:ea typeface="ＭＳ 明朝"/>
            </a:rPr>
            <a:t>以下</a:t>
          </a:r>
          <a:endParaRPr lang="en-US" altLang="ja-JP" sz="1200" b="0" i="0" u="none" strike="noStrike" baseline="0">
            <a:solidFill>
              <a:sysClr val="windowText" lastClr="000000"/>
            </a:solidFill>
            <a:latin typeface="ＭＳ 明朝"/>
            <a:ea typeface="ＭＳ 明朝"/>
          </a:endParaRPr>
        </a:p>
        <a:p>
          <a:pPr algn="l" rtl="0">
            <a:lnSpc>
              <a:spcPts val="1300"/>
            </a:lnSpc>
            <a:defRPr sz="1000"/>
          </a:pPr>
          <a:r>
            <a:rPr lang="ja-JP" altLang="en-US" sz="1200" b="0" i="0" u="none" strike="noStrike" baseline="0">
              <a:solidFill>
                <a:sysClr val="windowText" lastClr="000000"/>
              </a:solidFill>
              <a:latin typeface="ＭＳ 明朝"/>
              <a:ea typeface="ＭＳ 明朝"/>
            </a:rPr>
            <a:t>　　　　　「交付要綱」という。</a:t>
          </a:r>
          <a:r>
            <a:rPr lang="en-US" altLang="ja-JP" sz="1200" b="0" i="0" u="none" strike="noStrike" baseline="0">
              <a:solidFill>
                <a:sysClr val="windowText" lastClr="000000"/>
              </a:solidFill>
              <a:latin typeface="ＭＳ 明朝" pitchFamily="17" charset="-128"/>
              <a:ea typeface="ＭＳ 明朝" pitchFamily="17" charset="-128"/>
            </a:rPr>
            <a:t>)</a:t>
          </a:r>
          <a:r>
            <a:rPr lang="ja-JP" altLang="en-US" sz="1200" b="0" i="0" u="none" strike="noStrike" baseline="0">
              <a:solidFill>
                <a:sysClr val="windowText" lastClr="000000"/>
              </a:solidFill>
              <a:latin typeface="ＭＳ 明朝" pitchFamily="17" charset="-128"/>
              <a:ea typeface="ＭＳ 明朝" pitchFamily="17" charset="-128"/>
            </a:rPr>
            <a:t>附属</a:t>
          </a:r>
          <a:r>
            <a:rPr lang="ja-JP" altLang="ja-JP" sz="1200" b="0" i="0" baseline="0">
              <a:solidFill>
                <a:sysClr val="windowText" lastClr="000000"/>
              </a:solidFill>
              <a:latin typeface="ＭＳ 明朝" pitchFamily="17" charset="-128"/>
              <a:ea typeface="ＭＳ 明朝" pitchFamily="17" charset="-128"/>
              <a:cs typeface="+mn-cs"/>
            </a:rPr>
            <a:t>第</a:t>
          </a:r>
          <a:r>
            <a:rPr lang="en-US" altLang="ja-JP" sz="1200" b="0" i="0" baseline="0">
              <a:solidFill>
                <a:sysClr val="windowText" lastClr="000000"/>
              </a:solidFill>
              <a:latin typeface="ＭＳ 明朝" pitchFamily="17" charset="-128"/>
              <a:ea typeface="ＭＳ 明朝" pitchFamily="17" charset="-128"/>
              <a:cs typeface="+mn-cs"/>
            </a:rPr>
            <a:t>Ⅰ</a:t>
          </a:r>
          <a:r>
            <a:rPr lang="ja-JP" altLang="ja-JP" sz="1200" b="0" i="0" baseline="0">
              <a:solidFill>
                <a:sysClr val="windowText" lastClr="000000"/>
              </a:solidFill>
              <a:latin typeface="ＭＳ 明朝" pitchFamily="17" charset="-128"/>
              <a:ea typeface="ＭＳ 明朝" pitchFamily="17" charset="-128"/>
              <a:cs typeface="+mn-cs"/>
            </a:rPr>
            <a:t>編</a:t>
          </a:r>
          <a:r>
            <a:rPr lang="ja-JP" altLang="en-US" sz="1200" b="0" i="0" baseline="0">
              <a:solidFill>
                <a:sysClr val="windowText" lastClr="000000"/>
              </a:solidFill>
              <a:latin typeface="ＭＳ 明朝" pitchFamily="17" charset="-128"/>
              <a:ea typeface="ＭＳ 明朝" pitchFamily="17" charset="-128"/>
              <a:cs typeface="+mn-cs"/>
            </a:rPr>
            <a:t>１３－（６）による都市再生区画整理事業</a:t>
          </a:r>
          <a:r>
            <a:rPr lang="ja-JP" altLang="en-US" sz="1200" b="0" i="0" u="none" strike="noStrike" baseline="0">
              <a:solidFill>
                <a:sysClr val="windowText" lastClr="000000"/>
              </a:solidFill>
              <a:latin typeface="ＭＳ 明朝"/>
              <a:ea typeface="ＭＳ 明朝"/>
            </a:rPr>
            <a:t>について、都市再生整備計画事業欄のうち旧特</a:t>
          </a:r>
          <a:endParaRPr lang="en-US" altLang="ja-JP" sz="1200" b="0" i="0" u="none" strike="noStrike" baseline="0">
            <a:solidFill>
              <a:sysClr val="windowText" lastClr="000000"/>
            </a:solidFill>
            <a:latin typeface="ＭＳ 明朝"/>
            <a:ea typeface="ＭＳ 明朝"/>
          </a:endParaRPr>
        </a:p>
        <a:p>
          <a:pPr algn="l" rtl="0">
            <a:lnSpc>
              <a:spcPts val="1400"/>
            </a:lnSpc>
            <a:defRPr sz="1000"/>
          </a:pPr>
          <a:r>
            <a:rPr lang="ja-JP" altLang="en-US" sz="1200" b="0" i="0" u="none" strike="noStrike" baseline="0">
              <a:solidFill>
                <a:sysClr val="windowText" lastClr="000000"/>
              </a:solidFill>
              <a:latin typeface="ＭＳ 明朝"/>
              <a:ea typeface="ＭＳ 明朝"/>
            </a:rPr>
            <a:t>　　　　　会欄には、「公共団体等区画整理</a:t>
          </a:r>
          <a:r>
            <a:rPr lang="ja-JP" altLang="ja-JP" sz="1200" b="0" i="0" baseline="0">
              <a:solidFill>
                <a:sysClr val="windowText" lastClr="000000"/>
              </a:solidFill>
              <a:latin typeface="ＭＳ 明朝" pitchFamily="17" charset="-128"/>
              <a:ea typeface="ＭＳ 明朝" pitchFamily="17" charset="-128"/>
              <a:cs typeface="+mn-cs"/>
            </a:rPr>
            <a:t>補</a:t>
          </a:r>
          <a:r>
            <a:rPr lang="ja-JP" altLang="en-US" sz="1200" b="0" i="0" u="none" strike="noStrike" baseline="0">
              <a:solidFill>
                <a:sysClr val="windowText" lastClr="000000"/>
              </a:solidFill>
              <a:latin typeface="ＭＳ 明朝" pitchFamily="17" charset="-128"/>
              <a:ea typeface="ＭＳ 明朝" pitchFamily="17" charset="-128"/>
            </a:rPr>
            <a:t>助</a:t>
          </a:r>
          <a:r>
            <a:rPr lang="ja-JP" altLang="en-US" sz="1200" b="0" i="0" u="none" strike="noStrike" baseline="0">
              <a:solidFill>
                <a:sysClr val="windowText" lastClr="000000"/>
              </a:solidFill>
              <a:latin typeface="ＭＳ 明朝"/>
              <a:ea typeface="ＭＳ 明朝"/>
            </a:rPr>
            <a:t>事業実施要領」あるいは「組合等区画整理補助事業実施要領」に基づき、交付要綱附属</a:t>
          </a:r>
          <a:endParaRPr lang="en-US" altLang="ja-JP" sz="1200" b="0" i="0" u="none" strike="noStrike" baseline="0">
            <a:solidFill>
              <a:sysClr val="windowText" lastClr="000000"/>
            </a:solidFill>
            <a:latin typeface="ＭＳ 明朝"/>
            <a:ea typeface="ＭＳ 明朝"/>
          </a:endParaRPr>
        </a:p>
        <a:p>
          <a:pPr algn="l" rtl="0">
            <a:lnSpc>
              <a:spcPts val="1300"/>
            </a:lnSpc>
            <a:defRPr sz="1000"/>
          </a:pPr>
          <a:r>
            <a:rPr lang="ja-JP" altLang="en-US" sz="1200" b="0" i="0" u="none" strike="noStrike" baseline="0">
              <a:solidFill>
                <a:sysClr val="windowText" lastClr="000000"/>
              </a:solidFill>
              <a:latin typeface="ＭＳ 明朝"/>
              <a:ea typeface="ＭＳ 明朝"/>
            </a:rPr>
            <a:t>　　　　　第</a:t>
          </a:r>
          <a:r>
            <a:rPr lang="en-US" altLang="ja-JP" sz="1200" b="0" i="0" u="none" strike="noStrike" baseline="0">
              <a:solidFill>
                <a:sysClr val="windowText" lastClr="000000"/>
              </a:solidFill>
              <a:latin typeface="ＭＳ 明朝"/>
              <a:ea typeface="ＭＳ 明朝"/>
            </a:rPr>
            <a:t>Ⅰ</a:t>
          </a:r>
          <a:r>
            <a:rPr lang="ja-JP" altLang="en-US" sz="1200" b="0" i="0" u="none" strike="noStrike" baseline="0">
              <a:solidFill>
                <a:sysClr val="windowText" lastClr="000000"/>
              </a:solidFill>
              <a:latin typeface="ＭＳ 明朝"/>
              <a:ea typeface="ＭＳ 明朝"/>
            </a:rPr>
            <a:t>編１０－（１）により実施する土地区画整理事業について、都市再生区画整理欄には</a:t>
          </a:r>
          <a:r>
            <a:rPr lang="ja-JP" altLang="en-US" sz="1200" b="0" i="0" u="none" strike="noStrike" baseline="0">
              <a:solidFill>
                <a:sysClr val="windowText" lastClr="000000"/>
              </a:solidFill>
              <a:latin typeface="ＭＳ 明朝" pitchFamily="17" charset="-128"/>
              <a:ea typeface="ＭＳ 明朝" pitchFamily="17" charset="-128"/>
            </a:rPr>
            <a:t>、</a:t>
          </a:r>
          <a:r>
            <a:rPr lang="ja-JP" altLang="ja-JP" sz="1200" b="0" i="0" baseline="0">
              <a:solidFill>
                <a:sysClr val="windowText" lastClr="000000"/>
              </a:solidFill>
              <a:latin typeface="ＭＳ 明朝" pitchFamily="17" charset="-128"/>
              <a:ea typeface="ＭＳ 明朝" pitchFamily="17" charset="-128"/>
              <a:cs typeface="+mn-cs"/>
            </a:rPr>
            <a:t>交付要綱付属第</a:t>
          </a:r>
          <a:r>
            <a:rPr lang="en-US" altLang="ja-JP" sz="1200" b="0" i="0" baseline="0">
              <a:solidFill>
                <a:sysClr val="windowText" lastClr="000000"/>
              </a:solidFill>
              <a:latin typeface="ＭＳ 明朝" pitchFamily="17" charset="-128"/>
              <a:ea typeface="ＭＳ 明朝" pitchFamily="17" charset="-128"/>
              <a:cs typeface="+mn-cs"/>
            </a:rPr>
            <a:t>Ⅰ</a:t>
          </a:r>
          <a:r>
            <a:rPr lang="ja-JP" altLang="ja-JP" sz="1200" b="0" i="0" baseline="0">
              <a:solidFill>
                <a:sysClr val="windowText" lastClr="000000"/>
              </a:solidFill>
              <a:latin typeface="ＭＳ 明朝" pitchFamily="17" charset="-128"/>
              <a:ea typeface="ＭＳ 明朝" pitchFamily="17" charset="-128"/>
              <a:cs typeface="+mn-cs"/>
            </a:rPr>
            <a:t>編１</a:t>
          </a:r>
          <a:r>
            <a:rPr lang="ja-JP" altLang="en-US" sz="1200" b="0" i="0" baseline="0">
              <a:solidFill>
                <a:sysClr val="windowText" lastClr="000000"/>
              </a:solidFill>
              <a:latin typeface="ＭＳ 明朝" pitchFamily="17" charset="-128"/>
              <a:ea typeface="ＭＳ 明朝" pitchFamily="17" charset="-128"/>
              <a:cs typeface="+mn-cs"/>
            </a:rPr>
            <a:t>０</a:t>
          </a:r>
          <a:r>
            <a:rPr lang="ja-JP" altLang="ja-JP" sz="1200" b="0" i="0" baseline="0">
              <a:solidFill>
                <a:sysClr val="windowText" lastClr="000000"/>
              </a:solidFill>
              <a:latin typeface="ＭＳ 明朝" pitchFamily="17" charset="-128"/>
              <a:ea typeface="ＭＳ 明朝" pitchFamily="17" charset="-128"/>
              <a:cs typeface="+mn-cs"/>
            </a:rPr>
            <a:t>－（１）</a:t>
          </a:r>
          <a:endParaRPr lang="en-US" altLang="ja-JP" sz="1200" b="0" i="0" baseline="0">
            <a:solidFill>
              <a:sysClr val="windowText" lastClr="000000"/>
            </a:solidFill>
            <a:latin typeface="ＭＳ 明朝" pitchFamily="17" charset="-128"/>
            <a:ea typeface="ＭＳ 明朝" pitchFamily="17" charset="-128"/>
            <a:cs typeface="+mn-cs"/>
          </a:endParaRPr>
        </a:p>
        <a:p>
          <a:pPr algn="l" rtl="0">
            <a:lnSpc>
              <a:spcPts val="1400"/>
            </a:lnSpc>
            <a:defRPr sz="1000"/>
          </a:pPr>
          <a:r>
            <a:rPr lang="ja-JP" altLang="en-US" sz="1200" b="0" i="0" baseline="0">
              <a:solidFill>
                <a:sysClr val="windowText" lastClr="000000"/>
              </a:solidFill>
              <a:latin typeface="ＭＳ 明朝" pitchFamily="17" charset="-128"/>
              <a:ea typeface="ＭＳ 明朝" pitchFamily="17" charset="-128"/>
              <a:cs typeface="+mn-cs"/>
            </a:rPr>
            <a:t>　　　　　</a:t>
          </a:r>
          <a:r>
            <a:rPr lang="ja-JP" altLang="ja-JP" sz="1200" b="0" i="0" baseline="0">
              <a:solidFill>
                <a:sysClr val="windowText" lastClr="000000"/>
              </a:solidFill>
              <a:latin typeface="ＭＳ 明朝" pitchFamily="17" charset="-128"/>
              <a:ea typeface="ＭＳ 明朝" pitchFamily="17" charset="-128"/>
              <a:cs typeface="+mn-cs"/>
            </a:rPr>
            <a:t>により実施す</a:t>
          </a:r>
          <a:r>
            <a:rPr lang="ja-JP" altLang="en-US" sz="1200" b="0" i="0" u="none" strike="noStrike" baseline="0">
              <a:solidFill>
                <a:sysClr val="windowText" lastClr="000000"/>
              </a:solidFill>
              <a:latin typeface="ＭＳ 明朝"/>
              <a:ea typeface="ＭＳ 明朝"/>
            </a:rPr>
            <a:t>る都市再生区画整理事業について、提案欄には、</a:t>
          </a:r>
          <a:r>
            <a:rPr lang="ja-JP" altLang="ja-JP" sz="1200" b="0" i="0" baseline="0">
              <a:solidFill>
                <a:sysClr val="windowText" lastClr="000000"/>
              </a:solidFill>
              <a:latin typeface="ＭＳ 明朝" pitchFamily="17" charset="-128"/>
              <a:ea typeface="ＭＳ 明朝" pitchFamily="17" charset="-128"/>
              <a:cs typeface="+mn-cs"/>
            </a:rPr>
            <a:t>交付要綱</a:t>
          </a:r>
          <a:r>
            <a:rPr lang="ja-JP" altLang="en-US" sz="1200" b="0" i="0" baseline="0">
              <a:solidFill>
                <a:sysClr val="windowText" lastClr="000000"/>
              </a:solidFill>
              <a:latin typeface="ＭＳ 明朝" pitchFamily="17" charset="-128"/>
              <a:ea typeface="ＭＳ 明朝" pitchFamily="17" charset="-128"/>
              <a:cs typeface="+mn-cs"/>
            </a:rPr>
            <a:t>附</a:t>
          </a:r>
          <a:r>
            <a:rPr lang="ja-JP" altLang="ja-JP" sz="1200" b="0" i="0" baseline="0">
              <a:solidFill>
                <a:sysClr val="windowText" lastClr="000000"/>
              </a:solidFill>
              <a:latin typeface="ＭＳ 明朝" pitchFamily="17" charset="-128"/>
              <a:ea typeface="ＭＳ 明朝" pitchFamily="17" charset="-128"/>
              <a:cs typeface="+mn-cs"/>
            </a:rPr>
            <a:t>属第</a:t>
          </a:r>
          <a:r>
            <a:rPr lang="en-US" altLang="ja-JP" sz="1200" b="0" i="0" baseline="0">
              <a:solidFill>
                <a:sysClr val="windowText" lastClr="000000"/>
              </a:solidFill>
              <a:latin typeface="ＭＳ 明朝" pitchFamily="17" charset="-128"/>
              <a:ea typeface="ＭＳ 明朝" pitchFamily="17" charset="-128"/>
              <a:cs typeface="+mn-cs"/>
            </a:rPr>
            <a:t>Ⅰ</a:t>
          </a:r>
          <a:r>
            <a:rPr lang="ja-JP" altLang="ja-JP" sz="1200" b="0" i="0" baseline="0">
              <a:solidFill>
                <a:sysClr val="windowText" lastClr="000000"/>
              </a:solidFill>
              <a:latin typeface="ＭＳ 明朝" pitchFamily="17" charset="-128"/>
              <a:ea typeface="ＭＳ 明朝" pitchFamily="17" charset="-128"/>
              <a:cs typeface="+mn-cs"/>
            </a:rPr>
            <a:t>編１</a:t>
          </a:r>
          <a:r>
            <a:rPr lang="ja-JP" altLang="en-US" sz="1200" b="0" i="0" baseline="0">
              <a:solidFill>
                <a:sysClr val="windowText" lastClr="000000"/>
              </a:solidFill>
              <a:latin typeface="ＭＳ 明朝" pitchFamily="17" charset="-128"/>
              <a:ea typeface="ＭＳ 明朝" pitchFamily="17" charset="-128"/>
              <a:cs typeface="+mn-cs"/>
            </a:rPr>
            <a:t>０</a:t>
          </a:r>
          <a:r>
            <a:rPr lang="ja-JP" altLang="ja-JP" sz="1200" b="0" i="0" baseline="0">
              <a:solidFill>
                <a:sysClr val="windowText" lastClr="000000"/>
              </a:solidFill>
              <a:latin typeface="ＭＳ 明朝" pitchFamily="17" charset="-128"/>
              <a:ea typeface="ＭＳ 明朝" pitchFamily="17" charset="-128"/>
              <a:cs typeface="+mn-cs"/>
            </a:rPr>
            <a:t>－（１</a:t>
          </a:r>
          <a:r>
            <a:rPr lang="ja-JP" altLang="en-US" sz="1200" b="0" i="0" baseline="0">
              <a:solidFill>
                <a:sysClr val="windowText" lastClr="000000"/>
              </a:solidFill>
              <a:latin typeface="ＭＳ 明朝" pitchFamily="17" charset="-128"/>
              <a:ea typeface="ＭＳ 明朝" pitchFamily="17" charset="-128"/>
              <a:cs typeface="+mn-cs"/>
            </a:rPr>
            <a:t>）</a:t>
          </a:r>
          <a:r>
            <a:rPr lang="ja-JP" altLang="en-US" sz="1200" b="0" i="0" u="none" strike="noStrike" baseline="0">
              <a:solidFill>
                <a:sysClr val="windowText" lastClr="000000"/>
              </a:solidFill>
              <a:latin typeface="ＭＳ 明朝"/>
              <a:ea typeface="ＭＳ 明朝"/>
            </a:rPr>
            <a:t>により実施する土地区画整理</a:t>
          </a:r>
          <a:endParaRPr lang="en-US" altLang="ja-JP" sz="1200" b="0" i="0" u="none" strike="noStrike" baseline="0">
            <a:solidFill>
              <a:sysClr val="windowText" lastClr="000000"/>
            </a:solidFill>
            <a:latin typeface="ＭＳ 明朝"/>
            <a:ea typeface="ＭＳ 明朝"/>
          </a:endParaRPr>
        </a:p>
        <a:p>
          <a:pPr algn="l" rtl="0">
            <a:lnSpc>
              <a:spcPts val="1300"/>
            </a:lnSpc>
            <a:defRPr sz="1000"/>
          </a:pPr>
          <a:r>
            <a:rPr lang="ja-JP" altLang="en-US" sz="1200" b="0" i="0" u="none" strike="noStrike" baseline="0">
              <a:solidFill>
                <a:sysClr val="windowText" lastClr="000000"/>
              </a:solidFill>
              <a:latin typeface="ＭＳ 明朝"/>
              <a:ea typeface="ＭＳ 明朝"/>
            </a:rPr>
            <a:t>　　　　　事業に関する提案事業について記載すること。</a:t>
          </a:r>
          <a:endParaRPr lang="en-US" altLang="ja-JP" sz="1200" b="0" i="0" u="none" strike="noStrike" baseline="0">
            <a:solidFill>
              <a:sysClr val="windowText" lastClr="000000"/>
            </a:solidFill>
            <a:latin typeface="ＭＳ 明朝"/>
            <a:ea typeface="ＭＳ 明朝"/>
          </a:endParaRPr>
        </a:p>
        <a:p>
          <a:pPr rtl="0" fontAlgn="base">
            <a:lnSpc>
              <a:spcPts val="1400"/>
            </a:lnSpc>
          </a:pPr>
          <a:r>
            <a:rPr lang="ja-JP" altLang="en-US" sz="1200" b="0" i="0" u="none" strike="noStrike" baseline="0">
              <a:solidFill>
                <a:sysClr val="windowText" lastClr="000000"/>
              </a:solidFill>
              <a:latin typeface="ＭＳ 明朝"/>
              <a:ea typeface="ＭＳ 明朝"/>
            </a:rPr>
            <a:t>　　</a:t>
          </a:r>
          <a:r>
            <a:rPr lang="ja-JP" altLang="en-US" sz="1200" b="0" i="0" u="none" strike="noStrike" baseline="0">
              <a:solidFill>
                <a:srgbClr val="000000"/>
              </a:solidFill>
              <a:latin typeface="ＭＳ 明朝"/>
              <a:ea typeface="ＭＳ 明朝"/>
            </a:rPr>
            <a:t>　④　旧地域活力基盤創造交付金の地方道路整備費は、都市計画道路、区画道路等の道路整備費用を記載すること。また、備考欄に</a:t>
          </a:r>
        </a:p>
        <a:p>
          <a:pPr algn="l" rtl="0">
            <a:lnSpc>
              <a:spcPts val="1300"/>
            </a:lnSpc>
            <a:defRPr sz="1000"/>
          </a:pPr>
          <a:r>
            <a:rPr lang="ja-JP" altLang="en-US" sz="1200" b="0" i="0" u="none" strike="noStrike" baseline="0">
              <a:solidFill>
                <a:srgbClr val="000000"/>
              </a:solidFill>
              <a:latin typeface="ＭＳ 明朝"/>
              <a:ea typeface="ＭＳ 明朝"/>
            </a:rPr>
            <a:t>　　　　　</a:t>
          </a:r>
          <a:r>
            <a:rPr lang="ja-JP" altLang="ja-JP" sz="1200" b="0" i="0" baseline="0">
              <a:latin typeface="ＭＳ 明朝" pitchFamily="17" charset="-128"/>
              <a:ea typeface="ＭＳ 明朝" pitchFamily="17" charset="-128"/>
              <a:cs typeface="+mn-cs"/>
            </a:rPr>
            <a:t>都</a:t>
          </a:r>
          <a:r>
            <a:rPr lang="ja-JP" altLang="en-US" sz="1200" b="0" i="0" u="none" strike="noStrike" baseline="0">
              <a:solidFill>
                <a:srgbClr val="000000"/>
              </a:solidFill>
              <a:latin typeface="ＭＳ 明朝"/>
              <a:ea typeface="ＭＳ 明朝"/>
            </a:rPr>
            <a:t>市計画道路の整備費用を記載すること。（旧臨時交付金の基本額に該当。）</a:t>
          </a:r>
        </a:p>
        <a:p>
          <a:pPr algn="l" rtl="0">
            <a:lnSpc>
              <a:spcPts val="1400"/>
            </a:lnSpc>
            <a:defRPr sz="1000"/>
          </a:pPr>
          <a:r>
            <a:rPr lang="ja-JP" altLang="en-US" sz="1200" b="0" i="0" u="none" strike="noStrike" baseline="0">
              <a:solidFill>
                <a:srgbClr val="000000"/>
              </a:solidFill>
              <a:latin typeface="ＭＳ 明朝"/>
              <a:ea typeface="ＭＳ 明朝"/>
            </a:rPr>
            <a:t>　　　⑤　社会資本整備総合交付金</a:t>
          </a:r>
          <a:r>
            <a:rPr lang="ja-JP" altLang="en-US" sz="1200" b="0" i="0" u="none" strike="noStrike" baseline="0">
              <a:solidFill>
                <a:sysClr val="windowText" lastClr="000000"/>
              </a:solidFill>
              <a:latin typeface="ＭＳ 明朝"/>
              <a:ea typeface="ＭＳ 明朝"/>
            </a:rPr>
            <a:t>、防災・安全交付金、沖縄振興公共投資交付金</a:t>
          </a:r>
          <a:r>
            <a:rPr lang="ja-JP" altLang="en-US" sz="1200" b="0" i="0" u="none" strike="noStrike" baseline="0">
              <a:solidFill>
                <a:srgbClr val="000000"/>
              </a:solidFill>
              <a:latin typeface="ＭＳ 明朝"/>
              <a:ea typeface="ＭＳ 明朝"/>
            </a:rPr>
            <a:t>の関連社会資本整備費及び効果促進事業については、</a:t>
          </a:r>
          <a:endParaRPr lang="en-US" altLang="ja-JP" sz="1200" b="0" i="0" u="none" strike="noStrike" baseline="0">
            <a:solidFill>
              <a:srgbClr val="000000"/>
            </a:solidFill>
            <a:latin typeface="ＭＳ 明朝"/>
            <a:ea typeface="ＭＳ 明朝"/>
          </a:endParaRPr>
        </a:p>
        <a:p>
          <a:pPr algn="l" rtl="0">
            <a:lnSpc>
              <a:spcPts val="1300"/>
            </a:lnSpc>
            <a:defRPr sz="1000"/>
          </a:pPr>
          <a:r>
            <a:rPr lang="ja-JP" altLang="en-US" sz="1200" b="0" i="0" u="none" strike="noStrike" baseline="0">
              <a:solidFill>
                <a:srgbClr val="000000"/>
              </a:solidFill>
              <a:latin typeface="ＭＳ 明朝"/>
              <a:ea typeface="ＭＳ 明朝"/>
            </a:rPr>
            <a:t>　　　　　土地区画整理事業として実施する事業のみを記載すること。</a:t>
          </a:r>
        </a:p>
        <a:p>
          <a:pPr algn="l" rtl="0">
            <a:lnSpc>
              <a:spcPts val="1300"/>
            </a:lnSpc>
            <a:defRPr sz="1000"/>
          </a:pPr>
          <a:endParaRPr lang="ja-JP" altLang="en-US" sz="1200" b="0" i="0" u="none" strike="noStrike" baseline="0">
            <a:solidFill>
              <a:srgbClr val="000000"/>
            </a:solidFill>
            <a:latin typeface="ＭＳ 明朝"/>
            <a:ea typeface="ＭＳ 明朝"/>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31</xdr:row>
      <xdr:rowOff>76200</xdr:rowOff>
    </xdr:from>
    <xdr:to>
      <xdr:col>15</xdr:col>
      <xdr:colOff>561975</xdr:colOff>
      <xdr:row>36</xdr:row>
      <xdr:rowOff>85725</xdr:rowOff>
    </xdr:to>
    <xdr:sp macro="" textlink="">
      <xdr:nvSpPr>
        <xdr:cNvPr id="2" name="Text Box 1">
          <a:extLst>
            <a:ext uri="{FF2B5EF4-FFF2-40B4-BE49-F238E27FC236}">
              <a16:creationId xmlns:a16="http://schemas.microsoft.com/office/drawing/2014/main" id="{00000000-0008-0000-2800-000002000000}"/>
            </a:ext>
          </a:extLst>
        </xdr:cNvPr>
        <xdr:cNvSpPr txBox="1">
          <a:spLocks noChangeArrowheads="1"/>
        </xdr:cNvSpPr>
      </xdr:nvSpPr>
      <xdr:spPr bwMode="auto">
        <a:xfrm>
          <a:off x="200025" y="5791200"/>
          <a:ext cx="9591675" cy="962025"/>
        </a:xfrm>
        <a:prstGeom prst="rect">
          <a:avLst/>
        </a:prstGeom>
        <a:no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0" i="0" u="none" strike="noStrike" baseline="0">
              <a:solidFill>
                <a:sysClr val="windowText" lastClr="000000"/>
              </a:solidFill>
              <a:latin typeface="ＭＳ 明朝"/>
              <a:ea typeface="ＭＳ 明朝"/>
            </a:rPr>
            <a:t>(</a:t>
          </a:r>
          <a:r>
            <a:rPr lang="ja-JP" altLang="en-US" sz="1000" b="0" i="0" u="none" strike="noStrike" baseline="0">
              <a:solidFill>
                <a:sysClr val="windowText" lastClr="000000"/>
              </a:solidFill>
              <a:latin typeface="ＭＳ 明朝"/>
              <a:ea typeface="ＭＳ 明朝"/>
            </a:rPr>
            <a:t>注</a:t>
          </a:r>
          <a:r>
            <a:rPr lang="en-US" altLang="ja-JP" sz="1000" b="0" i="0" u="none" strike="noStrike" baseline="0">
              <a:solidFill>
                <a:sysClr val="windowText" lastClr="000000"/>
              </a:solidFill>
              <a:latin typeface="ＭＳ 明朝"/>
              <a:ea typeface="ＭＳ 明朝"/>
            </a:rPr>
            <a:t>) ① </a:t>
          </a:r>
          <a:r>
            <a:rPr lang="ja-JP" altLang="en-US" sz="1000" b="0" i="0" u="none" strike="noStrike" baseline="0">
              <a:solidFill>
                <a:sysClr val="windowText" lastClr="000000"/>
              </a:solidFill>
              <a:latin typeface="ＭＳ 明朝"/>
              <a:ea typeface="ＭＳ 明朝"/>
            </a:rPr>
            <a:t>駅前広場については、「建運協定」に準じて計算し、都市側負担分を計上すること。なお、参考として鉄道側負担分を（　　）</a:t>
          </a:r>
        </a:p>
        <a:p>
          <a:pPr algn="l" rtl="0">
            <a:lnSpc>
              <a:spcPts val="1200"/>
            </a:lnSpc>
            <a:defRPr sz="1000"/>
          </a:pPr>
          <a:r>
            <a:rPr lang="ja-JP" altLang="en-US" sz="1000" b="0" i="0" u="none" strike="noStrike" baseline="0">
              <a:solidFill>
                <a:sysClr val="windowText" lastClr="000000"/>
              </a:solidFill>
              <a:latin typeface="ＭＳ 明朝"/>
              <a:ea typeface="ＭＳ 明朝"/>
            </a:rPr>
            <a:t>　　　　外書きで記入すること。</a:t>
          </a:r>
        </a:p>
        <a:p>
          <a:pPr algn="l" rtl="0">
            <a:lnSpc>
              <a:spcPts val="1200"/>
            </a:lnSpc>
            <a:defRPr sz="1000"/>
          </a:pPr>
          <a:r>
            <a:rPr lang="ja-JP" altLang="en-US" sz="1000" b="0" i="0" u="none" strike="noStrike" baseline="0">
              <a:solidFill>
                <a:sysClr val="windowText" lastClr="000000"/>
              </a:solidFill>
              <a:latin typeface="ＭＳ 明朝"/>
              <a:ea typeface="ＭＳ 明朝"/>
            </a:rPr>
            <a:t>　　 ② 事務費は、年度計画に合わせて算出しその合計を記入すること。算出方法は、都市局所管補助事業実務必携による。</a:t>
          </a:r>
          <a:endParaRPr lang="en-US" altLang="ja-JP" sz="1000" b="0" i="0" u="none" strike="noStrike" baseline="0">
            <a:solidFill>
              <a:sysClr val="windowText" lastClr="000000"/>
            </a:solidFill>
            <a:latin typeface="ＭＳ 明朝"/>
            <a:ea typeface="ＭＳ 明朝"/>
          </a:endParaRPr>
        </a:p>
        <a:p>
          <a:pPr algn="l" rtl="0">
            <a:lnSpc>
              <a:spcPts val="1200"/>
            </a:lnSpc>
            <a:defRPr sz="1000"/>
          </a:pPr>
          <a:r>
            <a:rPr lang="ja-JP" altLang="en-US" sz="1000" b="0" i="0" u="none" strike="noStrike" baseline="0">
              <a:solidFill>
                <a:sysClr val="windowText" lastClr="000000"/>
              </a:solidFill>
              <a:latin typeface="ＭＳ 明朝"/>
              <a:ea typeface="ＭＳ 明朝"/>
            </a:rPr>
            <a:t>　　 　 なお、平成</a:t>
          </a:r>
          <a:r>
            <a:rPr lang="en-US" altLang="ja-JP" sz="1000" b="0" i="0" u="none" strike="noStrike" baseline="0">
              <a:solidFill>
                <a:sysClr val="windowText" lastClr="000000"/>
              </a:solidFill>
              <a:latin typeface="ＭＳ 明朝"/>
              <a:ea typeface="ＭＳ 明朝"/>
            </a:rPr>
            <a:t>22</a:t>
          </a:r>
          <a:r>
            <a:rPr lang="ja-JP" altLang="en-US" sz="1000" b="0" i="0" u="none" strike="noStrike" baseline="0">
              <a:solidFill>
                <a:sysClr val="windowText" lastClr="000000"/>
              </a:solidFill>
              <a:latin typeface="ＭＳ 明朝"/>
              <a:ea typeface="ＭＳ 明朝"/>
            </a:rPr>
            <a:t>年度以降の事務費を加えることはできない。</a:t>
          </a:r>
        </a:p>
        <a:p>
          <a:pPr algn="l" rtl="0">
            <a:lnSpc>
              <a:spcPts val="1100"/>
            </a:lnSpc>
            <a:defRPr sz="1000"/>
          </a:pPr>
          <a:r>
            <a:rPr lang="ja-JP" altLang="en-US" sz="1000" b="0" i="0" u="none" strike="noStrike" baseline="0">
              <a:solidFill>
                <a:sysClr val="windowText" lastClr="000000"/>
              </a:solidFill>
              <a:latin typeface="ＭＳ 明朝"/>
              <a:ea typeface="ＭＳ 明朝"/>
            </a:rPr>
            <a:t>　　 ③ 他事業で別途施行を予定している部分については、計上しないこと。</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4</xdr:row>
      <xdr:rowOff>0</xdr:rowOff>
    </xdr:from>
    <xdr:to>
      <xdr:col>49</xdr:col>
      <xdr:colOff>0</xdr:colOff>
      <xdr:row>36</xdr:row>
      <xdr:rowOff>0</xdr:rowOff>
    </xdr:to>
    <xdr:sp macro="" textlink="">
      <xdr:nvSpPr>
        <xdr:cNvPr id="78876" name="Rectangle 1">
          <a:extLst>
            <a:ext uri="{FF2B5EF4-FFF2-40B4-BE49-F238E27FC236}">
              <a16:creationId xmlns:a16="http://schemas.microsoft.com/office/drawing/2014/main" id="{00000000-0008-0000-2A00-00001C340100}"/>
            </a:ext>
          </a:extLst>
        </xdr:cNvPr>
        <xdr:cNvSpPr>
          <a:spLocks noChangeArrowheads="1"/>
        </xdr:cNvSpPr>
      </xdr:nvSpPr>
      <xdr:spPr bwMode="auto">
        <a:xfrm>
          <a:off x="0" y="266700"/>
          <a:ext cx="9801225" cy="6096000"/>
        </a:xfrm>
        <a:prstGeom prst="rect">
          <a:avLst/>
        </a:prstGeom>
        <a:noFill/>
        <a:ln w="1270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161925</xdr:colOff>
      <xdr:row>31</xdr:row>
      <xdr:rowOff>9525</xdr:rowOff>
    </xdr:from>
    <xdr:to>
      <xdr:col>12</xdr:col>
      <xdr:colOff>180975</xdr:colOff>
      <xdr:row>35</xdr:row>
      <xdr:rowOff>47625</xdr:rowOff>
    </xdr:to>
    <xdr:sp macro="" textlink="">
      <xdr:nvSpPr>
        <xdr:cNvPr id="2" name="Text Box 1">
          <a:extLst>
            <a:ext uri="{FF2B5EF4-FFF2-40B4-BE49-F238E27FC236}">
              <a16:creationId xmlns:a16="http://schemas.microsoft.com/office/drawing/2014/main" id="{00000000-0008-0000-2B00-000002000000}"/>
            </a:ext>
          </a:extLst>
        </xdr:cNvPr>
        <xdr:cNvSpPr txBox="1">
          <a:spLocks noChangeArrowheads="1"/>
        </xdr:cNvSpPr>
      </xdr:nvSpPr>
      <xdr:spPr bwMode="auto">
        <a:xfrm>
          <a:off x="161925" y="5610225"/>
          <a:ext cx="9629775" cy="800100"/>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en-US" altLang="ja-JP" sz="1100" b="0" i="0" u="none" strike="noStrike" baseline="0">
              <a:solidFill>
                <a:srgbClr val="000000"/>
              </a:solidFill>
              <a:latin typeface="ＭＳ 明朝"/>
              <a:ea typeface="ＭＳ 明朝"/>
            </a:rPr>
            <a:t>(</a:t>
          </a:r>
          <a:r>
            <a:rPr lang="ja-JP" altLang="en-US" sz="1100" b="0" i="0" u="none" strike="noStrike" baseline="0">
              <a:solidFill>
                <a:srgbClr val="000000"/>
              </a:solidFill>
              <a:latin typeface="ＭＳ 明朝"/>
              <a:ea typeface="ＭＳ 明朝"/>
            </a:rPr>
            <a:t>注</a:t>
          </a:r>
          <a:r>
            <a:rPr lang="en-US" altLang="ja-JP" sz="1100" b="0" i="0" u="none" strike="noStrike" baseline="0">
              <a:solidFill>
                <a:srgbClr val="000000"/>
              </a:solidFill>
              <a:latin typeface="ＭＳ 明朝"/>
              <a:ea typeface="ＭＳ 明朝"/>
            </a:rPr>
            <a:t>) ① </a:t>
          </a:r>
          <a:r>
            <a:rPr lang="ja-JP" altLang="en-US" sz="1100" b="0" i="0" u="none" strike="noStrike" baseline="0">
              <a:solidFill>
                <a:srgbClr val="000000"/>
              </a:solidFill>
              <a:latin typeface="ＭＳ 明朝"/>
              <a:ea typeface="ＭＳ 明朝"/>
            </a:rPr>
            <a:t>用地買収方式事業費積算説明図、施行前単価等積算説明図の番号と本表の図面対照とは対応させること。</a:t>
          </a:r>
        </a:p>
        <a:p>
          <a:pPr algn="l" rtl="0">
            <a:defRPr sz="1000"/>
          </a:pPr>
          <a:r>
            <a:rPr lang="ja-JP" altLang="en-US" sz="1100" b="0" i="0" u="none" strike="noStrike" baseline="0">
              <a:solidFill>
                <a:srgbClr val="000000"/>
              </a:solidFill>
              <a:latin typeface="ＭＳ 明朝"/>
              <a:ea typeface="ＭＳ 明朝"/>
            </a:rPr>
            <a:t>　　 ② </a:t>
          </a:r>
          <a:r>
            <a:rPr lang="ja-JP" altLang="ja-JP" sz="1100" b="0" i="0" baseline="0">
              <a:latin typeface="ＭＳ 明朝" pitchFamily="17" charset="-128"/>
              <a:ea typeface="ＭＳ 明朝" pitchFamily="17" charset="-128"/>
              <a:cs typeface="+mn-cs"/>
            </a:rPr>
            <a:t>１地区につき３点以上、５～</a:t>
          </a:r>
          <a:r>
            <a:rPr lang="en-US" altLang="ja-JP" sz="1100" b="0" i="0" baseline="0">
              <a:latin typeface="ＭＳ 明朝" pitchFamily="17" charset="-128"/>
              <a:ea typeface="ＭＳ 明朝" pitchFamily="17" charset="-128"/>
              <a:cs typeface="+mn-cs"/>
            </a:rPr>
            <a:t>10ha</a:t>
          </a:r>
          <a:r>
            <a:rPr lang="ja-JP" altLang="ja-JP" sz="1100" b="0" i="0" baseline="0">
              <a:latin typeface="ＭＳ 明朝" pitchFamily="17" charset="-128"/>
              <a:ea typeface="ＭＳ 明朝" pitchFamily="17" charset="-128"/>
              <a:cs typeface="+mn-cs"/>
            </a:rPr>
            <a:t>に１点以上調査すること。</a:t>
          </a:r>
          <a:endParaRPr lang="ja-JP" altLang="en-US" sz="1100" b="0" i="0" u="none" strike="noStrike" baseline="0">
            <a:solidFill>
              <a:srgbClr val="000000"/>
            </a:solidFill>
            <a:latin typeface="ＭＳ 明朝" pitchFamily="17" charset="-128"/>
            <a:ea typeface="ＭＳ 明朝" pitchFamily="17" charset="-128"/>
          </a:endParaRPr>
        </a:p>
        <a:p>
          <a:pPr algn="l" rtl="0">
            <a:lnSpc>
              <a:spcPts val="1300"/>
            </a:lnSpc>
            <a:defRPr sz="1000"/>
          </a:pPr>
          <a:r>
            <a:rPr lang="ja-JP" altLang="en-US" sz="1100" b="0" i="0" u="none" strike="noStrike" baseline="0">
              <a:solidFill>
                <a:srgbClr val="000000"/>
              </a:solidFill>
              <a:latin typeface="ＭＳ 明朝"/>
              <a:ea typeface="ＭＳ 明朝"/>
            </a:rPr>
            <a:t>　　 ③ 鑑定地点についてはすべて記入すること。</a:t>
          </a:r>
        </a:p>
        <a:p>
          <a:pPr algn="l" rtl="0">
            <a:lnSpc>
              <a:spcPts val="1300"/>
            </a:lnSpc>
            <a:defRPr sz="1000"/>
          </a:pPr>
          <a:r>
            <a:rPr lang="ja-JP" altLang="en-US" sz="1100" b="0" i="0" u="none" strike="noStrike" baseline="0">
              <a:solidFill>
                <a:srgbClr val="000000"/>
              </a:solidFill>
              <a:latin typeface="ＭＳ 明朝"/>
              <a:ea typeface="ＭＳ 明朝"/>
            </a:rPr>
            <a:t>　　 ④ 地区平均単価は、シート２の施行前単価と一致すること。</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4</xdr:row>
      <xdr:rowOff>0</xdr:rowOff>
    </xdr:from>
    <xdr:to>
      <xdr:col>49</xdr:col>
      <xdr:colOff>0</xdr:colOff>
      <xdr:row>37</xdr:row>
      <xdr:rowOff>0</xdr:rowOff>
    </xdr:to>
    <xdr:sp macro="" textlink="">
      <xdr:nvSpPr>
        <xdr:cNvPr id="80951" name="Rectangle 1">
          <a:extLst>
            <a:ext uri="{FF2B5EF4-FFF2-40B4-BE49-F238E27FC236}">
              <a16:creationId xmlns:a16="http://schemas.microsoft.com/office/drawing/2014/main" id="{00000000-0008-0000-2C00-0000373C0100}"/>
            </a:ext>
          </a:extLst>
        </xdr:cNvPr>
        <xdr:cNvSpPr>
          <a:spLocks noChangeArrowheads="1"/>
        </xdr:cNvSpPr>
      </xdr:nvSpPr>
      <xdr:spPr bwMode="auto">
        <a:xfrm>
          <a:off x="0" y="266700"/>
          <a:ext cx="9801225" cy="6172200"/>
        </a:xfrm>
        <a:prstGeom prst="rect">
          <a:avLst/>
        </a:prstGeom>
        <a:noFill/>
        <a:ln w="1270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190500</xdr:colOff>
      <xdr:row>6</xdr:row>
      <xdr:rowOff>133350</xdr:rowOff>
    </xdr:from>
    <xdr:to>
      <xdr:col>17</xdr:col>
      <xdr:colOff>104775</xdr:colOff>
      <xdr:row>28</xdr:row>
      <xdr:rowOff>95250</xdr:rowOff>
    </xdr:to>
    <xdr:sp macro="" textlink="">
      <xdr:nvSpPr>
        <xdr:cNvPr id="3" name="Text Box 2">
          <a:extLst>
            <a:ext uri="{FF2B5EF4-FFF2-40B4-BE49-F238E27FC236}">
              <a16:creationId xmlns:a16="http://schemas.microsoft.com/office/drawing/2014/main" id="{00000000-0008-0000-2C00-000003000000}"/>
            </a:ext>
          </a:extLst>
        </xdr:cNvPr>
        <xdr:cNvSpPr txBox="1">
          <a:spLocks noChangeArrowheads="1"/>
        </xdr:cNvSpPr>
      </xdr:nvSpPr>
      <xdr:spPr bwMode="auto">
        <a:xfrm>
          <a:off x="190500" y="781050"/>
          <a:ext cx="3314700" cy="4152900"/>
        </a:xfrm>
        <a:prstGeom prst="rect">
          <a:avLst/>
        </a:prstGeom>
        <a:solidFill>
          <a:srgbClr val="FFFFFF"/>
        </a:solidFill>
        <a:ln w="9525">
          <a:solidFill>
            <a:srgbClr val="000000"/>
          </a:solidFill>
          <a:miter lim="800000"/>
          <a:headEnd/>
          <a:tailEnd/>
        </a:ln>
      </xdr:spPr>
      <xdr:txBody>
        <a:bodyPr vertOverflow="clip" wrap="square" lIns="27432" tIns="18288" rIns="0" bIns="18288" anchor="ctr" upright="1"/>
        <a:lstStyle/>
        <a:p>
          <a:pPr algn="l" rtl="0">
            <a:lnSpc>
              <a:spcPts val="1300"/>
            </a:lnSpc>
            <a:defRPr sz="1000"/>
          </a:pPr>
          <a:r>
            <a:rPr lang="ja-JP" altLang="en-US" sz="1100" b="0" i="0" strike="noStrike">
              <a:solidFill>
                <a:srgbClr val="000000"/>
              </a:solidFill>
              <a:latin typeface="ＭＳ 明朝"/>
              <a:ea typeface="ＭＳ 明朝"/>
            </a:rPr>
            <a:t>・以下の作成要領に基づき地区の周辺が分かる</a:t>
          </a:r>
        </a:p>
        <a:p>
          <a:pPr algn="l" rtl="0">
            <a:lnSpc>
              <a:spcPts val="1300"/>
            </a:lnSpc>
            <a:defRPr sz="1000"/>
          </a:pPr>
          <a:r>
            <a:rPr lang="ja-JP" altLang="en-US" sz="1100" b="0" i="0" strike="noStrike">
              <a:solidFill>
                <a:srgbClr val="000000"/>
              </a:solidFill>
              <a:latin typeface="ＭＳ 明朝"/>
              <a:ea typeface="ＭＳ 明朝"/>
            </a:rPr>
            <a:t>　範囲で縮小すること。</a:t>
          </a:r>
        </a:p>
        <a:p>
          <a:pPr algn="l" rtl="0">
            <a:lnSpc>
              <a:spcPts val="1300"/>
            </a:lnSpc>
            <a:defRPr sz="1000"/>
          </a:pPr>
          <a:r>
            <a:rPr lang="ja-JP" altLang="en-US" sz="1100" b="0" i="0" strike="noStrike">
              <a:solidFill>
                <a:srgbClr val="000000"/>
              </a:solidFill>
              <a:latin typeface="ＭＳ 明朝"/>
              <a:ea typeface="ＭＳ 明朝"/>
            </a:rPr>
            <a:t>・用地買収方式事業費積算説明図</a:t>
          </a:r>
        </a:p>
        <a:p>
          <a:pPr algn="l" rtl="0">
            <a:lnSpc>
              <a:spcPts val="1300"/>
            </a:lnSpc>
            <a:defRPr sz="1000"/>
          </a:pPr>
          <a:r>
            <a:rPr lang="ja-JP" altLang="en-US" sz="1100" b="0" i="0" strike="noStrike">
              <a:solidFill>
                <a:srgbClr val="000000"/>
              </a:solidFill>
              <a:latin typeface="ＭＳ 明朝"/>
              <a:ea typeface="ＭＳ 明朝"/>
            </a:rPr>
            <a:t>　地価鑑定地点をプロットし、それぞれの単価</a:t>
          </a:r>
        </a:p>
        <a:p>
          <a:pPr algn="l" rtl="0">
            <a:lnSpc>
              <a:spcPts val="1300"/>
            </a:lnSpc>
            <a:defRPr sz="1000"/>
          </a:pPr>
          <a:r>
            <a:rPr lang="ja-JP" altLang="en-US" sz="1100" b="0" i="0" strike="noStrike">
              <a:solidFill>
                <a:srgbClr val="000000"/>
              </a:solidFill>
              <a:latin typeface="ＭＳ 明朝"/>
              <a:ea typeface="ＭＳ 明朝"/>
            </a:rPr>
            <a:t>　（円／㎡）を記入する。地価分布に基づい</a:t>
          </a:r>
        </a:p>
        <a:p>
          <a:pPr algn="l" rtl="0">
            <a:defRPr sz="1000"/>
          </a:pPr>
          <a:r>
            <a:rPr lang="ja-JP" altLang="en-US" sz="1100" b="0" i="0" strike="noStrike">
              <a:solidFill>
                <a:srgbClr val="000000"/>
              </a:solidFill>
              <a:latin typeface="ＭＳ 明朝"/>
              <a:ea typeface="ＭＳ 明朝"/>
            </a:rPr>
            <a:t>　て、用地買収方式事業費積算の対象となる道</a:t>
          </a:r>
        </a:p>
        <a:p>
          <a:pPr algn="l" rtl="0">
            <a:lnSpc>
              <a:spcPts val="1300"/>
            </a:lnSpc>
            <a:defRPr sz="1000"/>
          </a:pPr>
          <a:r>
            <a:rPr lang="ja-JP" altLang="en-US" sz="1100" b="0" i="0" strike="noStrike">
              <a:solidFill>
                <a:srgbClr val="000000"/>
              </a:solidFill>
              <a:latin typeface="ＭＳ 明朝"/>
              <a:ea typeface="ＭＳ 明朝"/>
            </a:rPr>
            <a:t>　路の区域について単価別に色分けする。</a:t>
          </a:r>
        </a:p>
        <a:p>
          <a:pPr algn="l" rtl="0">
            <a:lnSpc>
              <a:spcPts val="1300"/>
            </a:lnSpc>
            <a:defRPr sz="1000"/>
          </a:pPr>
          <a:r>
            <a:rPr lang="ja-JP" altLang="en-US" sz="1100" b="0" i="0" strike="noStrike">
              <a:solidFill>
                <a:srgbClr val="000000"/>
              </a:solidFill>
              <a:latin typeface="ＭＳ 明朝"/>
              <a:ea typeface="ＭＳ 明朝"/>
            </a:rPr>
            <a:t>　　支障物件については、住居（黄）、商業</a:t>
          </a:r>
        </a:p>
        <a:p>
          <a:pPr algn="l" rtl="0">
            <a:defRPr sz="1000"/>
          </a:pPr>
          <a:r>
            <a:rPr lang="ja-JP" altLang="en-US" sz="1100" b="0" i="0" strike="noStrike">
              <a:solidFill>
                <a:srgbClr val="000000"/>
              </a:solidFill>
              <a:latin typeface="ＭＳ 明朝"/>
              <a:ea typeface="ＭＳ 明朝"/>
            </a:rPr>
            <a:t>　（桃色）、工業（水色）、その他（茶）、特</a:t>
          </a:r>
        </a:p>
        <a:p>
          <a:pPr algn="l" rtl="0">
            <a:lnSpc>
              <a:spcPts val="1300"/>
            </a:lnSpc>
            <a:defRPr sz="1000"/>
          </a:pPr>
          <a:r>
            <a:rPr lang="ja-JP" altLang="en-US" sz="1100" b="0" i="0" strike="noStrike">
              <a:solidFill>
                <a:srgbClr val="000000"/>
              </a:solidFill>
              <a:latin typeface="ＭＳ 明朝"/>
              <a:ea typeface="ＭＳ 明朝"/>
            </a:rPr>
            <a:t>　殊建物（赤縁取り）、堅牢建物（黒縁取り</a:t>
          </a:r>
          <a:r>
            <a:rPr lang="en-US" altLang="ja-JP" sz="1100" b="0" i="0" strike="noStrike">
              <a:solidFill>
                <a:srgbClr val="000000"/>
              </a:solidFill>
              <a:latin typeface="ＭＳ 明朝"/>
              <a:ea typeface="ＭＳ 明朝"/>
            </a:rPr>
            <a:t>)､</a:t>
          </a:r>
        </a:p>
        <a:p>
          <a:pPr algn="l" rtl="0">
            <a:defRPr sz="1000"/>
          </a:pPr>
          <a:r>
            <a:rPr lang="ja-JP" altLang="en-US" sz="1100" b="0" i="0" strike="noStrike">
              <a:solidFill>
                <a:srgbClr val="000000"/>
              </a:solidFill>
              <a:latin typeface="ＭＳ 明朝"/>
              <a:ea typeface="ＭＳ 明朝"/>
            </a:rPr>
            <a:t>　移転工法（工法の頭文字）、公共施設整備に</a:t>
          </a:r>
          <a:endParaRPr lang="en-US" altLang="ja-JP" sz="1100" b="0" i="0" strike="noStrike">
            <a:solidFill>
              <a:srgbClr val="000000"/>
            </a:solidFill>
            <a:latin typeface="ＭＳ 明朝"/>
            <a:ea typeface="ＭＳ 明朝"/>
          </a:endParaRPr>
        </a:p>
        <a:p>
          <a:pPr algn="l" rtl="0">
            <a:lnSpc>
              <a:spcPts val="1300"/>
            </a:lnSpc>
            <a:defRPr sz="1000"/>
          </a:pPr>
          <a:r>
            <a:rPr lang="ja-JP" altLang="en-US" sz="1100" b="0" i="0" strike="noStrike">
              <a:solidFill>
                <a:srgbClr val="000000"/>
              </a:solidFill>
              <a:latin typeface="ＭＳ 明朝"/>
              <a:ea typeface="ＭＳ 明朝"/>
            </a:rPr>
            <a:t>　伴い換地設計上移転が必要となる建築物等（</a:t>
          </a:r>
          <a:endParaRPr lang="en-US" altLang="ja-JP" sz="1100" b="0" i="0" strike="noStrike">
            <a:solidFill>
              <a:srgbClr val="000000"/>
            </a:solidFill>
            <a:latin typeface="ＭＳ 明朝"/>
            <a:ea typeface="ＭＳ 明朝"/>
          </a:endParaRPr>
        </a:p>
        <a:p>
          <a:pPr algn="l" rtl="0">
            <a:lnSpc>
              <a:spcPts val="1300"/>
            </a:lnSpc>
            <a:defRPr sz="1000"/>
          </a:pPr>
          <a:r>
            <a:rPr lang="ja-JP" altLang="en-US" sz="1100" b="0" i="0" strike="noStrike">
              <a:solidFill>
                <a:srgbClr val="000000"/>
              </a:solidFill>
              <a:latin typeface="ＭＳ 明朝"/>
              <a:ea typeface="ＭＳ 明朝"/>
            </a:rPr>
            <a:t>　黒斜線）、移転方向（矢印）を表示すること。</a:t>
          </a:r>
        </a:p>
        <a:p>
          <a:pPr algn="l" rtl="0">
            <a:defRPr sz="1000"/>
          </a:pPr>
          <a:r>
            <a:rPr lang="ja-JP" altLang="en-US" sz="1100" b="0" i="0" strike="noStrike">
              <a:solidFill>
                <a:srgbClr val="000000"/>
              </a:solidFill>
              <a:latin typeface="ＭＳ 明朝"/>
              <a:ea typeface="ＭＳ 明朝"/>
            </a:rPr>
            <a:t>　　縮尺及び図の大きさについては、地区面積</a:t>
          </a:r>
        </a:p>
        <a:p>
          <a:pPr algn="l" rtl="0">
            <a:lnSpc>
              <a:spcPts val="1300"/>
            </a:lnSpc>
            <a:defRPr sz="1000"/>
          </a:pPr>
          <a:r>
            <a:rPr lang="ja-JP" altLang="en-US" sz="1100" b="0" i="0" strike="noStrike">
              <a:solidFill>
                <a:srgbClr val="000000"/>
              </a:solidFill>
              <a:latin typeface="ＭＳ 明朝"/>
              <a:ea typeface="ＭＳ 明朝"/>
            </a:rPr>
            <a:t>　が５～</a:t>
          </a:r>
          <a:r>
            <a:rPr lang="en-US" altLang="ja-JP" sz="1100" b="0" i="0" strike="noStrike">
              <a:solidFill>
                <a:srgbClr val="000000"/>
              </a:solidFill>
              <a:latin typeface="ＭＳ 明朝"/>
              <a:ea typeface="ＭＳ 明朝"/>
            </a:rPr>
            <a:t>30ha</a:t>
          </a:r>
          <a:r>
            <a:rPr lang="ja-JP" altLang="en-US" sz="1100" b="0" i="0" strike="noStrike">
              <a:solidFill>
                <a:srgbClr val="000000"/>
              </a:solidFill>
              <a:latin typeface="ＭＳ 明朝"/>
              <a:ea typeface="ＭＳ 明朝"/>
            </a:rPr>
            <a:t>については </a:t>
          </a:r>
          <a:r>
            <a:rPr lang="en-US" altLang="ja-JP" sz="1100" b="0" i="0" strike="noStrike">
              <a:solidFill>
                <a:srgbClr val="000000"/>
              </a:solidFill>
              <a:latin typeface="ＭＳ 明朝"/>
              <a:ea typeface="ＭＳ 明朝"/>
            </a:rPr>
            <a:t>1/5,000</a:t>
          </a:r>
          <a:r>
            <a:rPr lang="ja-JP" altLang="en-US" sz="1100" b="0" i="0" strike="noStrike">
              <a:solidFill>
                <a:srgbClr val="000000"/>
              </a:solidFill>
              <a:latin typeface="ＭＳ 明朝"/>
              <a:ea typeface="ＭＳ 明朝"/>
            </a:rPr>
            <a:t>程度、</a:t>
          </a:r>
          <a:r>
            <a:rPr lang="en-US" altLang="ja-JP" sz="1100" b="0" i="0" strike="noStrike">
              <a:solidFill>
                <a:srgbClr val="000000"/>
              </a:solidFill>
              <a:latin typeface="ＭＳ 明朝"/>
              <a:ea typeface="ＭＳ 明朝"/>
            </a:rPr>
            <a:t>30ha</a:t>
          </a:r>
        </a:p>
        <a:p>
          <a:pPr algn="l" rtl="0">
            <a:lnSpc>
              <a:spcPts val="1300"/>
            </a:lnSpc>
            <a:defRPr sz="1000"/>
          </a:pPr>
          <a:r>
            <a:rPr lang="ja-JP" altLang="en-US" sz="1100" b="0" i="0" strike="noStrike">
              <a:solidFill>
                <a:srgbClr val="000000"/>
              </a:solidFill>
              <a:latin typeface="ＭＳ 明朝"/>
              <a:ea typeface="ＭＳ 明朝"/>
            </a:rPr>
            <a:t>　以上については </a:t>
          </a:r>
          <a:r>
            <a:rPr lang="en-US" altLang="ja-JP" sz="1100" b="0" i="0" strike="noStrike">
              <a:solidFill>
                <a:srgbClr val="000000"/>
              </a:solidFill>
              <a:latin typeface="ＭＳ 明朝"/>
              <a:ea typeface="ＭＳ 明朝"/>
            </a:rPr>
            <a:t>1/10,000</a:t>
          </a:r>
          <a:r>
            <a:rPr lang="ja-JP" altLang="en-US" sz="1100" b="0" i="0" strike="noStrike">
              <a:solidFill>
                <a:srgbClr val="000000"/>
              </a:solidFill>
              <a:latin typeface="ＭＳ 明朝"/>
              <a:ea typeface="ＭＳ 明朝"/>
            </a:rPr>
            <a:t>程度で記載内容が</a:t>
          </a:r>
        </a:p>
        <a:p>
          <a:pPr algn="l" rtl="0">
            <a:defRPr sz="1000"/>
          </a:pPr>
          <a:r>
            <a:rPr lang="ja-JP" altLang="en-US" sz="1100" b="0" i="0" strike="noStrike">
              <a:solidFill>
                <a:srgbClr val="000000"/>
              </a:solidFill>
              <a:latin typeface="ＭＳ 明朝"/>
              <a:ea typeface="ＭＳ 明朝"/>
            </a:rPr>
            <a:t>　判読できるＡ４判を標準とし、Ａ４判により</a:t>
          </a:r>
        </a:p>
        <a:p>
          <a:pPr algn="l" rtl="0">
            <a:lnSpc>
              <a:spcPts val="1300"/>
            </a:lnSpc>
            <a:defRPr sz="1000"/>
          </a:pPr>
          <a:r>
            <a:rPr lang="ja-JP" altLang="en-US" sz="1100" b="0" i="0" strike="noStrike">
              <a:solidFill>
                <a:srgbClr val="000000"/>
              </a:solidFill>
              <a:latin typeface="ＭＳ 明朝"/>
              <a:ea typeface="ＭＳ 明朝"/>
            </a:rPr>
            <a:t>　難い場合は任意の大きさの図の折込みも可と</a:t>
          </a:r>
        </a:p>
        <a:p>
          <a:pPr algn="l" rtl="0">
            <a:lnSpc>
              <a:spcPts val="1200"/>
            </a:lnSpc>
            <a:defRPr sz="1000"/>
          </a:pPr>
          <a:r>
            <a:rPr lang="ja-JP" altLang="en-US" sz="1100" b="0" i="0" strike="noStrike">
              <a:solidFill>
                <a:srgbClr val="000000"/>
              </a:solidFill>
              <a:latin typeface="ＭＳ 明朝"/>
              <a:ea typeface="ＭＳ 明朝"/>
            </a:rPr>
            <a:t>　する（参考図面の縮小でも可）。</a:t>
          </a:r>
        </a:p>
        <a:p>
          <a:pPr algn="l" rtl="0">
            <a:lnSpc>
              <a:spcPts val="1300"/>
            </a:lnSpc>
            <a:defRPr sz="1000"/>
          </a:pPr>
          <a:r>
            <a:rPr lang="ja-JP" altLang="en-US" sz="1100" b="0" i="0" strike="noStrike">
              <a:solidFill>
                <a:srgbClr val="000000"/>
              </a:solidFill>
              <a:latin typeface="ＭＳ 明朝"/>
              <a:ea typeface="ＭＳ 明朝"/>
            </a:rPr>
            <a:t>　　縮尺を必ず記入すること。　　</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4</xdr:row>
      <xdr:rowOff>0</xdr:rowOff>
    </xdr:from>
    <xdr:to>
      <xdr:col>49</xdr:col>
      <xdr:colOff>0</xdr:colOff>
      <xdr:row>37</xdr:row>
      <xdr:rowOff>0</xdr:rowOff>
    </xdr:to>
    <xdr:sp macro="" textlink="">
      <xdr:nvSpPr>
        <xdr:cNvPr id="81975" name="Rectangle 1">
          <a:extLst>
            <a:ext uri="{FF2B5EF4-FFF2-40B4-BE49-F238E27FC236}">
              <a16:creationId xmlns:a16="http://schemas.microsoft.com/office/drawing/2014/main" id="{00000000-0008-0000-2D00-000037400100}"/>
            </a:ext>
          </a:extLst>
        </xdr:cNvPr>
        <xdr:cNvSpPr>
          <a:spLocks noChangeArrowheads="1"/>
        </xdr:cNvSpPr>
      </xdr:nvSpPr>
      <xdr:spPr bwMode="auto">
        <a:xfrm>
          <a:off x="0" y="266700"/>
          <a:ext cx="9801225" cy="6172200"/>
        </a:xfrm>
        <a:prstGeom prst="rect">
          <a:avLst/>
        </a:prstGeom>
        <a:noFill/>
        <a:ln w="1270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95250</xdr:colOff>
      <xdr:row>7</xdr:row>
      <xdr:rowOff>85725</xdr:rowOff>
    </xdr:from>
    <xdr:to>
      <xdr:col>19</xdr:col>
      <xdr:colOff>9525</xdr:colOff>
      <xdr:row>28</xdr:row>
      <xdr:rowOff>95250</xdr:rowOff>
    </xdr:to>
    <xdr:sp macro="" textlink="">
      <xdr:nvSpPr>
        <xdr:cNvPr id="3" name="Text Box 2">
          <a:extLst>
            <a:ext uri="{FF2B5EF4-FFF2-40B4-BE49-F238E27FC236}">
              <a16:creationId xmlns:a16="http://schemas.microsoft.com/office/drawing/2014/main" id="{00000000-0008-0000-2D00-000003000000}"/>
            </a:ext>
          </a:extLst>
        </xdr:cNvPr>
        <xdr:cNvSpPr txBox="1">
          <a:spLocks noChangeArrowheads="1"/>
        </xdr:cNvSpPr>
      </xdr:nvSpPr>
      <xdr:spPr bwMode="auto">
        <a:xfrm>
          <a:off x="495300" y="923925"/>
          <a:ext cx="3314700" cy="4010025"/>
        </a:xfrm>
        <a:prstGeom prst="rect">
          <a:avLst/>
        </a:prstGeom>
        <a:solidFill>
          <a:srgbClr val="FFFFFF"/>
        </a:solidFill>
        <a:ln w="9525">
          <a:solidFill>
            <a:srgbClr val="000000"/>
          </a:solid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・以下の作成要領に基づき地区の周辺が分かる</a:t>
          </a:r>
        </a:p>
        <a:p>
          <a:pPr algn="l" rtl="0">
            <a:lnSpc>
              <a:spcPts val="1300"/>
            </a:lnSpc>
            <a:defRPr sz="1000"/>
          </a:pPr>
          <a:r>
            <a:rPr lang="ja-JP" altLang="en-US" sz="1100" b="0" i="0" u="none" strike="noStrike" baseline="0">
              <a:solidFill>
                <a:srgbClr val="000000"/>
              </a:solidFill>
              <a:latin typeface="ＭＳ 明朝"/>
              <a:ea typeface="ＭＳ 明朝"/>
            </a:rPr>
            <a:t>　範囲で縮小すること。</a:t>
          </a:r>
        </a:p>
        <a:p>
          <a:pPr algn="l" rtl="0">
            <a:defRPr sz="1000"/>
          </a:pPr>
          <a:r>
            <a:rPr lang="ja-JP" altLang="en-US" sz="1100" b="0" i="0" u="none" strike="noStrike" baseline="0">
              <a:solidFill>
                <a:srgbClr val="000000"/>
              </a:solidFill>
              <a:latin typeface="ＭＳ 明朝"/>
              <a:ea typeface="ＭＳ 明朝"/>
            </a:rPr>
            <a:t>・施行前単価等積算説明図</a:t>
          </a:r>
        </a:p>
        <a:p>
          <a:pPr algn="l" rtl="0">
            <a:lnSpc>
              <a:spcPts val="1300"/>
            </a:lnSpc>
            <a:defRPr sz="1000"/>
          </a:pPr>
          <a:r>
            <a:rPr lang="ja-JP" altLang="en-US" sz="1100" b="0" i="0" u="none" strike="noStrike" baseline="0">
              <a:solidFill>
                <a:srgbClr val="000000"/>
              </a:solidFill>
              <a:latin typeface="ＭＳ 明朝"/>
              <a:ea typeface="ＭＳ 明朝"/>
            </a:rPr>
            <a:t>　地価鑑定地点をプロットし、それぞれの単価</a:t>
          </a:r>
        </a:p>
        <a:p>
          <a:pPr algn="l" rtl="0">
            <a:lnSpc>
              <a:spcPts val="1300"/>
            </a:lnSpc>
            <a:defRPr sz="1000"/>
          </a:pPr>
          <a:r>
            <a:rPr lang="ja-JP" altLang="en-US" sz="1100" b="0" i="0" u="none" strike="noStrike" baseline="0">
              <a:solidFill>
                <a:srgbClr val="000000"/>
              </a:solidFill>
              <a:latin typeface="ＭＳ 明朝"/>
              <a:ea typeface="ＭＳ 明朝"/>
            </a:rPr>
            <a:t>　（円／㎡）を記入する。</a:t>
          </a:r>
        </a:p>
        <a:p>
          <a:pPr algn="l" rtl="0">
            <a:defRPr sz="1000"/>
          </a:pPr>
          <a:r>
            <a:rPr lang="ja-JP" altLang="en-US" sz="1100" b="0" i="0" u="none" strike="noStrike" baseline="0">
              <a:solidFill>
                <a:srgbClr val="000000"/>
              </a:solidFill>
              <a:latin typeface="ＭＳ 明朝"/>
              <a:ea typeface="ＭＳ 明朝"/>
            </a:rPr>
            <a:t>　　また、都市再生区画整理事業の補助限度額</a:t>
          </a:r>
        </a:p>
        <a:p>
          <a:pPr algn="l" rtl="0">
            <a:lnSpc>
              <a:spcPts val="1300"/>
            </a:lnSpc>
            <a:defRPr sz="1000"/>
          </a:pPr>
          <a:r>
            <a:rPr lang="ja-JP" altLang="en-US" sz="1100" b="0" i="0" u="none" strike="noStrike" baseline="0">
              <a:solidFill>
                <a:srgbClr val="000000"/>
              </a:solidFill>
              <a:latin typeface="ＭＳ 明朝"/>
              <a:ea typeface="ＭＳ 明朝"/>
            </a:rPr>
            <a:t>　算定の対象となる支障物件については、住居</a:t>
          </a:r>
        </a:p>
        <a:p>
          <a:pPr algn="l" rtl="0">
            <a:lnSpc>
              <a:spcPts val="1300"/>
            </a:lnSpc>
            <a:defRPr sz="1000"/>
          </a:pPr>
          <a:r>
            <a:rPr lang="ja-JP" altLang="en-US" sz="1100" b="0" i="0" u="none" strike="noStrike" baseline="0">
              <a:solidFill>
                <a:srgbClr val="000000"/>
              </a:solidFill>
              <a:latin typeface="ＭＳ 明朝"/>
              <a:ea typeface="ＭＳ 明朝"/>
            </a:rPr>
            <a:t>　（黄）、商業（桃色）、工業（水色）、その</a:t>
          </a:r>
        </a:p>
        <a:p>
          <a:pPr algn="l" rtl="0">
            <a:defRPr sz="1000"/>
          </a:pPr>
          <a:r>
            <a:rPr lang="ja-JP" altLang="en-US" sz="1100" b="0" i="0" u="none" strike="noStrike" baseline="0">
              <a:solidFill>
                <a:srgbClr val="000000"/>
              </a:solidFill>
              <a:latin typeface="ＭＳ 明朝"/>
              <a:ea typeface="ＭＳ 明朝"/>
            </a:rPr>
            <a:t>　他（茶）、特殊建物（赤縁取り）、堅牢建物</a:t>
          </a:r>
        </a:p>
        <a:p>
          <a:pPr rtl="0">
            <a:lnSpc>
              <a:spcPts val="1300"/>
            </a:lnSpc>
          </a:pPr>
          <a:r>
            <a:rPr lang="ja-JP" altLang="en-US" sz="1100" b="0" i="0" u="none" strike="noStrike" baseline="0">
              <a:solidFill>
                <a:srgbClr val="000000"/>
              </a:solidFill>
              <a:latin typeface="ＭＳ 明朝"/>
              <a:ea typeface="ＭＳ 明朝"/>
            </a:rPr>
            <a:t>　（黒縁取り）、</a:t>
          </a:r>
          <a:r>
            <a:rPr lang="ja-JP" altLang="ja-JP" sz="1100" b="0" i="0">
              <a:latin typeface="ＭＳ 明朝" pitchFamily="17" charset="-128"/>
              <a:ea typeface="ＭＳ 明朝" pitchFamily="17" charset="-128"/>
              <a:cs typeface="+mn-cs"/>
            </a:rPr>
            <a:t>公共施設整備に伴い換地設計</a:t>
          </a:r>
          <a:endParaRPr lang="en-US" altLang="ja-JP" sz="1100" b="0" i="0">
            <a:latin typeface="ＭＳ 明朝" pitchFamily="17" charset="-128"/>
            <a:ea typeface="ＭＳ 明朝" pitchFamily="17" charset="-128"/>
            <a:cs typeface="+mn-cs"/>
          </a:endParaRPr>
        </a:p>
        <a:p>
          <a:pPr rtl="0"/>
          <a:r>
            <a:rPr lang="ja-JP" altLang="en-US" sz="1100" b="0" i="0">
              <a:latin typeface="ＭＳ 明朝" pitchFamily="17" charset="-128"/>
              <a:ea typeface="ＭＳ 明朝" pitchFamily="17" charset="-128"/>
              <a:cs typeface="+mn-cs"/>
            </a:rPr>
            <a:t>　</a:t>
          </a:r>
          <a:r>
            <a:rPr lang="ja-JP" altLang="ja-JP" sz="1100" b="0" i="0">
              <a:latin typeface="ＭＳ 明朝" pitchFamily="17" charset="-128"/>
              <a:ea typeface="ＭＳ 明朝" pitchFamily="17" charset="-128"/>
              <a:cs typeface="+mn-cs"/>
            </a:rPr>
            <a:t>上移転が必要となる建築物等（黒斜線）</a:t>
          </a:r>
          <a:r>
            <a:rPr lang="ja-JP" altLang="en-US" sz="1100" b="0" i="0" u="none" strike="noStrike" baseline="0">
              <a:solidFill>
                <a:srgbClr val="000000"/>
              </a:solidFill>
              <a:latin typeface="ＭＳ 明朝" pitchFamily="17" charset="-128"/>
              <a:ea typeface="ＭＳ 明朝" pitchFamily="17" charset="-128"/>
            </a:rPr>
            <a:t>移転</a:t>
          </a:r>
          <a:endParaRPr lang="en-US" altLang="ja-JP" sz="1100" b="0" i="0" u="none" strike="noStrike" baseline="0">
            <a:solidFill>
              <a:srgbClr val="000000"/>
            </a:solidFill>
            <a:latin typeface="ＭＳ 明朝" pitchFamily="17" charset="-128"/>
            <a:ea typeface="ＭＳ 明朝" pitchFamily="17" charset="-128"/>
          </a:endParaRPr>
        </a:p>
        <a:p>
          <a:pPr rtl="0">
            <a:lnSpc>
              <a:spcPts val="1300"/>
            </a:lnSpc>
          </a:pPr>
          <a:r>
            <a:rPr lang="ja-JP" altLang="en-US" sz="1100" b="0" i="0" u="none" strike="noStrike" baseline="0">
              <a:solidFill>
                <a:srgbClr val="000000"/>
              </a:solidFill>
              <a:latin typeface="ＭＳ 明朝" pitchFamily="17" charset="-128"/>
              <a:ea typeface="ＭＳ 明朝" pitchFamily="17" charset="-128"/>
            </a:rPr>
            <a:t>　工法（</a:t>
          </a:r>
          <a:r>
            <a:rPr lang="ja-JP" altLang="en-US" sz="1100" b="0" i="0" u="none" strike="noStrike" baseline="0">
              <a:solidFill>
                <a:srgbClr val="000000"/>
              </a:solidFill>
              <a:latin typeface="ＭＳ 明朝"/>
              <a:ea typeface="ＭＳ 明朝"/>
            </a:rPr>
            <a:t>工法の頭文字）、移転方向（矢印）を</a:t>
          </a:r>
          <a:endParaRPr lang="en-US" altLang="ja-JP" sz="1100" b="0" i="0" u="none" strike="noStrike" baseline="0">
            <a:solidFill>
              <a:srgbClr val="000000"/>
            </a:solidFill>
            <a:latin typeface="ＭＳ 明朝"/>
            <a:ea typeface="ＭＳ 明朝"/>
          </a:endParaRPr>
        </a:p>
        <a:p>
          <a:pPr rtl="0">
            <a:lnSpc>
              <a:spcPts val="1300"/>
            </a:lnSpc>
          </a:pPr>
          <a:r>
            <a:rPr lang="ja-JP" altLang="en-US" sz="1100" b="0" i="0" u="none" strike="noStrike" baseline="0">
              <a:solidFill>
                <a:srgbClr val="000000"/>
              </a:solidFill>
              <a:latin typeface="ＭＳ 明朝"/>
              <a:ea typeface="ＭＳ 明朝"/>
            </a:rPr>
            <a:t>　表示すること。</a:t>
          </a:r>
        </a:p>
        <a:p>
          <a:pPr algn="l" rtl="0">
            <a:defRPr sz="1000"/>
          </a:pPr>
          <a:r>
            <a:rPr lang="ja-JP" altLang="en-US" sz="1100" b="0" i="0" u="none" strike="noStrike" baseline="0">
              <a:solidFill>
                <a:srgbClr val="000000"/>
              </a:solidFill>
              <a:latin typeface="ＭＳ 明朝"/>
              <a:ea typeface="ＭＳ 明朝"/>
            </a:rPr>
            <a:t>　　縮尺及び図の大きさについては、地区面積</a:t>
          </a:r>
        </a:p>
        <a:p>
          <a:pPr algn="l" rtl="0">
            <a:lnSpc>
              <a:spcPts val="1300"/>
            </a:lnSpc>
            <a:defRPr sz="1000"/>
          </a:pPr>
          <a:r>
            <a:rPr lang="ja-JP" altLang="en-US" sz="1100" b="0" i="0" u="none" strike="noStrike" baseline="0">
              <a:solidFill>
                <a:srgbClr val="000000"/>
              </a:solidFill>
              <a:latin typeface="ＭＳ 明朝"/>
              <a:ea typeface="ＭＳ 明朝"/>
            </a:rPr>
            <a:t>　が５～</a:t>
          </a:r>
          <a:r>
            <a:rPr lang="en-US" altLang="ja-JP" sz="1100" b="0" i="0" u="none" strike="noStrike" baseline="0">
              <a:solidFill>
                <a:srgbClr val="000000"/>
              </a:solidFill>
              <a:latin typeface="ＭＳ 明朝"/>
              <a:ea typeface="ＭＳ 明朝"/>
            </a:rPr>
            <a:t>30ha</a:t>
          </a:r>
          <a:r>
            <a:rPr lang="ja-JP" altLang="en-US" sz="1100" b="0" i="0" u="none" strike="noStrike" baseline="0">
              <a:solidFill>
                <a:srgbClr val="000000"/>
              </a:solidFill>
              <a:latin typeface="ＭＳ 明朝"/>
              <a:ea typeface="ＭＳ 明朝"/>
            </a:rPr>
            <a:t>については </a:t>
          </a:r>
          <a:r>
            <a:rPr lang="en-US" altLang="ja-JP" sz="1100" b="0" i="0" u="none" strike="noStrike" baseline="0">
              <a:solidFill>
                <a:srgbClr val="000000"/>
              </a:solidFill>
              <a:latin typeface="ＭＳ 明朝"/>
              <a:ea typeface="ＭＳ 明朝"/>
            </a:rPr>
            <a:t>1/5,000</a:t>
          </a:r>
          <a:r>
            <a:rPr lang="ja-JP" altLang="en-US" sz="1100" b="0" i="0" u="none" strike="noStrike" baseline="0">
              <a:solidFill>
                <a:srgbClr val="000000"/>
              </a:solidFill>
              <a:latin typeface="ＭＳ 明朝"/>
              <a:ea typeface="ＭＳ 明朝"/>
            </a:rPr>
            <a:t>程度、</a:t>
          </a:r>
          <a:r>
            <a:rPr lang="en-US" altLang="ja-JP" sz="1100" b="0" i="0" u="none" strike="noStrike" baseline="0">
              <a:solidFill>
                <a:srgbClr val="000000"/>
              </a:solidFill>
              <a:latin typeface="ＭＳ 明朝"/>
              <a:ea typeface="ＭＳ 明朝"/>
            </a:rPr>
            <a:t>30ha</a:t>
          </a:r>
        </a:p>
        <a:p>
          <a:pPr algn="l" rtl="0">
            <a:defRPr sz="1000"/>
          </a:pPr>
          <a:r>
            <a:rPr lang="ja-JP" altLang="en-US" sz="1100" b="0" i="0" u="none" strike="noStrike" baseline="0">
              <a:solidFill>
                <a:srgbClr val="000000"/>
              </a:solidFill>
              <a:latin typeface="ＭＳ 明朝"/>
              <a:ea typeface="ＭＳ 明朝"/>
            </a:rPr>
            <a:t>　以上については </a:t>
          </a:r>
          <a:r>
            <a:rPr lang="en-US" altLang="ja-JP" sz="1100" b="0" i="0" u="none" strike="noStrike" baseline="0">
              <a:solidFill>
                <a:srgbClr val="000000"/>
              </a:solidFill>
              <a:latin typeface="ＭＳ 明朝"/>
              <a:ea typeface="ＭＳ 明朝"/>
            </a:rPr>
            <a:t>1/10,000</a:t>
          </a:r>
          <a:r>
            <a:rPr lang="ja-JP" altLang="en-US" sz="1100" b="0" i="0" u="none" strike="noStrike" baseline="0">
              <a:solidFill>
                <a:srgbClr val="000000"/>
              </a:solidFill>
              <a:latin typeface="ＭＳ 明朝"/>
              <a:ea typeface="ＭＳ 明朝"/>
            </a:rPr>
            <a:t>程度で記載内容が</a:t>
          </a:r>
        </a:p>
        <a:p>
          <a:pPr algn="l" rtl="0">
            <a:lnSpc>
              <a:spcPts val="1300"/>
            </a:lnSpc>
            <a:defRPr sz="1000"/>
          </a:pPr>
          <a:r>
            <a:rPr lang="ja-JP" altLang="en-US" sz="1100" b="0" i="0" u="none" strike="noStrike" baseline="0">
              <a:solidFill>
                <a:srgbClr val="000000"/>
              </a:solidFill>
              <a:latin typeface="ＭＳ 明朝"/>
              <a:ea typeface="ＭＳ 明朝"/>
            </a:rPr>
            <a:t>　判読できるＡ４判を標準とし、Ａ４判により</a:t>
          </a:r>
        </a:p>
        <a:p>
          <a:pPr algn="l" rtl="0">
            <a:lnSpc>
              <a:spcPts val="1300"/>
            </a:lnSpc>
            <a:defRPr sz="1000"/>
          </a:pPr>
          <a:r>
            <a:rPr lang="ja-JP" altLang="en-US" sz="1100" b="0" i="0" u="none" strike="noStrike" baseline="0">
              <a:solidFill>
                <a:srgbClr val="000000"/>
              </a:solidFill>
              <a:latin typeface="ＭＳ 明朝"/>
              <a:ea typeface="ＭＳ 明朝"/>
            </a:rPr>
            <a:t>　難い場合は任意の大きさの図の折込みも可と</a:t>
          </a:r>
        </a:p>
        <a:p>
          <a:pPr algn="l" rtl="0">
            <a:defRPr sz="1000"/>
          </a:pPr>
          <a:r>
            <a:rPr lang="ja-JP" altLang="en-US" sz="1100" b="0" i="0" u="none" strike="noStrike" baseline="0">
              <a:solidFill>
                <a:srgbClr val="000000"/>
              </a:solidFill>
              <a:latin typeface="ＭＳ 明朝"/>
              <a:ea typeface="ＭＳ 明朝"/>
            </a:rPr>
            <a:t>　する（参考図面の縮小でも可）。</a:t>
          </a:r>
        </a:p>
        <a:p>
          <a:pPr algn="l" rtl="0">
            <a:lnSpc>
              <a:spcPts val="1200"/>
            </a:lnSpc>
            <a:defRPr sz="1000"/>
          </a:pPr>
          <a:r>
            <a:rPr lang="ja-JP" altLang="en-US" sz="1100" b="0" i="0" u="none" strike="noStrike" baseline="0">
              <a:solidFill>
                <a:srgbClr val="000000"/>
              </a:solidFill>
              <a:latin typeface="ＭＳ 明朝"/>
              <a:ea typeface="ＭＳ 明朝"/>
            </a:rPr>
            <a:t>　　縮尺を必ず記入すること。　　</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xdr:col>
      <xdr:colOff>57150</xdr:colOff>
      <xdr:row>4</xdr:row>
      <xdr:rowOff>85725</xdr:rowOff>
    </xdr:from>
    <xdr:to>
      <xdr:col>13</xdr:col>
      <xdr:colOff>0</xdr:colOff>
      <xdr:row>6</xdr:row>
      <xdr:rowOff>0</xdr:rowOff>
    </xdr:to>
    <xdr:sp macro="" textlink="">
      <xdr:nvSpPr>
        <xdr:cNvPr id="82999" name="Line 2">
          <a:extLst>
            <a:ext uri="{FF2B5EF4-FFF2-40B4-BE49-F238E27FC236}">
              <a16:creationId xmlns:a16="http://schemas.microsoft.com/office/drawing/2014/main" id="{00000000-0008-0000-2F00-000037440100}"/>
            </a:ext>
          </a:extLst>
        </xdr:cNvPr>
        <xdr:cNvSpPr>
          <a:spLocks noChangeShapeType="1"/>
        </xdr:cNvSpPr>
      </xdr:nvSpPr>
      <xdr:spPr bwMode="auto">
        <a:xfrm>
          <a:off x="257175" y="352425"/>
          <a:ext cx="3305175" cy="409575"/>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196361</xdr:colOff>
      <xdr:row>102</xdr:row>
      <xdr:rowOff>138479</xdr:rowOff>
    </xdr:from>
    <xdr:to>
      <xdr:col>36</xdr:col>
      <xdr:colOff>134470</xdr:colOff>
      <xdr:row>111</xdr:row>
      <xdr:rowOff>168089</xdr:rowOff>
    </xdr:to>
    <xdr:sp macro="" textlink="">
      <xdr:nvSpPr>
        <xdr:cNvPr id="3" name="Text Box 3">
          <a:extLst>
            <a:ext uri="{FF2B5EF4-FFF2-40B4-BE49-F238E27FC236}">
              <a16:creationId xmlns:a16="http://schemas.microsoft.com/office/drawing/2014/main" id="{00000000-0008-0000-2F00-000003000000}"/>
            </a:ext>
          </a:extLst>
        </xdr:cNvPr>
        <xdr:cNvSpPr txBox="1">
          <a:spLocks noChangeArrowheads="1"/>
        </xdr:cNvSpPr>
      </xdr:nvSpPr>
      <xdr:spPr bwMode="auto">
        <a:xfrm>
          <a:off x="196361" y="16273829"/>
          <a:ext cx="8072459" cy="1744110"/>
        </a:xfrm>
        <a:prstGeom prst="rect">
          <a:avLst/>
        </a:prstGeom>
        <a:solidFill>
          <a:sysClr val="window" lastClr="FFFFFF"/>
        </a:solid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明朝"/>
              <a:ea typeface="ＭＳ 明朝"/>
            </a:rPr>
            <a:t>(</a:t>
          </a:r>
          <a:r>
            <a:rPr lang="ja-JP" altLang="en-US" sz="800" b="0" i="0" u="none" strike="noStrike" baseline="0">
              <a:solidFill>
                <a:srgbClr val="000000"/>
              </a:solidFill>
              <a:latin typeface="ＭＳ 明朝"/>
              <a:ea typeface="ＭＳ 明朝"/>
            </a:rPr>
            <a:t>注</a:t>
          </a:r>
          <a:r>
            <a:rPr lang="en-US" altLang="ja-JP" sz="800" b="0" i="0" u="none" strike="noStrike" baseline="0">
              <a:solidFill>
                <a:sysClr val="windowText" lastClr="000000"/>
              </a:solidFill>
              <a:latin typeface="ＭＳ 明朝"/>
              <a:ea typeface="ＭＳ 明朝"/>
            </a:rPr>
            <a:t>) ①   </a:t>
          </a:r>
          <a:r>
            <a:rPr lang="ja-JP" altLang="en-US" sz="800" b="0" i="0" u="none" strike="noStrike" baseline="0">
              <a:solidFill>
                <a:sysClr val="windowText" lastClr="000000"/>
              </a:solidFill>
              <a:latin typeface="ＭＳ 明朝"/>
              <a:ea typeface="ＭＳ 明朝"/>
            </a:rPr>
            <a:t>その他補助金・交付金等がある場合は、備考欄にその事業内訳（種別・金額等）を記入すること。</a:t>
          </a:r>
        </a:p>
        <a:p>
          <a:pPr algn="l" rtl="0">
            <a:defRPr sz="1000"/>
          </a:pPr>
          <a:r>
            <a:rPr lang="ja-JP" altLang="en-US" sz="800" b="0" i="0" u="none" strike="noStrike" baseline="0">
              <a:solidFill>
                <a:sysClr val="windowText" lastClr="000000"/>
              </a:solidFill>
              <a:latin typeface="ＭＳ 明朝"/>
              <a:ea typeface="ＭＳ 明朝"/>
            </a:rPr>
            <a:t>　　 ②　 住宅基盤の備考欄には、住宅市街地基盤整備事業等の種別を記載すること</a:t>
          </a:r>
          <a:r>
            <a:rPr lang="ja-JP" altLang="en-US" sz="800" b="0" i="0" u="none" strike="noStrike" baseline="0">
              <a:solidFill>
                <a:sysClr val="windowText" lastClr="000000"/>
              </a:solidFill>
              <a:latin typeface="ＭＳ 明朝" pitchFamily="17" charset="-128"/>
              <a:ea typeface="ＭＳ 明朝" pitchFamily="17" charset="-128"/>
            </a:rPr>
            <a:t>。</a:t>
          </a:r>
        </a:p>
        <a:p>
          <a:pPr rtl="0" fontAlgn="base"/>
          <a:r>
            <a:rPr lang="ja-JP" altLang="en-US" sz="800" b="0" i="0" baseline="0">
              <a:solidFill>
                <a:sysClr val="windowText" lastClr="000000"/>
              </a:solidFill>
              <a:latin typeface="ＭＳ 明朝" pitchFamily="17" charset="-128"/>
              <a:ea typeface="ＭＳ 明朝" pitchFamily="17" charset="-128"/>
              <a:cs typeface="+mn-cs"/>
            </a:rPr>
            <a:t>　　 </a:t>
          </a:r>
          <a:r>
            <a:rPr lang="ja-JP" altLang="ja-JP" sz="800" b="0" i="0" baseline="0">
              <a:solidFill>
                <a:sysClr val="windowText" lastClr="000000"/>
              </a:solidFill>
              <a:latin typeface="ＭＳ 明朝" pitchFamily="17" charset="-128"/>
              <a:ea typeface="ＭＳ 明朝" pitchFamily="17" charset="-128"/>
              <a:cs typeface="+mn-cs"/>
            </a:rPr>
            <a:t>③　</a:t>
          </a:r>
          <a:r>
            <a:rPr lang="ja-JP" altLang="en-US" sz="800" b="0" i="0" baseline="0">
              <a:solidFill>
                <a:sysClr val="windowText" lastClr="000000"/>
              </a:solidFill>
              <a:latin typeface="ＭＳ 明朝" pitchFamily="17" charset="-128"/>
              <a:ea typeface="ＭＳ 明朝" pitchFamily="17" charset="-128"/>
              <a:cs typeface="+mn-cs"/>
            </a:rPr>
            <a:t> </a:t>
          </a:r>
          <a:r>
            <a:rPr lang="ja-JP" altLang="ja-JP" sz="800" b="0" i="0" baseline="0">
              <a:solidFill>
                <a:sysClr val="windowText" lastClr="000000"/>
              </a:solidFill>
              <a:latin typeface="ＭＳ 明朝" pitchFamily="17" charset="-128"/>
              <a:ea typeface="ＭＳ 明朝" pitchFamily="17" charset="-128"/>
              <a:cs typeface="+mn-cs"/>
            </a:rPr>
            <a:t>社会資本整備</a:t>
          </a:r>
          <a:r>
            <a:rPr lang="ja-JP" altLang="ja-JP" sz="800" b="0" i="0" baseline="0">
              <a:latin typeface="ＭＳ 明朝" pitchFamily="17" charset="-128"/>
              <a:ea typeface="ＭＳ 明朝" pitchFamily="17" charset="-128"/>
              <a:cs typeface="+mn-cs"/>
            </a:rPr>
            <a:t>総合交付金における市街地整備欄については、都市再生区画整理欄には社会資本整備総合交付金交付要綱</a:t>
          </a:r>
          <a:r>
            <a:rPr lang="en-US" altLang="ja-JP" sz="800" b="0" i="0" baseline="0">
              <a:latin typeface="ＭＳ 明朝" pitchFamily="17" charset="-128"/>
              <a:ea typeface="ＭＳ 明朝" pitchFamily="17" charset="-128"/>
              <a:cs typeface="+mn-cs"/>
            </a:rPr>
            <a:t>(</a:t>
          </a:r>
          <a:r>
            <a:rPr lang="ja-JP" altLang="ja-JP" sz="800" b="0" i="0" baseline="0">
              <a:latin typeface="ＭＳ 明朝" pitchFamily="17" charset="-128"/>
              <a:ea typeface="ＭＳ 明朝" pitchFamily="17" charset="-128"/>
              <a:cs typeface="+mn-cs"/>
            </a:rPr>
            <a:t>以下</a:t>
          </a:r>
          <a:endParaRPr lang="en-US" altLang="ja-JP" sz="800" b="0" i="0" baseline="0">
            <a:latin typeface="ＭＳ 明朝" pitchFamily="17" charset="-128"/>
            <a:ea typeface="ＭＳ 明朝" pitchFamily="17" charset="-128"/>
            <a:cs typeface="+mn-cs"/>
          </a:endParaRPr>
        </a:p>
        <a:p>
          <a:pPr rtl="0" fontAlgn="base"/>
          <a:r>
            <a:rPr lang="ja-JP" altLang="ja-JP" sz="800" b="0" i="0" baseline="0">
              <a:latin typeface="ＭＳ 明朝" pitchFamily="17" charset="-128"/>
              <a:ea typeface="ＭＳ 明朝" pitchFamily="17" charset="-128"/>
              <a:cs typeface="+mn-cs"/>
            </a:rPr>
            <a:t>　　　　　「交付要綱」という。</a:t>
          </a:r>
          <a:r>
            <a:rPr lang="en-US" altLang="ja-JP" sz="800" b="0" i="0" baseline="0">
              <a:latin typeface="ＭＳ 明朝" pitchFamily="17" charset="-128"/>
              <a:ea typeface="ＭＳ 明朝" pitchFamily="17" charset="-128"/>
              <a:cs typeface="+mn-cs"/>
            </a:rPr>
            <a:t>)</a:t>
          </a:r>
          <a:r>
            <a:rPr lang="ja-JP" altLang="ja-JP" sz="800" b="0" i="0" baseline="0">
              <a:latin typeface="ＭＳ 明朝" pitchFamily="17" charset="-128"/>
              <a:ea typeface="ＭＳ 明朝" pitchFamily="17" charset="-128"/>
              <a:cs typeface="+mn-cs"/>
            </a:rPr>
            <a:t>附属第</a:t>
          </a:r>
          <a:r>
            <a:rPr lang="en-US" altLang="ja-JP" sz="800" b="0" i="0" baseline="0">
              <a:latin typeface="ＭＳ 明朝" pitchFamily="17" charset="-128"/>
              <a:ea typeface="ＭＳ 明朝" pitchFamily="17" charset="-128"/>
              <a:cs typeface="+mn-cs"/>
            </a:rPr>
            <a:t>Ⅰ</a:t>
          </a:r>
          <a:r>
            <a:rPr lang="ja-JP" altLang="ja-JP" sz="800" b="0" i="0" baseline="0">
              <a:latin typeface="ＭＳ 明朝" pitchFamily="17" charset="-128"/>
              <a:ea typeface="ＭＳ 明朝" pitchFamily="17" charset="-128"/>
              <a:cs typeface="+mn-cs"/>
            </a:rPr>
            <a:t>編１３－（６）による都市再生区画整理事業について、都市再生整備計画事業欄のうち旧特</a:t>
          </a:r>
          <a:endParaRPr lang="en-US" altLang="ja-JP" sz="800" b="0" i="0" baseline="0">
            <a:latin typeface="ＭＳ 明朝" pitchFamily="17" charset="-128"/>
            <a:ea typeface="ＭＳ 明朝" pitchFamily="17" charset="-128"/>
            <a:cs typeface="+mn-cs"/>
          </a:endParaRPr>
        </a:p>
        <a:p>
          <a:pPr rtl="0" fontAlgn="base"/>
          <a:r>
            <a:rPr lang="ja-JP" altLang="ja-JP" sz="800" b="0" i="0" baseline="0">
              <a:latin typeface="ＭＳ 明朝" pitchFamily="17" charset="-128"/>
              <a:ea typeface="ＭＳ 明朝" pitchFamily="17" charset="-128"/>
              <a:cs typeface="+mn-cs"/>
            </a:rPr>
            <a:t>　　　　</a:t>
          </a:r>
          <a:r>
            <a:rPr lang="ja-JP" altLang="en-US" sz="800" b="0" i="0" baseline="0">
              <a:latin typeface="ＭＳ 明朝" pitchFamily="17" charset="-128"/>
              <a:ea typeface="ＭＳ 明朝" pitchFamily="17" charset="-128"/>
              <a:cs typeface="+mn-cs"/>
            </a:rPr>
            <a:t>　</a:t>
          </a:r>
          <a:r>
            <a:rPr lang="ja-JP" altLang="ja-JP" sz="800" b="0" i="0" baseline="0">
              <a:latin typeface="ＭＳ 明朝" pitchFamily="17" charset="-128"/>
              <a:ea typeface="ＭＳ 明朝" pitchFamily="17" charset="-128"/>
              <a:cs typeface="+mn-cs"/>
            </a:rPr>
            <a:t>会欄には、「公共団体等区画整理補助事業実施要領」あるいは「組合等区画整理補助事業実施要領」に基づき、交付要綱附属</a:t>
          </a:r>
          <a:endParaRPr lang="en-US" altLang="ja-JP" sz="800" b="0" i="0" baseline="0">
            <a:latin typeface="ＭＳ 明朝" pitchFamily="17" charset="-128"/>
            <a:ea typeface="ＭＳ 明朝" pitchFamily="17" charset="-128"/>
            <a:cs typeface="+mn-cs"/>
          </a:endParaRPr>
        </a:p>
        <a:p>
          <a:pPr rtl="0" fontAlgn="base"/>
          <a:r>
            <a:rPr lang="ja-JP" altLang="ja-JP" sz="800" b="0" i="0" baseline="0">
              <a:latin typeface="ＭＳ 明朝" pitchFamily="17" charset="-128"/>
              <a:ea typeface="ＭＳ 明朝" pitchFamily="17" charset="-128"/>
              <a:cs typeface="+mn-cs"/>
            </a:rPr>
            <a:t>　　　　　第</a:t>
          </a:r>
          <a:r>
            <a:rPr lang="en-US" altLang="ja-JP" sz="800" b="0" i="0" baseline="0">
              <a:latin typeface="ＭＳ 明朝" pitchFamily="17" charset="-128"/>
              <a:ea typeface="ＭＳ 明朝" pitchFamily="17" charset="-128"/>
              <a:cs typeface="+mn-cs"/>
            </a:rPr>
            <a:t>Ⅰ</a:t>
          </a:r>
          <a:r>
            <a:rPr lang="ja-JP" altLang="ja-JP" sz="800" b="0" i="0" baseline="0">
              <a:latin typeface="ＭＳ 明朝" pitchFamily="17" charset="-128"/>
              <a:ea typeface="ＭＳ 明朝" pitchFamily="17" charset="-128"/>
              <a:cs typeface="+mn-cs"/>
            </a:rPr>
            <a:t>編１０－（１）により実施する土地区画整理事業について、都市再生区画整理欄には、交付要綱付属第</a:t>
          </a:r>
          <a:r>
            <a:rPr lang="en-US" altLang="ja-JP" sz="800" b="0" i="0" baseline="0">
              <a:latin typeface="ＭＳ 明朝" pitchFamily="17" charset="-128"/>
              <a:ea typeface="ＭＳ 明朝" pitchFamily="17" charset="-128"/>
              <a:cs typeface="+mn-cs"/>
            </a:rPr>
            <a:t>Ⅰ</a:t>
          </a:r>
          <a:r>
            <a:rPr lang="ja-JP" altLang="ja-JP" sz="800" b="0" i="0" baseline="0">
              <a:latin typeface="ＭＳ 明朝" pitchFamily="17" charset="-128"/>
              <a:ea typeface="ＭＳ 明朝" pitchFamily="17" charset="-128"/>
              <a:cs typeface="+mn-cs"/>
            </a:rPr>
            <a:t>編１０－（１）</a:t>
          </a:r>
          <a:endParaRPr lang="en-US" altLang="ja-JP" sz="800" b="0" i="0" baseline="0">
            <a:latin typeface="ＭＳ 明朝" pitchFamily="17" charset="-128"/>
            <a:ea typeface="ＭＳ 明朝" pitchFamily="17" charset="-128"/>
            <a:cs typeface="+mn-cs"/>
          </a:endParaRPr>
        </a:p>
        <a:p>
          <a:pPr rtl="0" fontAlgn="base"/>
          <a:r>
            <a:rPr lang="ja-JP" altLang="ja-JP" sz="800" b="0" i="0" baseline="0">
              <a:latin typeface="ＭＳ 明朝" pitchFamily="17" charset="-128"/>
              <a:ea typeface="ＭＳ 明朝" pitchFamily="17" charset="-128"/>
              <a:cs typeface="+mn-cs"/>
            </a:rPr>
            <a:t>　　　　　により実施する都市再生区画整理事業について、提案欄には、交付要綱附属第</a:t>
          </a:r>
          <a:r>
            <a:rPr lang="en-US" altLang="ja-JP" sz="800" b="0" i="0" baseline="0">
              <a:latin typeface="ＭＳ 明朝" pitchFamily="17" charset="-128"/>
              <a:ea typeface="ＭＳ 明朝" pitchFamily="17" charset="-128"/>
              <a:cs typeface="+mn-cs"/>
            </a:rPr>
            <a:t>Ⅰ</a:t>
          </a:r>
          <a:r>
            <a:rPr lang="ja-JP" altLang="ja-JP" sz="800" b="0" i="0" baseline="0">
              <a:latin typeface="ＭＳ 明朝" pitchFamily="17" charset="-128"/>
              <a:ea typeface="ＭＳ 明朝" pitchFamily="17" charset="-128"/>
              <a:cs typeface="+mn-cs"/>
            </a:rPr>
            <a:t>編１０－（１）により実施する土地区画整理</a:t>
          </a:r>
          <a:endParaRPr lang="en-US" altLang="ja-JP" sz="800" b="0" i="0" baseline="0">
            <a:latin typeface="ＭＳ 明朝" pitchFamily="17" charset="-128"/>
            <a:ea typeface="ＭＳ 明朝" pitchFamily="17" charset="-128"/>
            <a:cs typeface="+mn-cs"/>
          </a:endParaRPr>
        </a:p>
        <a:p>
          <a:pPr rtl="0" fontAlgn="base"/>
          <a:r>
            <a:rPr lang="ja-JP" altLang="ja-JP" sz="800" b="0" i="0" baseline="0">
              <a:latin typeface="ＭＳ 明朝" pitchFamily="17" charset="-128"/>
              <a:ea typeface="ＭＳ 明朝" pitchFamily="17" charset="-128"/>
              <a:cs typeface="+mn-cs"/>
            </a:rPr>
            <a:t>　　　　　事業に関する提案事業について記載すること。</a:t>
          </a:r>
          <a:endParaRPr lang="en-US" altLang="ja-JP" sz="800" b="0" i="0" baseline="0">
            <a:latin typeface="ＭＳ 明朝" pitchFamily="17" charset="-128"/>
            <a:ea typeface="ＭＳ 明朝" pitchFamily="17" charset="-128"/>
            <a:cs typeface="+mn-cs"/>
          </a:endParaRPr>
        </a:p>
        <a:p>
          <a:pPr algn="l" rtl="0">
            <a:defRPr sz="1000"/>
          </a:pPr>
          <a:r>
            <a:rPr lang="ja-JP" altLang="en-US" sz="800" b="0" i="0" u="none" strike="noStrike" baseline="0">
              <a:solidFill>
                <a:srgbClr val="000000"/>
              </a:solidFill>
              <a:latin typeface="ＭＳ 明朝"/>
              <a:ea typeface="ＭＳ 明朝"/>
            </a:rPr>
            <a:t>　　 ④　 旧臨時交付金の額は、旧地域活力基盤創造交付金の地方道路整備事業に含むものとし、地方道路整備事業の欄に記載すること。</a:t>
          </a:r>
        </a:p>
        <a:p>
          <a:pPr algn="l" rtl="0">
            <a:defRPr sz="1000"/>
          </a:pPr>
          <a:r>
            <a:rPr lang="ja-JP" altLang="en-US" sz="800" b="0" i="0" u="none" strike="noStrike" baseline="0">
              <a:solidFill>
                <a:srgbClr val="000000"/>
              </a:solidFill>
              <a:latin typeface="ＭＳ 明朝"/>
              <a:ea typeface="ＭＳ 明朝"/>
            </a:rPr>
            <a:t>　　 ⑤　 </a:t>
          </a:r>
          <a:r>
            <a:rPr lang="ja-JP" altLang="ja-JP" sz="800" b="0" i="0" baseline="0">
              <a:latin typeface="ＭＳ 明朝" pitchFamily="17" charset="-128"/>
              <a:ea typeface="ＭＳ 明朝" pitchFamily="17" charset="-128"/>
              <a:cs typeface="+mn-cs"/>
            </a:rPr>
            <a:t>社会資本整備総合交付金、</a:t>
          </a:r>
          <a:r>
            <a:rPr lang="ja-JP" altLang="en-US" sz="800" b="0" i="0" baseline="0">
              <a:latin typeface="ＭＳ 明朝" pitchFamily="17" charset="-128"/>
              <a:ea typeface="ＭＳ 明朝" pitchFamily="17" charset="-128"/>
              <a:cs typeface="+mn-cs"/>
            </a:rPr>
            <a:t>防災、安全交付金、</a:t>
          </a:r>
          <a:r>
            <a:rPr lang="ja-JP" altLang="ja-JP" sz="800" b="0" i="0" baseline="0">
              <a:latin typeface="ＭＳ 明朝" pitchFamily="17" charset="-128"/>
              <a:ea typeface="ＭＳ 明朝" pitchFamily="17" charset="-128"/>
              <a:cs typeface="+mn-cs"/>
            </a:rPr>
            <a:t>沖縄振興公共投資交付金の</a:t>
          </a:r>
          <a:r>
            <a:rPr lang="ja-JP" altLang="en-US" sz="800" b="0" i="0" u="none" strike="noStrike" baseline="0">
              <a:solidFill>
                <a:srgbClr val="000000"/>
              </a:solidFill>
              <a:latin typeface="ＭＳ 明朝"/>
              <a:ea typeface="ＭＳ 明朝"/>
            </a:rPr>
            <a:t>関連社会資本整備事業及び効果促進事業欄について</a:t>
          </a:r>
          <a:endParaRPr lang="en-US" altLang="ja-JP" sz="800" b="0" i="0" u="none" strike="noStrike" baseline="0">
            <a:solidFill>
              <a:srgbClr val="000000"/>
            </a:solidFill>
            <a:latin typeface="ＭＳ 明朝"/>
            <a:ea typeface="ＭＳ 明朝"/>
          </a:endParaRPr>
        </a:p>
        <a:p>
          <a:pPr algn="l" rtl="0">
            <a:defRPr sz="1000"/>
          </a:pPr>
          <a:r>
            <a:rPr lang="ja-JP" altLang="en-US" sz="800" b="0" i="0" u="none" strike="noStrike" baseline="0">
              <a:solidFill>
                <a:srgbClr val="000000"/>
              </a:solidFill>
              <a:latin typeface="ＭＳ 明朝"/>
              <a:ea typeface="ＭＳ 明朝"/>
            </a:rPr>
            <a:t>　　　　　は、土地区画整備事業として実施する事業について記載すること。</a:t>
          </a:r>
        </a:p>
        <a:p>
          <a:pPr algn="l" rtl="0">
            <a:defRPr sz="1000"/>
          </a:pPr>
          <a:endParaRPr lang="ja-JP" altLang="en-US" sz="800" b="0" i="0" u="none" strike="noStrike" baseline="0">
            <a:solidFill>
              <a:srgbClr val="000000"/>
            </a:solidFill>
            <a:latin typeface="ＭＳ 明朝"/>
            <a:ea typeface="ＭＳ 明朝"/>
          </a:endParaRPr>
        </a:p>
        <a:p>
          <a:pPr algn="l" rtl="0">
            <a:defRPr sz="1000"/>
          </a:pPr>
          <a:endParaRPr lang="ja-JP" altLang="en-US" sz="800" b="0" i="0" u="none" strike="noStrike" baseline="0">
            <a:solidFill>
              <a:srgbClr val="000000"/>
            </a:solidFill>
            <a:latin typeface="ＭＳ 明朝"/>
            <a:ea typeface="ＭＳ 明朝"/>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sai-k2ax/AppData/Local/Microsoft/Windows/INetCache/Content.Outlook/26Y1E4OA/05-3-1&#27096;&#24335;3&#65288;&#31623;&#25152;&#21029;&#27096;&#24335;&#65289;%20(0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S-WXBL016\share\My%20Documents\&#26395;&#26376;\&#20104;&#31639;&#38306;&#36899;\H12&#20104;&#31639;\H12&#35201;&#27714;\H12&#27010;&#31639;&#35201;&#26395;\&#12479;&#12486;&#22411;&#32113;&#21512;&#35036;&#21161;&#35519;&#26360;\&#35519;&#26360;\&#19968;&#20307;&#20107;&#26989;&#35519;&#2636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rbskacc11\&#26032;&#23455;&#35336;&#29677;&#20849;&#26377;%20(F)\My%20Documents\&#26395;&#26376;\&#20104;&#31639;&#38306;&#36899;\H12&#20104;&#31639;\H12&#35201;&#27714;\H12&#27010;&#31639;&#35201;&#26395;\&#12479;&#12486;&#22411;&#32113;&#21512;&#35036;&#21161;&#35519;&#26360;\&#35519;&#26360;\&#19968;&#20307;&#20107;&#26989;&#35519;&#2636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D-HLAN809\share\My%20Documents\&#26395;&#26376;\&#20104;&#31639;&#38306;&#36899;\H12&#20104;&#31639;\H12&#35201;&#27714;\H12&#27010;&#31639;&#35201;&#26395;\&#12479;&#12486;&#22411;&#32113;&#21512;&#35036;&#21161;&#35519;&#26360;\&#35519;&#26360;\&#19968;&#20307;&#20107;&#26989;&#35519;&#2636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3-1-1（①-Ⅰ（F以外）、Ⅱ、Ⅲ、④、⑤-Ⅱ）"/>
      <sheetName val="様式3-1-2(①-Ⅰ一部))"/>
      <sheetName val="様式3-1-３(①-Ⅰ(F)) "/>
      <sheetName val="様式3-2(①-Ⅱ)"/>
      <sheetName val="様式3-3(①-Ⅳ)"/>
      <sheetName val="様式3-4（②-Ⅰ）"/>
      <sheetName val="様式3-5-1（②-Ⅱ）"/>
      <sheetName val="様式3-5-2（②-Ⅱ）"/>
      <sheetName val="様式3-6（②-Ⅲ）"/>
      <sheetName val="様式3-７（③）"/>
      <sheetName val="様式3-8-1（⑥-Ⅰ、⑥-Ⅱ）"/>
      <sheetName val="様式3-8-2（⑥-Ⅰ、⑥-Ⅱ）"/>
      <sheetName val="様式3-8-3（⑥-Ⅰ、⑥-Ⅱ）"/>
      <sheetName val="様式3-9-1（⑦）"/>
      <sheetName val="様式3-9-2（⑦）"/>
      <sheetName val="入力規則リスト"/>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都</v>
          </cell>
          <cell r="R2" t="str">
            <v>大新</v>
          </cell>
          <cell r="U2" t="str">
            <v>①</v>
          </cell>
          <cell r="V2" t="str">
            <v>○</v>
          </cell>
          <cell r="X2" t="str">
            <v>広域拠点</v>
          </cell>
          <cell r="Z2" t="str">
            <v>①</v>
          </cell>
        </row>
        <row r="3">
          <cell r="A3" t="str">
            <v>道</v>
          </cell>
          <cell r="R3" t="str">
            <v>大旧</v>
          </cell>
          <cell r="U3" t="str">
            <v>②</v>
          </cell>
          <cell r="X3" t="str">
            <v>地域拠点</v>
          </cell>
          <cell r="Z3" t="str">
            <v>②</v>
          </cell>
        </row>
        <row r="4">
          <cell r="A4" t="str">
            <v>府</v>
          </cell>
          <cell r="R4" t="str">
            <v>小新</v>
          </cell>
          <cell r="U4" t="str">
            <v>③</v>
          </cell>
          <cell r="X4" t="str">
            <v>広域避難</v>
          </cell>
          <cell r="Z4" t="str">
            <v>③</v>
          </cell>
        </row>
        <row r="5">
          <cell r="A5" t="str">
            <v>県</v>
          </cell>
          <cell r="R5" t="str">
            <v>小旧</v>
          </cell>
          <cell r="U5" t="str">
            <v>④</v>
          </cell>
          <cell r="X5" t="str">
            <v>一次避難</v>
          </cell>
          <cell r="Z5" t="str">
            <v>④</v>
          </cell>
        </row>
        <row r="6">
          <cell r="A6" t="str">
            <v>市</v>
          </cell>
          <cell r="R6" t="str">
            <v>その他</v>
          </cell>
          <cell r="U6" t="str">
            <v>⑤</v>
          </cell>
          <cell r="X6" t="str">
            <v>避難路</v>
          </cell>
          <cell r="Z6" t="str">
            <v>⑤</v>
          </cell>
        </row>
        <row r="7">
          <cell r="A7" t="str">
            <v>区</v>
          </cell>
          <cell r="X7" t="str">
            <v>帰宅支援</v>
          </cell>
          <cell r="Z7" t="str">
            <v>⑥</v>
          </cell>
        </row>
        <row r="8">
          <cell r="A8" t="str">
            <v>町</v>
          </cell>
          <cell r="Z8" t="str">
            <v>⑦</v>
          </cell>
        </row>
        <row r="9">
          <cell r="A9" t="str">
            <v>村</v>
          </cell>
          <cell r="Z9" t="str">
            <v>⑧</v>
          </cell>
        </row>
        <row r="10">
          <cell r="A10" t="str">
            <v>組合</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様式３（とりやめ）"/>
      <sheetName val="表紙"/>
      <sheetName val="総括"/>
      <sheetName val="（差替）整備方針"/>
      <sheetName val="整備目標"/>
      <sheetName val="地域生活"/>
      <sheetName val="地域生活基盤施設年度別計画"/>
      <sheetName val="以下要素事業別"/>
      <sheetName val="道路"/>
      <sheetName val="年次計画参"/>
      <sheetName val="（差替）高質空間"/>
      <sheetName val="高次都市"/>
      <sheetName val="区画ｼｰﾄ0"/>
      <sheetName val="区画ｼｰﾄ1別紙"/>
      <sheetName val="区画ｼｰﾄ2"/>
      <sheetName val="区画ｼｰﾄ3(都市再生)"/>
      <sheetName val="特会組合"/>
      <sheetName val="区画ｼｰﾄ4"/>
      <sheetName val="益見明徳予算 "/>
    </sheetNames>
    <sheetDataSet>
      <sheetData sheetId="0" refreshError="1">
        <row r="1">
          <cell r="A1" t="str">
            <v>総括様式３　都市公園等一体整備促進事業総括表</v>
          </cell>
        </row>
        <row r="3">
          <cell r="A3" t="str">
            <v>注）事業費の欄には国費は記入しないこと。また、用地・施設の区分は不要。</v>
          </cell>
        </row>
        <row r="4">
          <cell r="J4" t="str">
            <v>事業費（単位：百万円）</v>
          </cell>
        </row>
        <row r="5">
          <cell r="A5" t="str">
            <v>都道府県市名</v>
          </cell>
          <cell r="B5" t="str">
            <v>都市名</v>
          </cell>
          <cell r="C5" t="str">
            <v>コード</v>
          </cell>
          <cell r="D5" t="str">
            <v>新・継</v>
          </cell>
          <cell r="E5" t="str">
            <v>種別</v>
          </cell>
          <cell r="F5" t="str">
            <v>事業主体</v>
          </cell>
          <cell r="G5" t="str">
            <v>公園名</v>
          </cell>
          <cell r="H5" t="str">
            <v>面積(ha)</v>
          </cell>
          <cell r="I5" t="str">
            <v>採択年度</v>
          </cell>
          <cell r="J5" t="str">
            <v>Ｈ８補助</v>
          </cell>
          <cell r="K5" t="str">
            <v>Ｈ８単独</v>
          </cell>
          <cell r="L5" t="str">
            <v>Ｈ８計</v>
          </cell>
          <cell r="M5" t="str">
            <v>Ｈ９補助</v>
          </cell>
          <cell r="N5" t="str">
            <v>Ｈ９単独</v>
          </cell>
          <cell r="O5" t="str">
            <v>Ｈ９計</v>
          </cell>
          <cell r="P5" t="str">
            <v>Ｈ10補助</v>
          </cell>
          <cell r="Q5" t="str">
            <v>Ｈ10単独</v>
          </cell>
          <cell r="R5" t="str">
            <v>Ｈ10計</v>
          </cell>
          <cell r="S5" t="str">
            <v>Ｈ11補助</v>
          </cell>
          <cell r="T5" t="str">
            <v>Ｈ11単独</v>
          </cell>
          <cell r="U5" t="str">
            <v>Ｈ11計</v>
          </cell>
          <cell r="V5" t="str">
            <v>Ｈ12補助</v>
          </cell>
          <cell r="W5" t="str">
            <v>Ｈ12単独</v>
          </cell>
          <cell r="X5" t="str">
            <v>Ｈ12計</v>
          </cell>
          <cell r="Y5" t="str">
            <v>Ｈ13～14補助</v>
          </cell>
          <cell r="Z5" t="str">
            <v>Ｈ13～14単独</v>
          </cell>
          <cell r="AA5" t="str">
            <v>Ｈ13～14計</v>
          </cell>
          <cell r="AB5" t="str">
            <v>七箇年補助</v>
          </cell>
          <cell r="AC5" t="str">
            <v>七箇年単独</v>
          </cell>
          <cell r="AD5" t="str">
            <v>七箇年計</v>
          </cell>
          <cell r="AE5" t="str">
            <v>備考</v>
          </cell>
        </row>
        <row r="6">
          <cell r="A6" t="str">
            <v>記入例（提出時に消去すること）</v>
          </cell>
        </row>
        <row r="7">
          <cell r="A7" t="str">
            <v>　　（注）都道府県政令市名は、全箇所について記入すること。（省略しない）</v>
          </cell>
        </row>
        <row r="8">
          <cell r="A8" t="str">
            <v>○○県</v>
          </cell>
          <cell r="B8" t="str">
            <v>○○市</v>
          </cell>
          <cell r="C8">
            <v>2.2010000000000001</v>
          </cell>
          <cell r="D8" t="str">
            <v>継続</v>
          </cell>
          <cell r="E8" t="str">
            <v>総合</v>
          </cell>
          <cell r="F8" t="str">
            <v>県</v>
          </cell>
          <cell r="G8" t="str">
            <v>○○○公園</v>
          </cell>
          <cell r="H8">
            <v>12.5</v>
          </cell>
          <cell r="I8" t="str">
            <v>Ｈ８</v>
          </cell>
          <cell r="J8">
            <v>150</v>
          </cell>
          <cell r="K8">
            <v>150</v>
          </cell>
          <cell r="L8">
            <v>300</v>
          </cell>
          <cell r="M8">
            <v>200</v>
          </cell>
          <cell r="N8">
            <v>250</v>
          </cell>
          <cell r="O8">
            <v>450</v>
          </cell>
          <cell r="P8">
            <v>250</v>
          </cell>
          <cell r="Q8">
            <v>200</v>
          </cell>
          <cell r="R8">
            <v>450</v>
          </cell>
          <cell r="S8">
            <v>300</v>
          </cell>
          <cell r="T8">
            <v>200</v>
          </cell>
          <cell r="U8">
            <v>500</v>
          </cell>
          <cell r="V8">
            <v>150</v>
          </cell>
          <cell r="W8">
            <v>100</v>
          </cell>
          <cell r="X8">
            <v>250</v>
          </cell>
          <cell r="Y8">
            <v>400</v>
          </cell>
          <cell r="Z8">
            <v>450</v>
          </cell>
          <cell r="AA8">
            <v>850</v>
          </cell>
          <cell r="AB8">
            <v>1150</v>
          </cell>
          <cell r="AC8">
            <v>1100</v>
          </cell>
          <cell r="AD8">
            <v>2800</v>
          </cell>
        </row>
        <row r="9">
          <cell r="L9">
            <v>0</v>
          </cell>
          <cell r="O9">
            <v>0</v>
          </cell>
          <cell r="R9">
            <v>0</v>
          </cell>
          <cell r="U9">
            <v>0</v>
          </cell>
          <cell r="X9">
            <v>0</v>
          </cell>
          <cell r="AA9">
            <v>0</v>
          </cell>
          <cell r="AD9">
            <v>0</v>
          </cell>
        </row>
        <row r="10">
          <cell r="L10">
            <v>0</v>
          </cell>
          <cell r="O10">
            <v>0</v>
          </cell>
          <cell r="R10">
            <v>0</v>
          </cell>
          <cell r="U10">
            <v>0</v>
          </cell>
          <cell r="X10">
            <v>0</v>
          </cell>
          <cell r="AA10">
            <v>0</v>
          </cell>
          <cell r="AD10">
            <v>0</v>
          </cell>
        </row>
        <row r="11">
          <cell r="L11">
            <v>0</v>
          </cell>
          <cell r="O11">
            <v>0</v>
          </cell>
          <cell r="R11">
            <v>0</v>
          </cell>
          <cell r="U11">
            <v>0</v>
          </cell>
          <cell r="X11">
            <v>0</v>
          </cell>
          <cell r="AA11">
            <v>0</v>
          </cell>
          <cell r="AD11">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様式３（とりやめ）"/>
      <sheetName val="表紙"/>
      <sheetName val="総括"/>
      <sheetName val="（差替）整備方針"/>
      <sheetName val="整備目標"/>
      <sheetName val="地域生活"/>
      <sheetName val="地域生活基盤施設年度別計画"/>
      <sheetName val="以下要素事業別"/>
      <sheetName val="道路"/>
      <sheetName val="年次計画参"/>
      <sheetName val="（差替）高質空間"/>
      <sheetName val="高次都市"/>
      <sheetName val="区画ｼｰﾄ0"/>
      <sheetName val="区画ｼｰﾄ1別紙"/>
      <sheetName val="区画ｼｰﾄ2"/>
      <sheetName val="区画ｼｰﾄ3(都市再生)"/>
      <sheetName val="特会組合"/>
      <sheetName val="区画ｼｰﾄ4"/>
      <sheetName val="益見明徳予算 "/>
    </sheetNames>
    <sheetDataSet>
      <sheetData sheetId="0">
        <row r="1">
          <cell r="A1" t="str">
            <v>総括様式３　都市公園等一体整備促進事業総括表</v>
          </cell>
        </row>
        <row r="3">
          <cell r="A3" t="str">
            <v>注）事業費の欄には国費は記入しないこと。また、用地・施設の区分は不要。</v>
          </cell>
        </row>
        <row r="4">
          <cell r="J4" t="str">
            <v>事業費（単位：百万円）</v>
          </cell>
        </row>
        <row r="5">
          <cell r="A5" t="str">
            <v>都道府県市名</v>
          </cell>
          <cell r="B5" t="str">
            <v>都市名</v>
          </cell>
          <cell r="C5" t="str">
            <v>コード</v>
          </cell>
          <cell r="D5" t="str">
            <v>新・継</v>
          </cell>
          <cell r="E5" t="str">
            <v>種別</v>
          </cell>
          <cell r="F5" t="str">
            <v>事業主体</v>
          </cell>
          <cell r="G5" t="str">
            <v>公園名</v>
          </cell>
          <cell r="H5" t="str">
            <v>面積(ha)</v>
          </cell>
          <cell r="I5" t="str">
            <v>採択年度</v>
          </cell>
          <cell r="J5" t="str">
            <v>Ｈ８補助</v>
          </cell>
          <cell r="K5" t="str">
            <v>Ｈ８単独</v>
          </cell>
          <cell r="L5" t="str">
            <v>Ｈ８計</v>
          </cell>
          <cell r="M5" t="str">
            <v>Ｈ９補助</v>
          </cell>
          <cell r="N5" t="str">
            <v>Ｈ９単独</v>
          </cell>
          <cell r="O5" t="str">
            <v>Ｈ９計</v>
          </cell>
          <cell r="P5" t="str">
            <v>Ｈ10補助</v>
          </cell>
          <cell r="Q5" t="str">
            <v>Ｈ10単独</v>
          </cell>
          <cell r="R5" t="str">
            <v>Ｈ10計</v>
          </cell>
          <cell r="S5" t="str">
            <v>Ｈ11補助</v>
          </cell>
          <cell r="T5" t="str">
            <v>Ｈ11単独</v>
          </cell>
          <cell r="U5" t="str">
            <v>Ｈ11計</v>
          </cell>
          <cell r="V5" t="str">
            <v>Ｈ12補助</v>
          </cell>
          <cell r="W5" t="str">
            <v>Ｈ12単独</v>
          </cell>
          <cell r="X5" t="str">
            <v>Ｈ12計</v>
          </cell>
          <cell r="Y5" t="str">
            <v>Ｈ13～14補助</v>
          </cell>
          <cell r="Z5" t="str">
            <v>Ｈ13～14単独</v>
          </cell>
          <cell r="AA5" t="str">
            <v>Ｈ13～14計</v>
          </cell>
          <cell r="AB5" t="str">
            <v>七箇年補助</v>
          </cell>
          <cell r="AC5" t="str">
            <v>七箇年単独</v>
          </cell>
          <cell r="AD5" t="str">
            <v>七箇年計</v>
          </cell>
          <cell r="AE5" t="str">
            <v>備考</v>
          </cell>
        </row>
        <row r="6">
          <cell r="A6" t="str">
            <v>記入例（提出時に消去すること）</v>
          </cell>
        </row>
        <row r="7">
          <cell r="A7" t="str">
            <v>　　（注）都道府県政令市名は、全箇所について記入すること。（省略しない）</v>
          </cell>
        </row>
        <row r="8">
          <cell r="A8" t="str">
            <v>○○県</v>
          </cell>
          <cell r="B8" t="str">
            <v>○○市</v>
          </cell>
          <cell r="C8">
            <v>2.2010000000000001</v>
          </cell>
          <cell r="D8" t="str">
            <v>継続</v>
          </cell>
          <cell r="E8" t="str">
            <v>総合</v>
          </cell>
          <cell r="F8" t="str">
            <v>県</v>
          </cell>
          <cell r="G8" t="str">
            <v>○○○公園</v>
          </cell>
          <cell r="H8">
            <v>12.5</v>
          </cell>
          <cell r="I8" t="str">
            <v>Ｈ８</v>
          </cell>
          <cell r="J8">
            <v>150</v>
          </cell>
          <cell r="K8">
            <v>150</v>
          </cell>
          <cell r="L8">
            <v>300</v>
          </cell>
          <cell r="M8">
            <v>200</v>
          </cell>
          <cell r="N8">
            <v>250</v>
          </cell>
          <cell r="O8">
            <v>450</v>
          </cell>
          <cell r="P8">
            <v>250</v>
          </cell>
          <cell r="Q8">
            <v>200</v>
          </cell>
          <cell r="R8">
            <v>450</v>
          </cell>
          <cell r="S8">
            <v>300</v>
          </cell>
          <cell r="T8">
            <v>200</v>
          </cell>
          <cell r="U8">
            <v>500</v>
          </cell>
          <cell r="V8">
            <v>150</v>
          </cell>
          <cell r="W8">
            <v>100</v>
          </cell>
          <cell r="X8">
            <v>250</v>
          </cell>
          <cell r="Y8">
            <v>400</v>
          </cell>
          <cell r="Z8">
            <v>450</v>
          </cell>
          <cell r="AA8">
            <v>850</v>
          </cell>
          <cell r="AB8">
            <v>1150</v>
          </cell>
          <cell r="AC8">
            <v>1100</v>
          </cell>
          <cell r="AD8">
            <v>2800</v>
          </cell>
        </row>
        <row r="9">
          <cell r="L9">
            <v>0</v>
          </cell>
          <cell r="O9">
            <v>0</v>
          </cell>
          <cell r="R9">
            <v>0</v>
          </cell>
          <cell r="U9">
            <v>0</v>
          </cell>
          <cell r="X9">
            <v>0</v>
          </cell>
          <cell r="AA9">
            <v>0</v>
          </cell>
          <cell r="AD9">
            <v>0</v>
          </cell>
        </row>
        <row r="10">
          <cell r="L10">
            <v>0</v>
          </cell>
          <cell r="O10">
            <v>0</v>
          </cell>
          <cell r="R10">
            <v>0</v>
          </cell>
          <cell r="U10">
            <v>0</v>
          </cell>
          <cell r="X10">
            <v>0</v>
          </cell>
          <cell r="AA10">
            <v>0</v>
          </cell>
          <cell r="AD10">
            <v>0</v>
          </cell>
        </row>
        <row r="11">
          <cell r="L11">
            <v>0</v>
          </cell>
          <cell r="O11">
            <v>0</v>
          </cell>
          <cell r="R11">
            <v>0</v>
          </cell>
          <cell r="U11">
            <v>0</v>
          </cell>
          <cell r="X11">
            <v>0</v>
          </cell>
          <cell r="AA11">
            <v>0</v>
          </cell>
          <cell r="AD11">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様式３（とりやめ）"/>
      <sheetName val="表紙"/>
      <sheetName val="総括"/>
      <sheetName val="（差替）整備方針"/>
      <sheetName val="整備目標"/>
      <sheetName val="地域生活"/>
      <sheetName val="地域生活基盤施設年度別計画"/>
      <sheetName val="以下要素事業別"/>
      <sheetName val="道路"/>
      <sheetName val="年次計画参"/>
      <sheetName val="（差替）高質空間"/>
      <sheetName val="高次都市"/>
      <sheetName val="区画ｼｰﾄ0"/>
      <sheetName val="区画ｼｰﾄ1別紙"/>
      <sheetName val="区画ｼｰﾄ2"/>
      <sheetName val="区画ｼｰﾄ3(都市再生)"/>
      <sheetName val="特会組合"/>
      <sheetName val="区画ｼｰﾄ4"/>
      <sheetName val="益見明徳予算 "/>
    </sheetNames>
    <sheetDataSet>
      <sheetData sheetId="0">
        <row r="1">
          <cell r="A1" t="str">
            <v>総括様式３　都市公園等一体整備促進事業総括表</v>
          </cell>
        </row>
        <row r="3">
          <cell r="A3" t="str">
            <v>注）事業費の欄には国費は記入しないこと。また、用地・施設の区分は不要。</v>
          </cell>
        </row>
        <row r="4">
          <cell r="J4" t="str">
            <v>事業費（単位：百万円）</v>
          </cell>
        </row>
        <row r="5">
          <cell r="A5" t="str">
            <v>都道府県市名</v>
          </cell>
          <cell r="B5" t="str">
            <v>都市名</v>
          </cell>
          <cell r="C5" t="str">
            <v>コード</v>
          </cell>
          <cell r="D5" t="str">
            <v>新・継</v>
          </cell>
          <cell r="E5" t="str">
            <v>種別</v>
          </cell>
          <cell r="F5" t="str">
            <v>事業主体</v>
          </cell>
          <cell r="G5" t="str">
            <v>公園名</v>
          </cell>
          <cell r="H5" t="str">
            <v>面積(ha)</v>
          </cell>
          <cell r="I5" t="str">
            <v>採択年度</v>
          </cell>
          <cell r="J5" t="str">
            <v>Ｈ８補助</v>
          </cell>
          <cell r="K5" t="str">
            <v>Ｈ８単独</v>
          </cell>
          <cell r="L5" t="str">
            <v>Ｈ８計</v>
          </cell>
          <cell r="M5" t="str">
            <v>Ｈ９補助</v>
          </cell>
          <cell r="N5" t="str">
            <v>Ｈ９単独</v>
          </cell>
          <cell r="O5" t="str">
            <v>Ｈ９計</v>
          </cell>
          <cell r="P5" t="str">
            <v>Ｈ10補助</v>
          </cell>
          <cell r="Q5" t="str">
            <v>Ｈ10単独</v>
          </cell>
          <cell r="R5" t="str">
            <v>Ｈ10計</v>
          </cell>
          <cell r="S5" t="str">
            <v>Ｈ11補助</v>
          </cell>
          <cell r="T5" t="str">
            <v>Ｈ11単独</v>
          </cell>
          <cell r="U5" t="str">
            <v>Ｈ11計</v>
          </cell>
          <cell r="V5" t="str">
            <v>Ｈ12補助</v>
          </cell>
          <cell r="W5" t="str">
            <v>Ｈ12単独</v>
          </cell>
          <cell r="X5" t="str">
            <v>Ｈ12計</v>
          </cell>
          <cell r="Y5" t="str">
            <v>Ｈ13～14補助</v>
          </cell>
          <cell r="Z5" t="str">
            <v>Ｈ13～14単独</v>
          </cell>
          <cell r="AA5" t="str">
            <v>Ｈ13～14計</v>
          </cell>
          <cell r="AB5" t="str">
            <v>七箇年補助</v>
          </cell>
          <cell r="AC5" t="str">
            <v>七箇年単独</v>
          </cell>
          <cell r="AD5" t="str">
            <v>七箇年計</v>
          </cell>
          <cell r="AE5" t="str">
            <v>備考</v>
          </cell>
        </row>
        <row r="6">
          <cell r="A6" t="str">
            <v>記入例（提出時に消去すること）</v>
          </cell>
        </row>
        <row r="7">
          <cell r="A7" t="str">
            <v>　　（注）都道府県政令市名は、全箇所について記入すること。（省略しない）</v>
          </cell>
        </row>
        <row r="8">
          <cell r="A8" t="str">
            <v>○○県</v>
          </cell>
          <cell r="B8" t="str">
            <v>○○市</v>
          </cell>
          <cell r="C8">
            <v>2.2010000000000001</v>
          </cell>
          <cell r="D8" t="str">
            <v>継続</v>
          </cell>
          <cell r="E8" t="str">
            <v>総合</v>
          </cell>
          <cell r="F8" t="str">
            <v>県</v>
          </cell>
          <cell r="G8" t="str">
            <v>○○○公園</v>
          </cell>
          <cell r="H8">
            <v>12.5</v>
          </cell>
          <cell r="I8" t="str">
            <v>Ｈ８</v>
          </cell>
          <cell r="J8">
            <v>150</v>
          </cell>
          <cell r="K8">
            <v>150</v>
          </cell>
          <cell r="L8">
            <v>300</v>
          </cell>
          <cell r="M8">
            <v>200</v>
          </cell>
          <cell r="N8">
            <v>250</v>
          </cell>
          <cell r="O8">
            <v>450</v>
          </cell>
          <cell r="P8">
            <v>250</v>
          </cell>
          <cell r="Q8">
            <v>200</v>
          </cell>
          <cell r="R8">
            <v>450</v>
          </cell>
          <cell r="S8">
            <v>300</v>
          </cell>
          <cell r="T8">
            <v>200</v>
          </cell>
          <cell r="U8">
            <v>500</v>
          </cell>
          <cell r="V8">
            <v>150</v>
          </cell>
          <cell r="W8">
            <v>100</v>
          </cell>
          <cell r="X8">
            <v>250</v>
          </cell>
          <cell r="Y8">
            <v>400</v>
          </cell>
          <cell r="Z8">
            <v>450</v>
          </cell>
          <cell r="AA8">
            <v>850</v>
          </cell>
          <cell r="AB8">
            <v>1150</v>
          </cell>
          <cell r="AC8">
            <v>1100</v>
          </cell>
          <cell r="AD8">
            <v>2800</v>
          </cell>
        </row>
        <row r="9">
          <cell r="L9">
            <v>0</v>
          </cell>
          <cell r="O9">
            <v>0</v>
          </cell>
          <cell r="R9">
            <v>0</v>
          </cell>
          <cell r="U9">
            <v>0</v>
          </cell>
          <cell r="X9">
            <v>0</v>
          </cell>
          <cell r="AA9">
            <v>0</v>
          </cell>
          <cell r="AD9">
            <v>0</v>
          </cell>
        </row>
        <row r="10">
          <cell r="L10">
            <v>0</v>
          </cell>
          <cell r="O10">
            <v>0</v>
          </cell>
          <cell r="R10">
            <v>0</v>
          </cell>
          <cell r="U10">
            <v>0</v>
          </cell>
          <cell r="X10">
            <v>0</v>
          </cell>
          <cell r="AA10">
            <v>0</v>
          </cell>
          <cell r="AD10">
            <v>0</v>
          </cell>
        </row>
        <row r="11">
          <cell r="L11">
            <v>0</v>
          </cell>
          <cell r="O11">
            <v>0</v>
          </cell>
          <cell r="R11">
            <v>0</v>
          </cell>
          <cell r="U11">
            <v>0</v>
          </cell>
          <cell r="X11">
            <v>0</v>
          </cell>
          <cell r="AA11">
            <v>0</v>
          </cell>
          <cell r="AD11">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2.xml"/><Relationship Id="rId1" Type="http://schemas.openxmlformats.org/officeDocument/2006/relationships/printerSettings" Target="../printerSettings/printerSettings7.bin"/><Relationship Id="rId6" Type="http://schemas.openxmlformats.org/officeDocument/2006/relationships/package" Target="../embeddings/Microsoft_Word_Document1.docx"/><Relationship Id="rId5" Type="http://schemas.openxmlformats.org/officeDocument/2006/relationships/image" Target="../media/image5.emf"/><Relationship Id="rId4" Type="http://schemas.openxmlformats.org/officeDocument/2006/relationships/package" Target="../embeddings/Microsoft_Word_Document.docx"/><Relationship Id="rId9" Type="http://schemas.openxmlformats.org/officeDocument/2006/relationships/image" Target="../media/image7.emf"/></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9.emf"/><Relationship Id="rId2" Type="http://schemas.openxmlformats.org/officeDocument/2006/relationships/drawing" Target="../drawings/drawing3.xml"/><Relationship Id="rId1" Type="http://schemas.openxmlformats.org/officeDocument/2006/relationships/printerSettings" Target="../printerSettings/printerSettings9.bin"/><Relationship Id="rId6" Type="http://schemas.openxmlformats.org/officeDocument/2006/relationships/package" Target="../embeddings/Microsoft_Word_Document4.docx"/><Relationship Id="rId5" Type="http://schemas.openxmlformats.org/officeDocument/2006/relationships/image" Target="../media/image8.emf"/><Relationship Id="rId4" Type="http://schemas.openxmlformats.org/officeDocument/2006/relationships/package" Target="../embeddings/Microsoft_Word_Document3.docx"/></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15.bin"/><Relationship Id="rId4" Type="http://schemas.openxmlformats.org/officeDocument/2006/relationships/comments" Target="../comments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D50"/>
  <sheetViews>
    <sheetView view="pageBreakPreview" topLeftCell="A8" zoomScaleNormal="100" zoomScaleSheetLayoutView="100" workbookViewId="0">
      <selection activeCell="H18" sqref="H18"/>
    </sheetView>
  </sheetViews>
  <sheetFormatPr defaultRowHeight="13"/>
  <cols>
    <col min="2" max="2" width="6.26953125" style="1124" customWidth="1"/>
    <col min="3" max="3" width="78.6328125" style="1126" customWidth="1"/>
  </cols>
  <sheetData>
    <row r="1" spans="2:4" hidden="1"/>
    <row r="3" spans="2:4" ht="19">
      <c r="B3" s="1435" t="s">
        <v>1342</v>
      </c>
      <c r="C3" s="1435"/>
    </row>
    <row r="4" spans="2:4" ht="19">
      <c r="B4" s="1125">
        <v>1</v>
      </c>
      <c r="C4" s="1127" t="s">
        <v>1343</v>
      </c>
    </row>
    <row r="5" spans="2:4" ht="19">
      <c r="B5" s="1125">
        <v>2</v>
      </c>
      <c r="C5" s="1127" t="s">
        <v>761</v>
      </c>
    </row>
    <row r="6" spans="2:4" ht="19">
      <c r="B6" s="1125">
        <v>3</v>
      </c>
      <c r="C6" s="1127" t="s">
        <v>1344</v>
      </c>
    </row>
    <row r="7" spans="2:4" ht="19">
      <c r="B7" s="1125">
        <v>4</v>
      </c>
      <c r="C7" s="1127" t="s">
        <v>1345</v>
      </c>
    </row>
    <row r="8" spans="2:4" ht="19">
      <c r="B8" s="1125">
        <v>5</v>
      </c>
      <c r="C8" s="1127" t="s">
        <v>1382</v>
      </c>
    </row>
    <row r="9" spans="2:4" ht="19">
      <c r="B9" s="1125">
        <v>6</v>
      </c>
      <c r="C9" s="1127" t="s">
        <v>1383</v>
      </c>
      <c r="D9" s="1128"/>
    </row>
    <row r="10" spans="2:4" ht="19">
      <c r="B10" s="1125">
        <v>7</v>
      </c>
      <c r="C10" s="1127" t="s">
        <v>1381</v>
      </c>
      <c r="D10" s="1128"/>
    </row>
    <row r="11" spans="2:4" ht="19">
      <c r="B11" s="1125">
        <v>8</v>
      </c>
      <c r="C11" s="1127" t="s">
        <v>1380</v>
      </c>
    </row>
    <row r="12" spans="2:4" ht="19">
      <c r="B12" s="1125">
        <v>9</v>
      </c>
      <c r="C12" s="1127" t="s">
        <v>1346</v>
      </c>
    </row>
    <row r="13" spans="2:4" ht="19">
      <c r="B13" s="1125">
        <v>10</v>
      </c>
      <c r="C13" s="1127" t="s">
        <v>845</v>
      </c>
    </row>
    <row r="14" spans="2:4" ht="19">
      <c r="B14" s="1125">
        <v>11</v>
      </c>
      <c r="C14" s="1127" t="s">
        <v>1347</v>
      </c>
    </row>
    <row r="15" spans="2:4" ht="19">
      <c r="B15" s="1125">
        <v>12</v>
      </c>
      <c r="C15" s="1127" t="s">
        <v>1348</v>
      </c>
    </row>
    <row r="16" spans="2:4" ht="19">
      <c r="B16" s="1125">
        <v>13</v>
      </c>
      <c r="C16" s="1127" t="s">
        <v>1372</v>
      </c>
    </row>
    <row r="17" spans="2:3" ht="19">
      <c r="B17" s="1125">
        <v>14</v>
      </c>
      <c r="C17" s="1400" t="s">
        <v>1373</v>
      </c>
    </row>
    <row r="18" spans="2:3" ht="19">
      <c r="B18" s="1125">
        <v>15</v>
      </c>
      <c r="C18" s="1400" t="s">
        <v>1374</v>
      </c>
    </row>
    <row r="19" spans="2:3" ht="19">
      <c r="B19" s="1125">
        <v>16</v>
      </c>
      <c r="C19" s="1400" t="s">
        <v>1375</v>
      </c>
    </row>
    <row r="20" spans="2:3" ht="19">
      <c r="B20" s="1125">
        <v>17</v>
      </c>
      <c r="C20" s="1400" t="s">
        <v>1787</v>
      </c>
    </row>
    <row r="21" spans="2:3" ht="19">
      <c r="B21" s="1125">
        <v>18</v>
      </c>
      <c r="C21" s="1400" t="s">
        <v>1788</v>
      </c>
    </row>
    <row r="22" spans="2:3" ht="19">
      <c r="B22" s="1125">
        <v>19</v>
      </c>
      <c r="C22" s="1400" t="s">
        <v>1376</v>
      </c>
    </row>
    <row r="23" spans="2:3" ht="19">
      <c r="B23" s="1125">
        <v>20</v>
      </c>
      <c r="C23" s="1400" t="s">
        <v>1377</v>
      </c>
    </row>
    <row r="24" spans="2:3" ht="19">
      <c r="B24" s="1125">
        <v>21</v>
      </c>
      <c r="C24" s="1400" t="s">
        <v>1378</v>
      </c>
    </row>
    <row r="25" spans="2:3" ht="19">
      <c r="B25" s="1125">
        <v>22</v>
      </c>
      <c r="C25" s="1400" t="s">
        <v>1789</v>
      </c>
    </row>
    <row r="26" spans="2:3" ht="19">
      <c r="B26" s="1125">
        <v>23</v>
      </c>
      <c r="C26" s="1400" t="s">
        <v>1790</v>
      </c>
    </row>
    <row r="27" spans="2:3" ht="19">
      <c r="B27" s="1125">
        <v>24</v>
      </c>
      <c r="C27" s="1400" t="s">
        <v>1349</v>
      </c>
    </row>
    <row r="28" spans="2:3" ht="19">
      <c r="B28" s="1125">
        <v>25</v>
      </c>
      <c r="C28" s="1127" t="s">
        <v>1350</v>
      </c>
    </row>
    <row r="29" spans="2:3" ht="19">
      <c r="B29" s="1125">
        <v>26</v>
      </c>
      <c r="C29" s="1127" t="s">
        <v>1351</v>
      </c>
    </row>
    <row r="30" spans="2:3" ht="19">
      <c r="B30" s="1125">
        <v>27</v>
      </c>
      <c r="C30" s="1127" t="s">
        <v>1352</v>
      </c>
    </row>
    <row r="31" spans="2:3" ht="19">
      <c r="B31" s="1125">
        <v>28</v>
      </c>
      <c r="C31" s="1127" t="s">
        <v>1353</v>
      </c>
    </row>
    <row r="32" spans="2:3" ht="19">
      <c r="B32" s="1125">
        <v>29</v>
      </c>
      <c r="C32" s="1127" t="s">
        <v>1354</v>
      </c>
    </row>
    <row r="33" spans="2:3" ht="19">
      <c r="B33" s="1125">
        <v>30</v>
      </c>
      <c r="C33" s="1127" t="s">
        <v>1355</v>
      </c>
    </row>
    <row r="34" spans="2:3" ht="19">
      <c r="B34" s="1125">
        <v>31</v>
      </c>
      <c r="C34" s="1127" t="s">
        <v>1356</v>
      </c>
    </row>
    <row r="35" spans="2:3" ht="19">
      <c r="B35" s="1125">
        <v>32</v>
      </c>
      <c r="C35" s="1127" t="s">
        <v>1357</v>
      </c>
    </row>
    <row r="36" spans="2:3" ht="19">
      <c r="B36" s="1125">
        <v>33</v>
      </c>
      <c r="C36" s="1127" t="s">
        <v>1358</v>
      </c>
    </row>
    <row r="37" spans="2:3" ht="19">
      <c r="B37" s="1125">
        <v>34</v>
      </c>
      <c r="C37" s="1127" t="s">
        <v>1359</v>
      </c>
    </row>
    <row r="38" spans="2:3" ht="19">
      <c r="B38" s="1125">
        <v>35</v>
      </c>
      <c r="C38" s="1127" t="s">
        <v>1360</v>
      </c>
    </row>
    <row r="39" spans="2:3" ht="19">
      <c r="B39" s="1125">
        <v>36</v>
      </c>
      <c r="C39" s="1127" t="s">
        <v>1361</v>
      </c>
    </row>
    <row r="40" spans="2:3" ht="19">
      <c r="B40" s="1125">
        <v>37</v>
      </c>
      <c r="C40" s="1127" t="s">
        <v>1362</v>
      </c>
    </row>
    <row r="41" spans="2:3" ht="19">
      <c r="B41" s="1125">
        <v>38</v>
      </c>
      <c r="C41" s="1127" t="s">
        <v>1363</v>
      </c>
    </row>
    <row r="42" spans="2:3" ht="19">
      <c r="B42" s="1125">
        <v>39</v>
      </c>
      <c r="C42" s="1127" t="s">
        <v>1364</v>
      </c>
    </row>
    <row r="43" spans="2:3" ht="19">
      <c r="B43" s="1125">
        <v>40</v>
      </c>
      <c r="C43" s="1127" t="s">
        <v>1365</v>
      </c>
    </row>
    <row r="44" spans="2:3" ht="19">
      <c r="B44" s="1125">
        <v>41</v>
      </c>
      <c r="C44" s="1127" t="s">
        <v>1366</v>
      </c>
    </row>
    <row r="45" spans="2:3" ht="19">
      <c r="B45" s="1125">
        <v>42</v>
      </c>
      <c r="C45" s="1127" t="s">
        <v>1367</v>
      </c>
    </row>
    <row r="46" spans="2:3" ht="19">
      <c r="B46" s="1125">
        <v>43</v>
      </c>
      <c r="C46" s="1127" t="s">
        <v>1368</v>
      </c>
    </row>
    <row r="47" spans="2:3" ht="19">
      <c r="B47" s="1125">
        <v>44</v>
      </c>
      <c r="C47" s="1127" t="s">
        <v>1369</v>
      </c>
    </row>
    <row r="48" spans="2:3" ht="19">
      <c r="B48" s="1125">
        <v>45</v>
      </c>
      <c r="C48" s="1127" t="s">
        <v>1370</v>
      </c>
    </row>
    <row r="49" spans="2:3" ht="19">
      <c r="B49" s="1125">
        <v>46</v>
      </c>
      <c r="C49" s="1127" t="s">
        <v>1371</v>
      </c>
    </row>
    <row r="50" spans="2:3" ht="19">
      <c r="C50" s="1128"/>
    </row>
  </sheetData>
  <mergeCells count="1">
    <mergeCell ref="B3:C3"/>
  </mergeCells>
  <phoneticPr fontId="2"/>
  <hyperlinks>
    <hyperlink ref="C4" location="提案事業!A1" display="提案事業" xr:uid="{00000000-0004-0000-0000-000000000000}"/>
    <hyperlink ref="C5" location="道路!B3" display="道路" xr:uid="{00000000-0004-0000-0000-000001000000}"/>
    <hyperlink ref="C6" location="公園１!A1" display="公園１" xr:uid="{00000000-0004-0000-0000-000002000000}"/>
    <hyperlink ref="C7" location="公園２!A1" display="公園２" xr:uid="{00000000-0004-0000-0000-000003000000}"/>
    <hyperlink ref="C10" location="'公園（都市公園補助事業採択要件外）'!A1" display="公園（都市公園補助事業採択要件外）" xr:uid="{00000000-0004-0000-0000-000004000000}"/>
    <hyperlink ref="C11" location="駐車場有効利用システム!A1" display="駐車場有効利用システム" xr:uid="{00000000-0004-0000-0000-000005000000}"/>
    <hyperlink ref="C12" location="地域生活!A1" display="地域生活" xr:uid="{00000000-0004-0000-0000-000006000000}"/>
    <hyperlink ref="C13" location="共同駐車場!A1" display="共同駐車場" xr:uid="{00000000-0004-0000-0000-000007000000}"/>
    <hyperlink ref="C14" location="高質空間!A1" display="高質空間" xr:uid="{00000000-0004-0000-0000-000008000000}"/>
    <hyperlink ref="C15" location="既存活用!A1" display="既存活用" xr:uid="{00000000-0004-0000-0000-000009000000}"/>
    <hyperlink ref="C27" location="'区画０－１'!A1" display="区画０－１" xr:uid="{00000000-0004-0000-0000-00000A000000}"/>
    <hyperlink ref="C28" location="'区画０－２'!A1" display="区画０－２" xr:uid="{00000000-0004-0000-0000-00000B000000}"/>
    <hyperlink ref="C29" location="'区画１ (2)'!A1" display="区画１ (2)" xr:uid="{00000000-0004-0000-0000-00000C000000}"/>
    <hyperlink ref="C30" location="'区画２ (2)'!A1" display="区画２ (2)" xr:uid="{00000000-0004-0000-0000-00000D000000}"/>
    <hyperlink ref="C31" location="'区画３－１'!A1" display="区画３－１" xr:uid="{00000000-0004-0000-0000-00000E000000}"/>
    <hyperlink ref="C32" location="'区画３－２'!A1" display="区画３－２" xr:uid="{00000000-0004-0000-0000-00000F000000}"/>
    <hyperlink ref="C33" location="'区画３－３（Ｈ19以前採択）'!A1" display="区画３－３（Ｈ19以前採択）" xr:uid="{00000000-0004-0000-0000-000010000000}"/>
    <hyperlink ref="C34" location="'区画３－３（Ｈ20以降採択）'!A1" display="区画３－３（Ｈ20以降採択）" xr:uid="{00000000-0004-0000-0000-000011000000}"/>
    <hyperlink ref="C35" location="'区画３－４（Ｈ24以降採択）'!A1" display="区画３－４（Ｈ24以降採択）" xr:uid="{00000000-0004-0000-0000-000012000000}"/>
    <hyperlink ref="C36" location="'区画３－５（Ｈ28以降採択Ｈ30着手まで）'!A1" display="区画３－５（Ｈ28以降採択Ｈ30着手まで）" xr:uid="{00000000-0004-0000-0000-000013000000}"/>
    <hyperlink ref="C37" location="'区画３－６（R1以降採択）'!A1" display="区画３－６（R1以降採択）" xr:uid="{00000000-0004-0000-0000-000014000000}"/>
    <hyperlink ref="C38" location="'区画３－７（R3以降採択）'!A1" display="区画３－７（R3以降採択）" xr:uid="{00000000-0004-0000-0000-000015000000}"/>
    <hyperlink ref="C39" location="'区画３－８（大街区化）'!A1" display="区画３－８（大街区化）" xr:uid="{00000000-0004-0000-0000-000016000000}"/>
    <hyperlink ref="C40" location="'区画３－９（空間再編）'!A1" display="区画３－９（空間再編）" xr:uid="{00000000-0004-0000-0000-000017000000}"/>
    <hyperlink ref="C41" location="'区画４－１'!A1" display="区画４－１" xr:uid="{00000000-0004-0000-0000-000018000000}"/>
    <hyperlink ref="C42" location="'区画４－２'!A1" display="区画４－２" xr:uid="{00000000-0004-0000-0000-000019000000}"/>
    <hyperlink ref="C43" location="'区画４－３'!A1" display="区画４－３" xr:uid="{00000000-0004-0000-0000-00001A000000}"/>
    <hyperlink ref="C44" location="'区画４－４'!A1" display="区画４－４" xr:uid="{00000000-0004-0000-0000-00001B000000}"/>
    <hyperlink ref="C45" location="'区画４－５'!A1" display="区画４－５" xr:uid="{00000000-0004-0000-0000-00001C000000}"/>
    <hyperlink ref="C46" location="'区画４－６'!A1" display="区画４－６" xr:uid="{00000000-0004-0000-0000-00001D000000}"/>
    <hyperlink ref="C47" location="'区画４－７'!A1" display="区画４－７" xr:uid="{00000000-0004-0000-0000-00001E000000}"/>
    <hyperlink ref="C48" location="区画５!A1" display="区画５" xr:uid="{00000000-0004-0000-0000-00001F000000}"/>
    <hyperlink ref="C49" location="区画６!A1" display="区画６" xr:uid="{00000000-0004-0000-0000-000020000000}"/>
    <hyperlink ref="C16" location="再開発1!A1" display="再開発1" xr:uid="{00000000-0004-0000-0000-000021000000}"/>
    <hyperlink ref="C17" location="再開発２!A1" display="再開発２" xr:uid="{00000000-0004-0000-0000-000022000000}"/>
    <hyperlink ref="C18" location="バリ環!A1" display="バリ環" xr:uid="{00000000-0004-0000-0000-000023000000}"/>
    <hyperlink ref="C19" location="街環!A1" display="街環" xr:uid="{00000000-0004-0000-0000-000024000000}"/>
    <hyperlink ref="C20" location="エリア価値１!Print_Area" display="エリア価値１" xr:uid="{00000000-0004-0000-0000-000025000000}"/>
    <hyperlink ref="C22" location="'エリア価値（イメージ図）'!A1" display="エリア価値（イメージ図）" xr:uid="{00000000-0004-0000-0000-000026000000}"/>
    <hyperlink ref="C23" location="滞在環境!A1" display="滞在環境" xr:uid="{00000000-0004-0000-0000-000027000000}"/>
    <hyperlink ref="C24" location="計画策定!A1" display="計画策定" xr:uid="{00000000-0004-0000-0000-000028000000}"/>
    <hyperlink ref="C8" location="公園３!A1" display="公園３" xr:uid="{00000000-0004-0000-0000-000029000000}"/>
    <hyperlink ref="C9" location="公園４!A1" display="公園４" xr:uid="{00000000-0004-0000-0000-00002A000000}"/>
    <hyperlink ref="C21" location="'★エリア価値２（次期開発）'!Print_Area" display="エリア価値２" xr:uid="{7D38514D-B93A-4274-81B5-CFAB598C907D}"/>
    <hyperlink ref="C25" location="★こどもまんなか!Print_Area" display="こどもまんなか" xr:uid="{E64A0355-B05B-4659-AAC2-B47053A4D898}"/>
    <hyperlink ref="C26" location="★暑熱!Print_Area" display="暑熱" xr:uid="{AE1F6988-48C6-4515-8FCA-97600AE83BCC}"/>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2127D1-FAA7-47E9-84FC-2854ED78309E}">
  <sheetPr>
    <tabColor theme="5" tint="0.39997558519241921"/>
    <pageSetUpPr fitToPage="1"/>
  </sheetPr>
  <dimension ref="A1:P88"/>
  <sheetViews>
    <sheetView tabSelected="1" view="pageBreakPreview" zoomScale="70" zoomScaleNormal="100" zoomScaleSheetLayoutView="70" workbookViewId="0">
      <selection activeCell="A22" sqref="A22:G22"/>
    </sheetView>
  </sheetViews>
  <sheetFormatPr defaultColWidth="9" defaultRowHeight="13"/>
  <cols>
    <col min="1" max="1" width="15.90625" style="1364" customWidth="1"/>
    <col min="2" max="2" width="19.1796875" style="1364" customWidth="1"/>
    <col min="3" max="3" width="13.453125" style="1364" customWidth="1"/>
    <col min="4" max="4" width="14.08984375" style="1364" bestFit="1" customWidth="1"/>
    <col min="5" max="5" width="11.453125" style="1364" customWidth="1"/>
    <col min="6" max="6" width="22.08984375" style="1364" customWidth="1"/>
    <col min="7" max="7" width="16.453125" style="1364" customWidth="1"/>
    <col min="8" max="8" width="9" style="1364"/>
    <col min="9" max="9" width="20.81640625" style="1364" customWidth="1"/>
    <col min="10" max="10" width="10.90625" style="1364" bestFit="1" customWidth="1"/>
    <col min="11" max="11" width="9" style="1364"/>
    <col min="12" max="12" width="23.7265625" style="1364" customWidth="1"/>
    <col min="13" max="13" width="14" style="1364" bestFit="1" customWidth="1"/>
    <col min="14" max="14" width="12" style="1364" bestFit="1" customWidth="1"/>
    <col min="15" max="16384" width="9" style="1364"/>
  </cols>
  <sheetData>
    <row r="1" spans="1:15" s="66" customFormat="1" ht="16.5">
      <c r="B1" s="1372" t="s">
        <v>1379</v>
      </c>
    </row>
    <row r="2" spans="1:15" s="66" customFormat="1">
      <c r="A2" s="1373"/>
    </row>
    <row r="3" spans="1:15" ht="9.5" customHeight="1"/>
    <row r="4" spans="1:15" ht="16.5">
      <c r="A4" s="1352" t="s">
        <v>1799</v>
      </c>
      <c r="B4" s="1374"/>
      <c r="C4" s="1374"/>
      <c r="I4" s="1351"/>
    </row>
    <row r="5" spans="1:15" ht="7" customHeight="1">
      <c r="A5" s="1352"/>
      <c r="B5" s="1374"/>
      <c r="C5" s="1374"/>
      <c r="I5" s="1351"/>
    </row>
    <row r="6" spans="1:15" s="1350" customFormat="1" ht="13.5" thickBot="1">
      <c r="A6" s="1436"/>
      <c r="B6" s="1436"/>
      <c r="C6" s="1436"/>
      <c r="D6" s="1436"/>
      <c r="E6" s="1436"/>
      <c r="F6" s="1436"/>
      <c r="G6" s="1436"/>
      <c r="H6" s="1436"/>
      <c r="I6" s="1436"/>
      <c r="J6" s="1436"/>
      <c r="K6" s="1436"/>
      <c r="L6" s="1419"/>
      <c r="M6" s="1375"/>
      <c r="N6" s="1398" t="s">
        <v>414</v>
      </c>
    </row>
    <row r="7" spans="1:15" s="1350" customFormat="1" ht="13" customHeight="1">
      <c r="A7" s="1489" t="s">
        <v>1702</v>
      </c>
      <c r="B7" s="1490"/>
      <c r="C7" s="1437" t="s">
        <v>417</v>
      </c>
      <c r="D7" s="1439" t="s">
        <v>1794</v>
      </c>
      <c r="E7" s="1439" t="s">
        <v>1163</v>
      </c>
      <c r="F7" s="1439" t="s">
        <v>1800</v>
      </c>
      <c r="G7" s="1442" t="s">
        <v>1760</v>
      </c>
      <c r="H7" s="1443" t="s">
        <v>1761</v>
      </c>
      <c r="I7" s="1444"/>
      <c r="J7" s="1444"/>
      <c r="K7" s="1445"/>
      <c r="L7" s="1446" t="s">
        <v>1805</v>
      </c>
      <c r="M7" s="1470" t="s">
        <v>730</v>
      </c>
      <c r="N7" s="1471"/>
      <c r="O7" s="1472"/>
    </row>
    <row r="8" spans="1:15" s="1350" customFormat="1" ht="13.5" thickBot="1">
      <c r="A8" s="1406" t="s">
        <v>1791</v>
      </c>
      <c r="B8" s="1402" t="s">
        <v>1801</v>
      </c>
      <c r="C8" s="1438"/>
      <c r="D8" s="1440"/>
      <c r="E8" s="1440"/>
      <c r="F8" s="1441"/>
      <c r="G8" s="1441"/>
      <c r="H8" s="1403" t="s">
        <v>1764</v>
      </c>
      <c r="I8" s="1404" t="s">
        <v>1716</v>
      </c>
      <c r="J8" s="1403" t="s">
        <v>1765</v>
      </c>
      <c r="K8" s="1403" t="s">
        <v>514</v>
      </c>
      <c r="L8" s="1447"/>
      <c r="M8" s="1473"/>
      <c r="N8" s="1474"/>
      <c r="O8" s="1475"/>
    </row>
    <row r="9" spans="1:15" s="1350" customFormat="1" ht="30" customHeight="1">
      <c r="A9" s="1415" t="s">
        <v>1792</v>
      </c>
      <c r="B9" s="1412" t="s">
        <v>1793</v>
      </c>
      <c r="C9" s="1411" t="s">
        <v>1803</v>
      </c>
      <c r="D9" s="1413">
        <v>20</v>
      </c>
      <c r="E9" s="1414" t="s">
        <v>1796</v>
      </c>
      <c r="F9" s="1411" t="s">
        <v>1795</v>
      </c>
      <c r="G9" s="1417">
        <f>SUM(H9:K9)</f>
        <v>810000</v>
      </c>
      <c r="H9" s="1417">
        <v>10000</v>
      </c>
      <c r="I9" s="1417">
        <v>500000</v>
      </c>
      <c r="J9" s="1417">
        <v>300000</v>
      </c>
      <c r="K9" s="1417">
        <v>0</v>
      </c>
      <c r="L9" s="1420" t="s">
        <v>1806</v>
      </c>
      <c r="M9" s="1476"/>
      <c r="N9" s="1476"/>
      <c r="O9" s="1477"/>
    </row>
    <row r="10" spans="1:15" s="1405" customFormat="1" ht="30" customHeight="1">
      <c r="A10" s="1416" t="s">
        <v>1807</v>
      </c>
      <c r="B10" s="1408" t="s">
        <v>1802</v>
      </c>
      <c r="C10" s="1407" t="s">
        <v>1804</v>
      </c>
      <c r="D10" s="1409">
        <v>42</v>
      </c>
      <c r="E10" s="1410" t="s">
        <v>1808</v>
      </c>
      <c r="F10" s="1407" t="s">
        <v>1810</v>
      </c>
      <c r="G10" s="1418">
        <f>SUM(H10:K10)</f>
        <v>1075000</v>
      </c>
      <c r="H10" s="1418">
        <v>15000</v>
      </c>
      <c r="I10" s="1418">
        <v>650000</v>
      </c>
      <c r="J10" s="1418">
        <v>400000</v>
      </c>
      <c r="K10" s="1418">
        <v>10000</v>
      </c>
      <c r="L10" s="1421" t="s">
        <v>1809</v>
      </c>
      <c r="M10" s="1478"/>
      <c r="N10" s="1478"/>
      <c r="O10" s="1479"/>
    </row>
    <row r="11" spans="1:15" s="1405" customFormat="1" ht="30" customHeight="1">
      <c r="A11" s="1416"/>
      <c r="B11" s="1408"/>
      <c r="C11" s="1431"/>
      <c r="D11" s="1409"/>
      <c r="E11" s="1410"/>
      <c r="F11" s="1431"/>
      <c r="G11" s="1418"/>
      <c r="H11" s="1418"/>
      <c r="I11" s="1418"/>
      <c r="J11" s="1418"/>
      <c r="K11" s="1418"/>
      <c r="L11" s="1421"/>
      <c r="M11" s="1478"/>
      <c r="N11" s="1478"/>
      <c r="O11" s="1479"/>
    </row>
    <row r="12" spans="1:15" s="1405" customFormat="1" ht="30" customHeight="1">
      <c r="A12" s="1416"/>
      <c r="B12" s="1408"/>
      <c r="C12" s="1431"/>
      <c r="D12" s="1409"/>
      <c r="E12" s="1410"/>
      <c r="F12" s="1431"/>
      <c r="G12" s="1418"/>
      <c r="H12" s="1418"/>
      <c r="I12" s="1418"/>
      <c r="J12" s="1418"/>
      <c r="K12" s="1418"/>
      <c r="L12" s="1421"/>
      <c r="M12" s="1478"/>
      <c r="N12" s="1478"/>
      <c r="O12" s="1479"/>
    </row>
    <row r="13" spans="1:15" s="1405" customFormat="1" ht="30" customHeight="1">
      <c r="A13" s="1416"/>
      <c r="B13" s="1408"/>
      <c r="C13" s="1431"/>
      <c r="D13" s="1409"/>
      <c r="E13" s="1410"/>
      <c r="F13" s="1431"/>
      <c r="G13" s="1418"/>
      <c r="H13" s="1418"/>
      <c r="I13" s="1418"/>
      <c r="J13" s="1418"/>
      <c r="K13" s="1418"/>
      <c r="L13" s="1421"/>
      <c r="M13" s="1478"/>
      <c r="N13" s="1478"/>
      <c r="O13" s="1479"/>
    </row>
    <row r="14" spans="1:15" s="1405" customFormat="1" ht="30" customHeight="1">
      <c r="A14" s="1416"/>
      <c r="B14" s="1408"/>
      <c r="C14" s="1431"/>
      <c r="D14" s="1409"/>
      <c r="E14" s="1410"/>
      <c r="F14" s="1431"/>
      <c r="G14" s="1418"/>
      <c r="H14" s="1418"/>
      <c r="I14" s="1418"/>
      <c r="J14" s="1418"/>
      <c r="K14" s="1418"/>
      <c r="L14" s="1421"/>
      <c r="M14" s="1478"/>
      <c r="N14" s="1478"/>
      <c r="O14" s="1479"/>
    </row>
    <row r="15" spans="1:15" s="1405" customFormat="1" ht="30" customHeight="1">
      <c r="A15" s="1416"/>
      <c r="B15" s="1408"/>
      <c r="C15" s="1431"/>
      <c r="D15" s="1409"/>
      <c r="E15" s="1410"/>
      <c r="F15" s="1431"/>
      <c r="G15" s="1418"/>
      <c r="H15" s="1418"/>
      <c r="I15" s="1418"/>
      <c r="J15" s="1418"/>
      <c r="K15" s="1418"/>
      <c r="L15" s="1421"/>
      <c r="M15" s="1478"/>
      <c r="N15" s="1478"/>
      <c r="O15" s="1479"/>
    </row>
    <row r="16" spans="1:15" s="42" customFormat="1" ht="30" customHeight="1">
      <c r="A16" s="1416"/>
      <c r="B16" s="1408"/>
      <c r="C16" s="1431"/>
      <c r="D16" s="1409"/>
      <c r="E16" s="1410"/>
      <c r="F16" s="1431"/>
      <c r="G16" s="1418"/>
      <c r="H16" s="1418"/>
      <c r="I16" s="1418"/>
      <c r="J16" s="1418"/>
      <c r="K16" s="1418"/>
      <c r="L16" s="1421"/>
      <c r="M16" s="1478"/>
      <c r="N16" s="1478"/>
      <c r="O16" s="1479"/>
    </row>
    <row r="17" spans="1:16" s="42" customFormat="1">
      <c r="M17" s="1383"/>
      <c r="N17" s="1383"/>
    </row>
    <row r="18" spans="1:16" s="1387" customFormat="1" ht="13.5" thickBot="1">
      <c r="A18" s="1384"/>
      <c r="B18" s="1384"/>
      <c r="C18" s="1385"/>
      <c r="D18" s="1385"/>
      <c r="E18" s="1385"/>
      <c r="F18" s="1385"/>
      <c r="G18" s="1385"/>
      <c r="H18" s="1386"/>
      <c r="I18" s="1385"/>
      <c r="J18" s="1385"/>
      <c r="K18" s="1385"/>
      <c r="L18" s="1385"/>
      <c r="M18" s="1385"/>
      <c r="N18" s="1385"/>
      <c r="O18" s="1385"/>
      <c r="P18" s="1385"/>
    </row>
    <row r="19" spans="1:16" s="1387" customFormat="1" ht="13.5" thickBot="1">
      <c r="A19" s="1480" t="s">
        <v>1722</v>
      </c>
      <c r="B19" s="1481"/>
      <c r="C19" s="1481"/>
      <c r="D19" s="1481"/>
      <c r="E19" s="1481"/>
      <c r="F19" s="1481"/>
      <c r="G19" s="1482"/>
      <c r="H19" s="1432" t="s">
        <v>1723</v>
      </c>
      <c r="I19" s="1480" t="s">
        <v>1813</v>
      </c>
      <c r="J19" s="1481"/>
      <c r="K19" s="1481"/>
      <c r="L19" s="1481"/>
      <c r="M19" s="1481"/>
      <c r="N19" s="1481"/>
      <c r="O19" s="1482"/>
      <c r="P19" s="1401"/>
    </row>
    <row r="20" spans="1:16" s="1387" customFormat="1" ht="40.5" customHeight="1" thickBot="1">
      <c r="A20" s="1483" t="s">
        <v>1797</v>
      </c>
      <c r="B20" s="1484"/>
      <c r="C20" s="1484"/>
      <c r="D20" s="1484"/>
      <c r="E20" s="1484"/>
      <c r="F20" s="1484"/>
      <c r="G20" s="1485"/>
      <c r="H20" s="1433"/>
      <c r="I20" s="1486" t="s">
        <v>1812</v>
      </c>
      <c r="J20" s="1487"/>
      <c r="K20" s="1487"/>
      <c r="L20" s="1487"/>
      <c r="M20" s="1487"/>
      <c r="N20" s="1487"/>
      <c r="O20" s="1488"/>
      <c r="P20" s="1391"/>
    </row>
    <row r="21" spans="1:16" s="1387" customFormat="1" ht="40.5" customHeight="1" thickBot="1">
      <c r="A21" s="1458" t="s">
        <v>1816</v>
      </c>
      <c r="B21" s="1459"/>
      <c r="C21" s="1459"/>
      <c r="D21" s="1459"/>
      <c r="E21" s="1459"/>
      <c r="F21" s="1459"/>
      <c r="G21" s="1460"/>
      <c r="H21" s="1433"/>
      <c r="I21" s="1448" t="s">
        <v>1811</v>
      </c>
      <c r="J21" s="1449"/>
      <c r="K21" s="1449"/>
      <c r="L21" s="1449"/>
      <c r="M21" s="1449"/>
      <c r="N21" s="1449"/>
      <c r="O21" s="1450"/>
      <c r="P21" s="1391"/>
    </row>
    <row r="22" spans="1:16" s="1387" customFormat="1" ht="40.5" customHeight="1" thickBot="1">
      <c r="A22" s="1452" t="s">
        <v>1798</v>
      </c>
      <c r="B22" s="1453"/>
      <c r="C22" s="1453"/>
      <c r="D22" s="1453"/>
      <c r="E22" s="1453"/>
      <c r="F22" s="1453"/>
      <c r="G22" s="1454"/>
      <c r="H22" s="1434"/>
      <c r="I22" s="1455" t="s">
        <v>1815</v>
      </c>
      <c r="J22" s="1456"/>
      <c r="K22" s="1456"/>
      <c r="L22" s="1456"/>
      <c r="M22" s="1456"/>
      <c r="N22" s="1456"/>
      <c r="O22" s="1457"/>
      <c r="P22" s="1391"/>
    </row>
    <row r="23" spans="1:16">
      <c r="I23" s="1351"/>
    </row>
    <row r="24" spans="1:16" s="66" customFormat="1">
      <c r="A24" s="1395" t="s">
        <v>732</v>
      </c>
      <c r="B24" s="42"/>
      <c r="C24" s="42"/>
      <c r="D24" s="42"/>
      <c r="E24" s="42"/>
      <c r="F24" s="42"/>
      <c r="G24" s="42"/>
      <c r="H24" s="42"/>
      <c r="I24" s="42"/>
      <c r="J24" s="42"/>
      <c r="K24" s="42"/>
      <c r="L24" s="42"/>
      <c r="M24" s="1396"/>
      <c r="N24" s="1396"/>
      <c r="O24" s="42"/>
    </row>
    <row r="25" spans="1:16" s="66" customFormat="1">
      <c r="A25" s="1397" t="s">
        <v>1779</v>
      </c>
      <c r="B25" s="42"/>
      <c r="C25" s="42"/>
      <c r="D25" s="42"/>
      <c r="E25" s="42"/>
      <c r="F25" s="42"/>
      <c r="G25" s="42"/>
      <c r="H25" s="42"/>
      <c r="I25" s="42"/>
      <c r="J25" s="42"/>
      <c r="K25" s="42"/>
      <c r="L25" s="42"/>
      <c r="M25" s="1396"/>
      <c r="N25" s="1396"/>
      <c r="O25" s="42"/>
    </row>
    <row r="26" spans="1:16" s="1398" customFormat="1">
      <c r="A26" s="1451" t="s">
        <v>440</v>
      </c>
      <c r="B26" s="1451"/>
      <c r="C26" s="1451"/>
      <c r="D26" s="1451"/>
      <c r="E26" s="1451"/>
      <c r="F26" s="1451"/>
      <c r="G26" s="1451"/>
      <c r="H26" s="1451"/>
      <c r="I26" s="1451"/>
      <c r="J26" s="1451"/>
      <c r="K26" s="1451"/>
      <c r="L26" s="1451"/>
      <c r="M26" s="1451"/>
      <c r="N26" s="1451"/>
      <c r="O26" s="1451"/>
    </row>
    <row r="27" spans="1:16" s="1398" customFormat="1" ht="38.25" customHeight="1">
      <c r="A27" s="1451" t="s">
        <v>1781</v>
      </c>
      <c r="B27" s="1451"/>
      <c r="C27" s="1451"/>
      <c r="D27" s="1451"/>
      <c r="E27" s="1451"/>
      <c r="F27" s="1451"/>
      <c r="G27" s="1451"/>
      <c r="H27" s="1451"/>
      <c r="I27" s="1451"/>
      <c r="J27" s="1451"/>
      <c r="K27" s="1451"/>
      <c r="L27" s="1451"/>
      <c r="M27" s="1451"/>
      <c r="N27" s="1451"/>
      <c r="O27" s="1451"/>
    </row>
    <row r="28" spans="1:16" s="1398" customFormat="1"/>
    <row r="29" spans="1:16" s="1398" customFormat="1"/>
    <row r="30" spans="1:16" ht="13.5" thickBot="1"/>
    <row r="31" spans="1:16">
      <c r="A31" s="1461" t="s">
        <v>1814</v>
      </c>
      <c r="B31" s="1462"/>
      <c r="C31" s="1462"/>
      <c r="D31" s="1462"/>
      <c r="E31" s="1462"/>
      <c r="F31" s="1462"/>
      <c r="G31" s="1462"/>
      <c r="H31" s="1462"/>
      <c r="I31" s="1462"/>
      <c r="J31" s="1462"/>
      <c r="K31" s="1462"/>
      <c r="L31" s="1462"/>
      <c r="M31" s="1462"/>
      <c r="N31" s="1462"/>
      <c r="O31" s="1463"/>
    </row>
    <row r="32" spans="1:16">
      <c r="A32" s="1464"/>
      <c r="B32" s="1465"/>
      <c r="C32" s="1465"/>
      <c r="D32" s="1465"/>
      <c r="E32" s="1465"/>
      <c r="F32" s="1465"/>
      <c r="G32" s="1465"/>
      <c r="H32" s="1465"/>
      <c r="I32" s="1465"/>
      <c r="J32" s="1465"/>
      <c r="K32" s="1465"/>
      <c r="L32" s="1465"/>
      <c r="M32" s="1465"/>
      <c r="N32" s="1465"/>
      <c r="O32" s="1466"/>
    </row>
    <row r="33" spans="1:15">
      <c r="A33" s="1464"/>
      <c r="B33" s="1465"/>
      <c r="C33" s="1465"/>
      <c r="D33" s="1465"/>
      <c r="E33" s="1465"/>
      <c r="F33" s="1465"/>
      <c r="G33" s="1465"/>
      <c r="H33" s="1465"/>
      <c r="I33" s="1465"/>
      <c r="J33" s="1465"/>
      <c r="K33" s="1465"/>
      <c r="L33" s="1465"/>
      <c r="M33" s="1465"/>
      <c r="N33" s="1465"/>
      <c r="O33" s="1466"/>
    </row>
    <row r="34" spans="1:15" ht="13.5" thickBot="1">
      <c r="A34" s="1467"/>
      <c r="B34" s="1468"/>
      <c r="C34" s="1468"/>
      <c r="D34" s="1468"/>
      <c r="E34" s="1468"/>
      <c r="F34" s="1468"/>
      <c r="G34" s="1468"/>
      <c r="H34" s="1468"/>
      <c r="I34" s="1468"/>
      <c r="J34" s="1468"/>
      <c r="K34" s="1468"/>
      <c r="L34" s="1468"/>
      <c r="M34" s="1468"/>
      <c r="N34" s="1468"/>
      <c r="O34" s="1469"/>
    </row>
    <row r="35" spans="1:15">
      <c r="A35" s="1422"/>
      <c r="B35" s="1423"/>
      <c r="C35" s="1423"/>
      <c r="D35" s="1423"/>
      <c r="E35" s="1423"/>
      <c r="F35" s="1423"/>
      <c r="G35" s="1423"/>
      <c r="H35" s="1423"/>
      <c r="I35" s="1423"/>
      <c r="J35" s="1423"/>
      <c r="K35" s="1423"/>
      <c r="L35" s="1423"/>
      <c r="M35" s="1423"/>
      <c r="N35" s="1423"/>
      <c r="O35" s="1424"/>
    </row>
    <row r="36" spans="1:15">
      <c r="A36" s="1425"/>
      <c r="B36" s="1426"/>
      <c r="C36" s="1426"/>
      <c r="D36" s="1426"/>
      <c r="E36" s="1426"/>
      <c r="F36" s="1426"/>
      <c r="G36" s="1426"/>
      <c r="H36" s="1426"/>
      <c r="I36" s="1426"/>
      <c r="J36" s="1426"/>
      <c r="K36" s="1426"/>
      <c r="L36" s="1426"/>
      <c r="M36" s="1426"/>
      <c r="N36" s="1426"/>
      <c r="O36" s="1427"/>
    </row>
    <row r="37" spans="1:15">
      <c r="A37" s="1425"/>
      <c r="B37" s="1426"/>
      <c r="C37" s="1426"/>
      <c r="D37" s="1426"/>
      <c r="E37" s="1426"/>
      <c r="F37" s="1426"/>
      <c r="G37" s="1426"/>
      <c r="H37" s="1426"/>
      <c r="I37" s="1426"/>
      <c r="J37" s="1426"/>
      <c r="K37" s="1426"/>
      <c r="L37" s="1426"/>
      <c r="M37" s="1426"/>
      <c r="N37" s="1426"/>
      <c r="O37" s="1427"/>
    </row>
    <row r="38" spans="1:15">
      <c r="A38" s="1425"/>
      <c r="B38" s="1426"/>
      <c r="C38" s="1426"/>
      <c r="D38" s="1426"/>
      <c r="E38" s="1426"/>
      <c r="F38" s="1426"/>
      <c r="G38" s="1426"/>
      <c r="H38" s="1426"/>
      <c r="I38" s="1426"/>
      <c r="J38" s="1426"/>
      <c r="K38" s="1426"/>
      <c r="L38" s="1426"/>
      <c r="M38" s="1426"/>
      <c r="N38" s="1426"/>
      <c r="O38" s="1427"/>
    </row>
    <row r="39" spans="1:15">
      <c r="A39" s="1425"/>
      <c r="B39" s="1426"/>
      <c r="C39" s="1426"/>
      <c r="D39" s="1426"/>
      <c r="E39" s="1426"/>
      <c r="F39" s="1426"/>
      <c r="G39" s="1426"/>
      <c r="H39" s="1426"/>
      <c r="I39" s="1426"/>
      <c r="J39" s="1426"/>
      <c r="K39" s="1426"/>
      <c r="L39" s="1426"/>
      <c r="M39" s="1426"/>
      <c r="N39" s="1426"/>
      <c r="O39" s="1427"/>
    </row>
    <row r="40" spans="1:15">
      <c r="A40" s="1425"/>
      <c r="B40" s="1426"/>
      <c r="C40" s="1426"/>
      <c r="D40" s="1426"/>
      <c r="E40" s="1426"/>
      <c r="F40" s="1426"/>
      <c r="G40" s="1426"/>
      <c r="H40" s="1426"/>
      <c r="I40" s="1426"/>
      <c r="J40" s="1426"/>
      <c r="K40" s="1426"/>
      <c r="L40" s="1426"/>
      <c r="M40" s="1426"/>
      <c r="N40" s="1426"/>
      <c r="O40" s="1427"/>
    </row>
    <row r="41" spans="1:15">
      <c r="A41" s="1425"/>
      <c r="B41" s="1426"/>
      <c r="C41" s="1426"/>
      <c r="D41" s="1426"/>
      <c r="E41" s="1426"/>
      <c r="F41" s="1426"/>
      <c r="G41" s="1426"/>
      <c r="H41" s="1426"/>
      <c r="I41" s="1426"/>
      <c r="J41" s="1426"/>
      <c r="K41" s="1426"/>
      <c r="L41" s="1426"/>
      <c r="M41" s="1426"/>
      <c r="N41" s="1426"/>
      <c r="O41" s="1427"/>
    </row>
    <row r="42" spans="1:15">
      <c r="A42" s="1425"/>
      <c r="B42" s="1426"/>
      <c r="C42" s="1426"/>
      <c r="D42" s="1426"/>
      <c r="E42" s="1426"/>
      <c r="F42" s="1426"/>
      <c r="G42" s="1426"/>
      <c r="H42" s="1426"/>
      <c r="I42" s="1426"/>
      <c r="J42" s="1426"/>
      <c r="K42" s="1426"/>
      <c r="L42" s="1426"/>
      <c r="M42" s="1426"/>
      <c r="N42" s="1426"/>
      <c r="O42" s="1427"/>
    </row>
    <row r="43" spans="1:15">
      <c r="A43" s="1425"/>
      <c r="B43" s="1426"/>
      <c r="C43" s="1426"/>
      <c r="D43" s="1426"/>
      <c r="E43" s="1426"/>
      <c r="F43" s="1426"/>
      <c r="G43" s="1426"/>
      <c r="H43" s="1426"/>
      <c r="I43" s="1426"/>
      <c r="J43" s="1426"/>
      <c r="K43" s="1426"/>
      <c r="L43" s="1426"/>
      <c r="M43" s="1426"/>
      <c r="N43" s="1426"/>
      <c r="O43" s="1427"/>
    </row>
    <row r="44" spans="1:15">
      <c r="A44" s="1425"/>
      <c r="B44" s="1426"/>
      <c r="C44" s="1426"/>
      <c r="D44" s="1426"/>
      <c r="E44" s="1426"/>
      <c r="F44" s="1426"/>
      <c r="G44" s="1426"/>
      <c r="H44" s="1426"/>
      <c r="I44" s="1426"/>
      <c r="J44" s="1426"/>
      <c r="K44" s="1426"/>
      <c r="L44" s="1426"/>
      <c r="M44" s="1426"/>
      <c r="N44" s="1426"/>
      <c r="O44" s="1427"/>
    </row>
    <row r="45" spans="1:15">
      <c r="A45" s="1425"/>
      <c r="B45" s="1426"/>
      <c r="C45" s="1426"/>
      <c r="D45" s="1426"/>
      <c r="E45" s="1426"/>
      <c r="F45" s="1426"/>
      <c r="G45" s="1426"/>
      <c r="H45" s="1426"/>
      <c r="I45" s="1426"/>
      <c r="J45" s="1426"/>
      <c r="K45" s="1426"/>
      <c r="L45" s="1426"/>
      <c r="M45" s="1426"/>
      <c r="N45" s="1426"/>
      <c r="O45" s="1427"/>
    </row>
    <row r="46" spans="1:15">
      <c r="A46" s="1425"/>
      <c r="B46" s="1426"/>
      <c r="C46" s="1426"/>
      <c r="D46" s="1426"/>
      <c r="E46" s="1426"/>
      <c r="F46" s="1426"/>
      <c r="G46" s="1426"/>
      <c r="H46" s="1426"/>
      <c r="I46" s="1426"/>
      <c r="J46" s="1426"/>
      <c r="K46" s="1426"/>
      <c r="L46" s="1426"/>
      <c r="M46" s="1426"/>
      <c r="N46" s="1426"/>
      <c r="O46" s="1427"/>
    </row>
    <row r="47" spans="1:15">
      <c r="A47" s="1425"/>
      <c r="B47" s="1426"/>
      <c r="C47" s="1426"/>
      <c r="D47" s="1426"/>
      <c r="E47" s="1426"/>
      <c r="F47" s="1426"/>
      <c r="G47" s="1426"/>
      <c r="H47" s="1426"/>
      <c r="I47" s="1426"/>
      <c r="J47" s="1426"/>
      <c r="K47" s="1426"/>
      <c r="L47" s="1426"/>
      <c r="M47" s="1426"/>
      <c r="N47" s="1426"/>
      <c r="O47" s="1427"/>
    </row>
    <row r="48" spans="1:15">
      <c r="A48" s="1425"/>
      <c r="B48" s="1426"/>
      <c r="C48" s="1426"/>
      <c r="D48" s="1426"/>
      <c r="E48" s="1426"/>
      <c r="F48" s="1426"/>
      <c r="G48" s="1426"/>
      <c r="H48" s="1426"/>
      <c r="I48" s="1426"/>
      <c r="J48" s="1426"/>
      <c r="K48" s="1426"/>
      <c r="L48" s="1426"/>
      <c r="M48" s="1426"/>
      <c r="N48" s="1426"/>
      <c r="O48" s="1427"/>
    </row>
    <row r="49" spans="1:15">
      <c r="A49" s="1425"/>
      <c r="B49" s="1426"/>
      <c r="C49" s="1426"/>
      <c r="D49" s="1426"/>
      <c r="E49" s="1426"/>
      <c r="F49" s="1426"/>
      <c r="G49" s="1426"/>
      <c r="H49" s="1426"/>
      <c r="I49" s="1426"/>
      <c r="J49" s="1426"/>
      <c r="K49" s="1426"/>
      <c r="L49" s="1426"/>
      <c r="M49" s="1426"/>
      <c r="N49" s="1426"/>
      <c r="O49" s="1427"/>
    </row>
    <row r="50" spans="1:15">
      <c r="A50" s="1425"/>
      <c r="B50" s="1426"/>
      <c r="C50" s="1426"/>
      <c r="D50" s="1426"/>
      <c r="E50" s="1426"/>
      <c r="F50" s="1426"/>
      <c r="G50" s="1426"/>
      <c r="H50" s="1426"/>
      <c r="I50" s="1426"/>
      <c r="J50" s="1426"/>
      <c r="K50" s="1426"/>
      <c r="L50" s="1426"/>
      <c r="M50" s="1426"/>
      <c r="N50" s="1426"/>
      <c r="O50" s="1427"/>
    </row>
    <row r="51" spans="1:15">
      <c r="A51" s="1425"/>
      <c r="B51" s="1426"/>
      <c r="C51" s="1426"/>
      <c r="D51" s="1426"/>
      <c r="E51" s="1426"/>
      <c r="F51" s="1426"/>
      <c r="G51" s="1426"/>
      <c r="H51" s="1426"/>
      <c r="I51" s="1426"/>
      <c r="J51" s="1426"/>
      <c r="K51" s="1426"/>
      <c r="L51" s="1426"/>
      <c r="M51" s="1426"/>
      <c r="N51" s="1426"/>
      <c r="O51" s="1427"/>
    </row>
    <row r="52" spans="1:15">
      <c r="A52" s="1425"/>
      <c r="B52" s="1426"/>
      <c r="C52" s="1426"/>
      <c r="D52" s="1426"/>
      <c r="E52" s="1426"/>
      <c r="F52" s="1426"/>
      <c r="G52" s="1426"/>
      <c r="H52" s="1426"/>
      <c r="I52" s="1426"/>
      <c r="J52" s="1426"/>
      <c r="K52" s="1426"/>
      <c r="L52" s="1426"/>
      <c r="M52" s="1426"/>
      <c r="N52" s="1426"/>
      <c r="O52" s="1427"/>
    </row>
    <row r="53" spans="1:15">
      <c r="A53" s="1425"/>
      <c r="B53" s="1426"/>
      <c r="C53" s="1426"/>
      <c r="D53" s="1426"/>
      <c r="E53" s="1426"/>
      <c r="F53" s="1426"/>
      <c r="G53" s="1426"/>
      <c r="H53" s="1426"/>
      <c r="I53" s="1426"/>
      <c r="J53" s="1426"/>
      <c r="K53" s="1426"/>
      <c r="L53" s="1426"/>
      <c r="M53" s="1426"/>
      <c r="N53" s="1426"/>
      <c r="O53" s="1427"/>
    </row>
    <row r="54" spans="1:15">
      <c r="A54" s="1425"/>
      <c r="B54" s="1426"/>
      <c r="C54" s="1426"/>
      <c r="D54" s="1426"/>
      <c r="E54" s="1426"/>
      <c r="F54" s="1426"/>
      <c r="G54" s="1426"/>
      <c r="H54" s="1426"/>
      <c r="I54" s="1426"/>
      <c r="J54" s="1426"/>
      <c r="K54" s="1426"/>
      <c r="L54" s="1426"/>
      <c r="M54" s="1426"/>
      <c r="N54" s="1426"/>
      <c r="O54" s="1427"/>
    </row>
    <row r="55" spans="1:15">
      <c r="A55" s="1425"/>
      <c r="B55" s="1426"/>
      <c r="C55" s="1426"/>
      <c r="D55" s="1426"/>
      <c r="E55" s="1426"/>
      <c r="F55" s="1426"/>
      <c r="G55" s="1426"/>
      <c r="H55" s="1426"/>
      <c r="I55" s="1426"/>
      <c r="J55" s="1426"/>
      <c r="K55" s="1426"/>
      <c r="L55" s="1426"/>
      <c r="M55" s="1426"/>
      <c r="N55" s="1426"/>
      <c r="O55" s="1427"/>
    </row>
    <row r="56" spans="1:15">
      <c r="A56" s="1425"/>
      <c r="B56" s="1426"/>
      <c r="C56" s="1426"/>
      <c r="D56" s="1426"/>
      <c r="E56" s="1426"/>
      <c r="F56" s="1426"/>
      <c r="G56" s="1426"/>
      <c r="H56" s="1426"/>
      <c r="I56" s="1426"/>
      <c r="J56" s="1426"/>
      <c r="K56" s="1426"/>
      <c r="L56" s="1426"/>
      <c r="M56" s="1426"/>
      <c r="N56" s="1426"/>
      <c r="O56" s="1427"/>
    </row>
    <row r="57" spans="1:15">
      <c r="A57" s="1425"/>
      <c r="B57" s="1426"/>
      <c r="C57" s="1426"/>
      <c r="D57" s="1426"/>
      <c r="E57" s="1426"/>
      <c r="F57" s="1426"/>
      <c r="G57" s="1426"/>
      <c r="H57" s="1426"/>
      <c r="I57" s="1426"/>
      <c r="J57" s="1426"/>
      <c r="K57" s="1426"/>
      <c r="L57" s="1426"/>
      <c r="M57" s="1426"/>
      <c r="N57" s="1426"/>
      <c r="O57" s="1427"/>
    </row>
    <row r="58" spans="1:15">
      <c r="A58" s="1425"/>
      <c r="B58" s="1426"/>
      <c r="C58" s="1426"/>
      <c r="D58" s="1426"/>
      <c r="E58" s="1426"/>
      <c r="F58" s="1426"/>
      <c r="G58" s="1426"/>
      <c r="H58" s="1426"/>
      <c r="I58" s="1426"/>
      <c r="J58" s="1426"/>
      <c r="K58" s="1426"/>
      <c r="L58" s="1426"/>
      <c r="M58" s="1426"/>
      <c r="N58" s="1426"/>
      <c r="O58" s="1427"/>
    </row>
    <row r="59" spans="1:15">
      <c r="A59" s="1425"/>
      <c r="B59" s="1426"/>
      <c r="C59" s="1426"/>
      <c r="D59" s="1426"/>
      <c r="E59" s="1426"/>
      <c r="F59" s="1426"/>
      <c r="G59" s="1426"/>
      <c r="H59" s="1426"/>
      <c r="I59" s="1426"/>
      <c r="J59" s="1426"/>
      <c r="K59" s="1426"/>
      <c r="L59" s="1426"/>
      <c r="M59" s="1426"/>
      <c r="N59" s="1426"/>
      <c r="O59" s="1427"/>
    </row>
    <row r="60" spans="1:15">
      <c r="A60" s="1425"/>
      <c r="B60" s="1426"/>
      <c r="C60" s="1426"/>
      <c r="D60" s="1426"/>
      <c r="E60" s="1426"/>
      <c r="F60" s="1426"/>
      <c r="G60" s="1426"/>
      <c r="H60" s="1426"/>
      <c r="I60" s="1426"/>
      <c r="J60" s="1426"/>
      <c r="K60" s="1426"/>
      <c r="L60" s="1426"/>
      <c r="M60" s="1426"/>
      <c r="N60" s="1426"/>
      <c r="O60" s="1427"/>
    </row>
    <row r="61" spans="1:15">
      <c r="A61" s="1425"/>
      <c r="B61" s="1426"/>
      <c r="C61" s="1426"/>
      <c r="D61" s="1426"/>
      <c r="E61" s="1426"/>
      <c r="F61" s="1426"/>
      <c r="G61" s="1426"/>
      <c r="H61" s="1426"/>
      <c r="I61" s="1426"/>
      <c r="J61" s="1426"/>
      <c r="K61" s="1426"/>
      <c r="L61" s="1426"/>
      <c r="M61" s="1426"/>
      <c r="N61" s="1426"/>
      <c r="O61" s="1427"/>
    </row>
    <row r="62" spans="1:15">
      <c r="A62" s="1425"/>
      <c r="B62" s="1426"/>
      <c r="C62" s="1426"/>
      <c r="D62" s="1426"/>
      <c r="E62" s="1426"/>
      <c r="F62" s="1426"/>
      <c r="G62" s="1426"/>
      <c r="H62" s="1426"/>
      <c r="I62" s="1426"/>
      <c r="J62" s="1426"/>
      <c r="K62" s="1426"/>
      <c r="L62" s="1426"/>
      <c r="M62" s="1426"/>
      <c r="N62" s="1426"/>
      <c r="O62" s="1427"/>
    </row>
    <row r="63" spans="1:15">
      <c r="A63" s="1425"/>
      <c r="B63" s="1426"/>
      <c r="C63" s="1426"/>
      <c r="D63" s="1426"/>
      <c r="E63" s="1426"/>
      <c r="F63" s="1426"/>
      <c r="G63" s="1426"/>
      <c r="H63" s="1426"/>
      <c r="I63" s="1426"/>
      <c r="J63" s="1426"/>
      <c r="K63" s="1426"/>
      <c r="L63" s="1426"/>
      <c r="M63" s="1426"/>
      <c r="N63" s="1426"/>
      <c r="O63" s="1427"/>
    </row>
    <row r="64" spans="1:15">
      <c r="A64" s="1425"/>
      <c r="B64" s="1426"/>
      <c r="C64" s="1426"/>
      <c r="D64" s="1426"/>
      <c r="E64" s="1426"/>
      <c r="F64" s="1426"/>
      <c r="G64" s="1426"/>
      <c r="H64" s="1426"/>
      <c r="I64" s="1426"/>
      <c r="J64" s="1426"/>
      <c r="K64" s="1426"/>
      <c r="L64" s="1426"/>
      <c r="M64" s="1426"/>
      <c r="N64" s="1426"/>
      <c r="O64" s="1427"/>
    </row>
    <row r="65" spans="1:15">
      <c r="A65" s="1425"/>
      <c r="B65" s="1426"/>
      <c r="C65" s="1426"/>
      <c r="D65" s="1426"/>
      <c r="E65" s="1426"/>
      <c r="F65" s="1426"/>
      <c r="G65" s="1426"/>
      <c r="H65" s="1426"/>
      <c r="I65" s="1426"/>
      <c r="J65" s="1426"/>
      <c r="K65" s="1426"/>
      <c r="L65" s="1426"/>
      <c r="M65" s="1426"/>
      <c r="N65" s="1426"/>
      <c r="O65" s="1427"/>
    </row>
    <row r="66" spans="1:15">
      <c r="A66" s="1425"/>
      <c r="B66" s="1426"/>
      <c r="C66" s="1426"/>
      <c r="D66" s="1426"/>
      <c r="E66" s="1426"/>
      <c r="F66" s="1426"/>
      <c r="G66" s="1426"/>
      <c r="H66" s="1426"/>
      <c r="I66" s="1426"/>
      <c r="J66" s="1426"/>
      <c r="K66" s="1426"/>
      <c r="L66" s="1426"/>
      <c r="M66" s="1426"/>
      <c r="N66" s="1426"/>
      <c r="O66" s="1427"/>
    </row>
    <row r="67" spans="1:15">
      <c r="A67" s="1425"/>
      <c r="B67" s="1426"/>
      <c r="C67" s="1426"/>
      <c r="D67" s="1426"/>
      <c r="E67" s="1426"/>
      <c r="F67" s="1426"/>
      <c r="G67" s="1426"/>
      <c r="H67" s="1426"/>
      <c r="I67" s="1426"/>
      <c r="J67" s="1426"/>
      <c r="K67" s="1426"/>
      <c r="L67" s="1426"/>
      <c r="M67" s="1426"/>
      <c r="N67" s="1426"/>
      <c r="O67" s="1427"/>
    </row>
    <row r="68" spans="1:15">
      <c r="A68" s="1425"/>
      <c r="B68" s="1426"/>
      <c r="C68" s="1426"/>
      <c r="D68" s="1426"/>
      <c r="E68" s="1426"/>
      <c r="F68" s="1426"/>
      <c r="G68" s="1426"/>
      <c r="H68" s="1426"/>
      <c r="I68" s="1426"/>
      <c r="J68" s="1426"/>
      <c r="K68" s="1426"/>
      <c r="L68" s="1426"/>
      <c r="M68" s="1426"/>
      <c r="N68" s="1426"/>
      <c r="O68" s="1427"/>
    </row>
    <row r="69" spans="1:15">
      <c r="A69" s="1425"/>
      <c r="B69" s="1426"/>
      <c r="C69" s="1426"/>
      <c r="D69" s="1426"/>
      <c r="E69" s="1426"/>
      <c r="F69" s="1426"/>
      <c r="G69" s="1426"/>
      <c r="H69" s="1426"/>
      <c r="I69" s="1426"/>
      <c r="J69" s="1426"/>
      <c r="K69" s="1426"/>
      <c r="L69" s="1426"/>
      <c r="M69" s="1426"/>
      <c r="N69" s="1426"/>
      <c r="O69" s="1427"/>
    </row>
    <row r="70" spans="1:15">
      <c r="A70" s="1425"/>
      <c r="B70" s="1426"/>
      <c r="C70" s="1426"/>
      <c r="D70" s="1426"/>
      <c r="E70" s="1426"/>
      <c r="F70" s="1426"/>
      <c r="G70" s="1426"/>
      <c r="H70" s="1426"/>
      <c r="I70" s="1426"/>
      <c r="J70" s="1426"/>
      <c r="K70" s="1426"/>
      <c r="L70" s="1426"/>
      <c r="M70" s="1426"/>
      <c r="N70" s="1426"/>
      <c r="O70" s="1427"/>
    </row>
    <row r="71" spans="1:15">
      <c r="A71" s="1425"/>
      <c r="B71" s="1426"/>
      <c r="C71" s="1426"/>
      <c r="D71" s="1426"/>
      <c r="E71" s="1426"/>
      <c r="F71" s="1426"/>
      <c r="G71" s="1426"/>
      <c r="H71" s="1426"/>
      <c r="I71" s="1426"/>
      <c r="J71" s="1426"/>
      <c r="K71" s="1426"/>
      <c r="L71" s="1426"/>
      <c r="M71" s="1426"/>
      <c r="N71" s="1426"/>
      <c r="O71" s="1427"/>
    </row>
    <row r="72" spans="1:15">
      <c r="A72" s="1425"/>
      <c r="B72" s="1426"/>
      <c r="C72" s="1426"/>
      <c r="D72" s="1426"/>
      <c r="E72" s="1426"/>
      <c r="F72" s="1426"/>
      <c r="G72" s="1426"/>
      <c r="H72" s="1426"/>
      <c r="I72" s="1426"/>
      <c r="J72" s="1426"/>
      <c r="K72" s="1426"/>
      <c r="L72" s="1426"/>
      <c r="M72" s="1426"/>
      <c r="N72" s="1426"/>
      <c r="O72" s="1427"/>
    </row>
    <row r="73" spans="1:15">
      <c r="A73" s="1425"/>
      <c r="B73" s="1426"/>
      <c r="C73" s="1426"/>
      <c r="D73" s="1426"/>
      <c r="E73" s="1426"/>
      <c r="F73" s="1426"/>
      <c r="G73" s="1426"/>
      <c r="H73" s="1426"/>
      <c r="I73" s="1426"/>
      <c r="J73" s="1426"/>
      <c r="K73" s="1426"/>
      <c r="L73" s="1426"/>
      <c r="M73" s="1426"/>
      <c r="N73" s="1426"/>
      <c r="O73" s="1427"/>
    </row>
    <row r="74" spans="1:15">
      <c r="A74" s="1425"/>
      <c r="B74" s="1426"/>
      <c r="C74" s="1426"/>
      <c r="D74" s="1426"/>
      <c r="E74" s="1426"/>
      <c r="F74" s="1426"/>
      <c r="G74" s="1426"/>
      <c r="H74" s="1426"/>
      <c r="I74" s="1426"/>
      <c r="J74" s="1426"/>
      <c r="K74" s="1426"/>
      <c r="L74" s="1426"/>
      <c r="M74" s="1426"/>
      <c r="N74" s="1426"/>
      <c r="O74" s="1427"/>
    </row>
    <row r="75" spans="1:15">
      <c r="A75" s="1425"/>
      <c r="B75" s="1426"/>
      <c r="C75" s="1426"/>
      <c r="D75" s="1426"/>
      <c r="E75" s="1426"/>
      <c r="F75" s="1426"/>
      <c r="G75" s="1426"/>
      <c r="H75" s="1426"/>
      <c r="I75" s="1426"/>
      <c r="J75" s="1426"/>
      <c r="K75" s="1426"/>
      <c r="L75" s="1426"/>
      <c r="M75" s="1426"/>
      <c r="N75" s="1426"/>
      <c r="O75" s="1427"/>
    </row>
    <row r="76" spans="1:15">
      <c r="A76" s="1425"/>
      <c r="B76" s="1426"/>
      <c r="C76" s="1426"/>
      <c r="D76" s="1426"/>
      <c r="E76" s="1426"/>
      <c r="F76" s="1426"/>
      <c r="G76" s="1426"/>
      <c r="H76" s="1426"/>
      <c r="I76" s="1426"/>
      <c r="J76" s="1426"/>
      <c r="K76" s="1426"/>
      <c r="L76" s="1426"/>
      <c r="M76" s="1426"/>
      <c r="N76" s="1426"/>
      <c r="O76" s="1427"/>
    </row>
    <row r="77" spans="1:15">
      <c r="A77" s="1425"/>
      <c r="B77" s="1426"/>
      <c r="C77" s="1426"/>
      <c r="D77" s="1426"/>
      <c r="E77" s="1426"/>
      <c r="F77" s="1426"/>
      <c r="G77" s="1426"/>
      <c r="H77" s="1426"/>
      <c r="I77" s="1426"/>
      <c r="J77" s="1426"/>
      <c r="K77" s="1426"/>
      <c r="L77" s="1426"/>
      <c r="M77" s="1426"/>
      <c r="N77" s="1426"/>
      <c r="O77" s="1427"/>
    </row>
    <row r="78" spans="1:15">
      <c r="A78" s="1425"/>
      <c r="B78" s="1426"/>
      <c r="C78" s="1426"/>
      <c r="D78" s="1426"/>
      <c r="E78" s="1426"/>
      <c r="F78" s="1426"/>
      <c r="G78" s="1426"/>
      <c r="H78" s="1426"/>
      <c r="I78" s="1426"/>
      <c r="J78" s="1426"/>
      <c r="K78" s="1426"/>
      <c r="L78" s="1426"/>
      <c r="M78" s="1426"/>
      <c r="N78" s="1426"/>
      <c r="O78" s="1427"/>
    </row>
    <row r="79" spans="1:15">
      <c r="A79" s="1425"/>
      <c r="B79" s="1426"/>
      <c r="C79" s="1426"/>
      <c r="D79" s="1426"/>
      <c r="E79" s="1426"/>
      <c r="F79" s="1426"/>
      <c r="G79" s="1426"/>
      <c r="H79" s="1426"/>
      <c r="I79" s="1426"/>
      <c r="J79" s="1426"/>
      <c r="K79" s="1426"/>
      <c r="L79" s="1426"/>
      <c r="M79" s="1426"/>
      <c r="N79" s="1426"/>
      <c r="O79" s="1427"/>
    </row>
    <row r="80" spans="1:15">
      <c r="A80" s="1425"/>
      <c r="B80" s="1426"/>
      <c r="C80" s="1426"/>
      <c r="D80" s="1426"/>
      <c r="E80" s="1426"/>
      <c r="F80" s="1426"/>
      <c r="G80" s="1426"/>
      <c r="H80" s="1426"/>
      <c r="I80" s="1426"/>
      <c r="J80" s="1426"/>
      <c r="K80" s="1426"/>
      <c r="L80" s="1426"/>
      <c r="M80" s="1426"/>
      <c r="N80" s="1426"/>
      <c r="O80" s="1427"/>
    </row>
    <row r="81" spans="1:15">
      <c r="A81" s="1425"/>
      <c r="B81" s="1426"/>
      <c r="C81" s="1426"/>
      <c r="D81" s="1426"/>
      <c r="E81" s="1426"/>
      <c r="F81" s="1426"/>
      <c r="G81" s="1426"/>
      <c r="H81" s="1426"/>
      <c r="I81" s="1426"/>
      <c r="J81" s="1426"/>
      <c r="K81" s="1426"/>
      <c r="L81" s="1426"/>
      <c r="M81" s="1426"/>
      <c r="N81" s="1426"/>
      <c r="O81" s="1427"/>
    </row>
    <row r="82" spans="1:15">
      <c r="A82" s="1425"/>
      <c r="B82" s="1426"/>
      <c r="C82" s="1426"/>
      <c r="D82" s="1426"/>
      <c r="E82" s="1426"/>
      <c r="F82" s="1426"/>
      <c r="G82" s="1426"/>
      <c r="H82" s="1426"/>
      <c r="I82" s="1426"/>
      <c r="J82" s="1426"/>
      <c r="K82" s="1426"/>
      <c r="L82" s="1426"/>
      <c r="M82" s="1426"/>
      <c r="N82" s="1426"/>
      <c r="O82" s="1427"/>
    </row>
    <row r="83" spans="1:15">
      <c r="A83" s="1425"/>
      <c r="B83" s="1426"/>
      <c r="C83" s="1426"/>
      <c r="D83" s="1426"/>
      <c r="E83" s="1426"/>
      <c r="F83" s="1426"/>
      <c r="G83" s="1426"/>
      <c r="H83" s="1426"/>
      <c r="I83" s="1426"/>
      <c r="J83" s="1426"/>
      <c r="K83" s="1426"/>
      <c r="L83" s="1426"/>
      <c r="M83" s="1426"/>
      <c r="N83" s="1426"/>
      <c r="O83" s="1427"/>
    </row>
    <row r="84" spans="1:15">
      <c r="A84" s="1425"/>
      <c r="B84" s="1426"/>
      <c r="C84" s="1426"/>
      <c r="D84" s="1426"/>
      <c r="E84" s="1426"/>
      <c r="F84" s="1426"/>
      <c r="G84" s="1426"/>
      <c r="H84" s="1426"/>
      <c r="I84" s="1426"/>
      <c r="J84" s="1426"/>
      <c r="K84" s="1426"/>
      <c r="L84" s="1426"/>
      <c r="M84" s="1426"/>
      <c r="N84" s="1426"/>
      <c r="O84" s="1427"/>
    </row>
    <row r="85" spans="1:15">
      <c r="A85" s="1425"/>
      <c r="B85" s="1426"/>
      <c r="C85" s="1426"/>
      <c r="D85" s="1426"/>
      <c r="E85" s="1426"/>
      <c r="F85" s="1426"/>
      <c r="G85" s="1426"/>
      <c r="H85" s="1426"/>
      <c r="I85" s="1426"/>
      <c r="J85" s="1426"/>
      <c r="K85" s="1426"/>
      <c r="L85" s="1426"/>
      <c r="M85" s="1426"/>
      <c r="N85" s="1426"/>
      <c r="O85" s="1427"/>
    </row>
    <row r="86" spans="1:15">
      <c r="A86" s="1425"/>
      <c r="B86" s="1426"/>
      <c r="C86" s="1426"/>
      <c r="D86" s="1426"/>
      <c r="E86" s="1426"/>
      <c r="F86" s="1426"/>
      <c r="G86" s="1426"/>
      <c r="H86" s="1426"/>
      <c r="I86" s="1426"/>
      <c r="J86" s="1426"/>
      <c r="K86" s="1426"/>
      <c r="L86" s="1426"/>
      <c r="M86" s="1426"/>
      <c r="N86" s="1426"/>
      <c r="O86" s="1427"/>
    </row>
    <row r="87" spans="1:15">
      <c r="A87" s="1425"/>
      <c r="B87" s="1426"/>
      <c r="C87" s="1426"/>
      <c r="D87" s="1426"/>
      <c r="E87" s="1426"/>
      <c r="F87" s="1426"/>
      <c r="G87" s="1426"/>
      <c r="H87" s="1426"/>
      <c r="I87" s="1426"/>
      <c r="J87" s="1426"/>
      <c r="K87" s="1426"/>
      <c r="L87" s="1426"/>
      <c r="M87" s="1426"/>
      <c r="N87" s="1426"/>
      <c r="O87" s="1427"/>
    </row>
    <row r="88" spans="1:15" ht="13.5" thickBot="1">
      <c r="A88" s="1428"/>
      <c r="B88" s="1429"/>
      <c r="C88" s="1429"/>
      <c r="D88" s="1429"/>
      <c r="E88" s="1429"/>
      <c r="F88" s="1429"/>
      <c r="G88" s="1429"/>
      <c r="H88" s="1429"/>
      <c r="I88" s="1429"/>
      <c r="J88" s="1429"/>
      <c r="K88" s="1429"/>
      <c r="L88" s="1429"/>
      <c r="M88" s="1429"/>
      <c r="N88" s="1429"/>
      <c r="O88" s="1430"/>
    </row>
  </sheetData>
  <mergeCells count="30">
    <mergeCell ref="A31:O34"/>
    <mergeCell ref="M7:O7"/>
    <mergeCell ref="M8:O8"/>
    <mergeCell ref="M9:O9"/>
    <mergeCell ref="M10:O10"/>
    <mergeCell ref="M11:O11"/>
    <mergeCell ref="M12:O12"/>
    <mergeCell ref="M13:O13"/>
    <mergeCell ref="M14:O14"/>
    <mergeCell ref="M15:O15"/>
    <mergeCell ref="M16:O16"/>
    <mergeCell ref="A19:G19"/>
    <mergeCell ref="I19:O19"/>
    <mergeCell ref="A20:G20"/>
    <mergeCell ref="I20:O20"/>
    <mergeCell ref="A7:B7"/>
    <mergeCell ref="L7:L8"/>
    <mergeCell ref="I21:O21"/>
    <mergeCell ref="A26:O26"/>
    <mergeCell ref="A27:O27"/>
    <mergeCell ref="A22:G22"/>
    <mergeCell ref="I22:O22"/>
    <mergeCell ref="A21:G21"/>
    <mergeCell ref="A6:K6"/>
    <mergeCell ref="C7:C8"/>
    <mergeCell ref="D7:D8"/>
    <mergeCell ref="F7:F8"/>
    <mergeCell ref="G7:G8"/>
    <mergeCell ref="H7:K7"/>
    <mergeCell ref="E7:E8"/>
  </mergeCells>
  <phoneticPr fontId="2"/>
  <dataValidations count="2">
    <dataValidation type="list" allowBlank="1" showInputMessage="1" showErrorMessage="1" sqref="H20:H22 N17" xr:uid="{7A7BC150-7868-47EC-B639-D16CEDD36A4C}">
      <formula1>"○"</formula1>
    </dataValidation>
    <dataValidation type="list" allowBlank="1" showInputMessage="1" showErrorMessage="1" sqref="M17" xr:uid="{F34A764C-CC17-44AA-8D06-AC7F8A13FE85}">
      <formula1>"①再開発等,②ZEB"</formula1>
    </dataValidation>
  </dataValidations>
  <hyperlinks>
    <hyperlink ref="B1" location="目次!A1" display="目次へ戻る" xr:uid="{4DA3C0F6-12AE-4C7E-8AC2-9F212B11B682}"/>
  </hyperlinks>
  <pageMargins left="0.70866141732283472" right="0.70866141732283472" top="0.74803149606299213" bottom="0.74803149606299213" header="0.31496062992125984" footer="0.31496062992125984"/>
  <pageSetup paperSize="9" scale="60" fitToHeight="0" orientation="landscape" r:id="rId1"/>
  <rowBreaks count="1" manualBreakCount="1">
    <brk id="28"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tabColor theme="9" tint="0.39997558519241921"/>
  </sheetPr>
  <dimension ref="A1:M46"/>
  <sheetViews>
    <sheetView view="pageBreakPreview" zoomScale="70" zoomScaleNormal="65" zoomScaleSheetLayoutView="70" workbookViewId="0">
      <selection activeCell="E7" sqref="E7"/>
    </sheetView>
  </sheetViews>
  <sheetFormatPr defaultColWidth="9" defaultRowHeight="13"/>
  <cols>
    <col min="1" max="1" width="20.6328125" style="66" customWidth="1"/>
    <col min="2" max="2" width="45.6328125" style="66" customWidth="1"/>
    <col min="3" max="3" width="9.453125" style="66" customWidth="1"/>
    <col min="4" max="11" width="9.6328125" style="66" customWidth="1"/>
    <col min="12" max="12" width="39.6328125" style="66" customWidth="1"/>
    <col min="13" max="13" width="18.08984375" style="66" customWidth="1"/>
    <col min="14" max="16384" width="9" style="66"/>
  </cols>
  <sheetData>
    <row r="1" spans="1:13" ht="27" customHeight="1">
      <c r="A1" s="1123" t="s">
        <v>1379</v>
      </c>
    </row>
    <row r="2" spans="1:13" ht="9" customHeight="1">
      <c r="A2" s="1123"/>
    </row>
    <row r="3" spans="1:13" s="26" customFormat="1" ht="36" customHeight="1">
      <c r="A3" s="25" t="s">
        <v>413</v>
      </c>
    </row>
    <row r="4" spans="1:13" s="26" customFormat="1" ht="15" customHeight="1" thickBot="1">
      <c r="M4" s="27" t="s">
        <v>414</v>
      </c>
    </row>
    <row r="5" spans="1:13" s="26" customFormat="1" ht="15" customHeight="1">
      <c r="A5" s="1494" t="s">
        <v>415</v>
      </c>
      <c r="B5" s="1499" t="s">
        <v>416</v>
      </c>
      <c r="C5" s="1499" t="s">
        <v>417</v>
      </c>
      <c r="D5" s="1499" t="s">
        <v>418</v>
      </c>
      <c r="E5" s="1492" t="s">
        <v>419</v>
      </c>
      <c r="F5" s="1501"/>
      <c r="G5" s="1496" t="s">
        <v>420</v>
      </c>
      <c r="H5" s="1497"/>
      <c r="I5" s="1497"/>
      <c r="J5" s="1497"/>
      <c r="K5" s="1498"/>
      <c r="L5" s="1492" t="s">
        <v>421</v>
      </c>
      <c r="M5" s="1505" t="s">
        <v>422</v>
      </c>
    </row>
    <row r="6" spans="1:13" s="26" customFormat="1" ht="37.5" customHeight="1" thickBot="1">
      <c r="A6" s="1495"/>
      <c r="B6" s="1500"/>
      <c r="C6" s="1500"/>
      <c r="D6" s="1500"/>
      <c r="E6" s="28" t="s">
        <v>423</v>
      </c>
      <c r="F6" s="29" t="s">
        <v>424</v>
      </c>
      <c r="G6" s="30"/>
      <c r="H6" s="31" t="s">
        <v>425</v>
      </c>
      <c r="I6" s="1343" t="s">
        <v>1714</v>
      </c>
      <c r="J6" s="32" t="s">
        <v>426</v>
      </c>
      <c r="K6" s="33" t="s">
        <v>427</v>
      </c>
      <c r="L6" s="1493"/>
      <c r="M6" s="1506"/>
    </row>
    <row r="7" spans="1:13" s="42" customFormat="1" ht="99.75" customHeight="1" thickTop="1">
      <c r="A7" s="34"/>
      <c r="B7" s="35"/>
      <c r="C7" s="35"/>
      <c r="D7" s="35"/>
      <c r="E7" s="36"/>
      <c r="F7" s="37"/>
      <c r="G7" s="36"/>
      <c r="H7" s="38"/>
      <c r="I7" s="38"/>
      <c r="J7" s="39"/>
      <c r="K7" s="37"/>
      <c r="L7" s="40"/>
      <c r="M7" s="41"/>
    </row>
    <row r="8" spans="1:13" s="42" customFormat="1" ht="99.75" customHeight="1">
      <c r="A8" s="43"/>
      <c r="B8" s="44"/>
      <c r="C8" s="44"/>
      <c r="D8" s="44"/>
      <c r="E8" s="45"/>
      <c r="F8" s="46"/>
      <c r="G8" s="45"/>
      <c r="H8" s="47"/>
      <c r="I8" s="47"/>
      <c r="J8" s="48"/>
      <c r="K8" s="46"/>
      <c r="L8" s="49"/>
      <c r="M8" s="41"/>
    </row>
    <row r="9" spans="1:13" s="42" customFormat="1" ht="99.75" customHeight="1">
      <c r="A9" s="50"/>
      <c r="B9" s="51"/>
      <c r="C9" s="51"/>
      <c r="D9" s="51"/>
      <c r="E9" s="52"/>
      <c r="F9" s="53"/>
      <c r="G9" s="52"/>
      <c r="H9" s="54"/>
      <c r="I9" s="54"/>
      <c r="J9" s="55"/>
      <c r="K9" s="53"/>
      <c r="L9" s="56"/>
      <c r="M9" s="57"/>
    </row>
    <row r="10" spans="1:13" s="42" customFormat="1" ht="99.75" customHeight="1">
      <c r="A10" s="50"/>
      <c r="B10" s="51"/>
      <c r="C10" s="51"/>
      <c r="D10" s="51"/>
      <c r="E10" s="52"/>
      <c r="F10" s="53"/>
      <c r="G10" s="52"/>
      <c r="H10" s="54"/>
      <c r="I10" s="54"/>
      <c r="J10" s="55"/>
      <c r="K10" s="53"/>
      <c r="L10" s="56"/>
      <c r="M10" s="57"/>
    </row>
    <row r="11" spans="1:13" s="42" customFormat="1" ht="99.75" customHeight="1">
      <c r="A11" s="50"/>
      <c r="B11" s="51"/>
      <c r="C11" s="51"/>
      <c r="D11" s="51"/>
      <c r="E11" s="52"/>
      <c r="F11" s="53"/>
      <c r="G11" s="52"/>
      <c r="H11" s="54"/>
      <c r="I11" s="54"/>
      <c r="J11" s="55"/>
      <c r="K11" s="53"/>
      <c r="L11" s="56"/>
      <c r="M11" s="57"/>
    </row>
    <row r="12" spans="1:13" s="42" customFormat="1" ht="99.75" customHeight="1" thickBot="1">
      <c r="A12" s="58"/>
      <c r="B12" s="59"/>
      <c r="C12" s="59"/>
      <c r="D12" s="59"/>
      <c r="E12" s="60"/>
      <c r="F12" s="61"/>
      <c r="G12" s="60"/>
      <c r="H12" s="62"/>
      <c r="I12" s="62"/>
      <c r="J12" s="63"/>
      <c r="K12" s="61"/>
      <c r="L12" s="64"/>
      <c r="M12" s="65"/>
    </row>
    <row r="13" spans="1:13" ht="20.149999999999999" customHeight="1"/>
    <row r="14" spans="1:13" ht="20.149999999999999" customHeight="1"/>
    <row r="15" spans="1:13" ht="20.149999999999999" customHeight="1"/>
    <row r="16" spans="1:13" ht="20.149999999999999" customHeight="1">
      <c r="A16" s="67" t="s">
        <v>428</v>
      </c>
    </row>
    <row r="17" spans="1:13" ht="12.75" customHeight="1"/>
    <row r="18" spans="1:13" s="69" customFormat="1" ht="23.25" customHeight="1">
      <c r="A18" s="68" t="s">
        <v>732</v>
      </c>
      <c r="B18" s="68"/>
      <c r="C18" s="68"/>
      <c r="D18" s="68"/>
      <c r="E18" s="68"/>
      <c r="F18" s="68"/>
      <c r="G18" s="68"/>
      <c r="H18" s="68"/>
      <c r="I18" s="68"/>
      <c r="J18" s="68"/>
      <c r="K18" s="68"/>
      <c r="L18" s="68"/>
    </row>
    <row r="19" spans="1:13" s="69" customFormat="1" ht="23.25" customHeight="1">
      <c r="A19" s="1491" t="s">
        <v>429</v>
      </c>
      <c r="B19" s="1491"/>
      <c r="C19" s="1491"/>
      <c r="D19" s="1491"/>
      <c r="E19" s="1491"/>
      <c r="F19" s="1491"/>
      <c r="G19" s="1491"/>
      <c r="H19" s="1491"/>
      <c r="I19" s="1491"/>
      <c r="J19" s="1491"/>
      <c r="K19" s="1491"/>
      <c r="L19" s="1491"/>
    </row>
    <row r="20" spans="1:13" s="69" customFormat="1" ht="23.25" customHeight="1">
      <c r="A20" s="1502" t="s">
        <v>430</v>
      </c>
      <c r="B20" s="1502"/>
      <c r="C20" s="1502"/>
      <c r="D20" s="1502"/>
      <c r="E20" s="1502"/>
      <c r="F20" s="1502"/>
      <c r="G20" s="1502"/>
      <c r="H20" s="1502"/>
      <c r="I20" s="1502"/>
      <c r="J20" s="1502"/>
      <c r="K20" s="1502"/>
      <c r="L20" s="1502"/>
      <c r="M20" s="1503"/>
    </row>
    <row r="21" spans="1:13" s="69" customFormat="1" ht="23.25" customHeight="1">
      <c r="A21" s="68" t="s">
        <v>431</v>
      </c>
      <c r="B21" s="70"/>
      <c r="C21" s="70"/>
      <c r="D21" s="70"/>
      <c r="E21" s="70"/>
      <c r="F21" s="70"/>
      <c r="G21" s="70"/>
      <c r="H21" s="70"/>
      <c r="I21" s="70"/>
      <c r="J21" s="70"/>
      <c r="K21" s="70"/>
      <c r="L21" s="70"/>
    </row>
    <row r="22" spans="1:13" s="69" customFormat="1" ht="8.25" customHeight="1">
      <c r="A22" s="68" t="s">
        <v>432</v>
      </c>
      <c r="B22" s="70"/>
      <c r="C22" s="70"/>
      <c r="D22" s="70"/>
      <c r="E22" s="70"/>
      <c r="F22" s="70"/>
      <c r="G22" s="70"/>
      <c r="H22" s="70"/>
      <c r="I22" s="70"/>
      <c r="J22" s="70"/>
      <c r="K22" s="70"/>
      <c r="L22" s="70"/>
    </row>
    <row r="23" spans="1:13" s="69" customFormat="1" ht="23.25" customHeight="1">
      <c r="A23" s="68" t="s">
        <v>433</v>
      </c>
      <c r="B23" s="70"/>
      <c r="C23" s="70"/>
      <c r="D23" s="70"/>
      <c r="E23" s="70"/>
      <c r="F23" s="70"/>
      <c r="G23" s="70"/>
      <c r="H23" s="70"/>
      <c r="I23" s="70"/>
      <c r="J23" s="70"/>
      <c r="K23" s="70"/>
      <c r="L23" s="70"/>
    </row>
    <row r="24" spans="1:13" s="69" customFormat="1" ht="8.25" customHeight="1">
      <c r="A24" s="68"/>
      <c r="B24" s="70"/>
      <c r="C24" s="70"/>
      <c r="D24" s="70"/>
      <c r="E24" s="70"/>
      <c r="F24" s="70"/>
      <c r="G24" s="70"/>
      <c r="H24" s="70"/>
      <c r="I24" s="70"/>
      <c r="J24" s="70"/>
      <c r="K24" s="70"/>
      <c r="L24" s="70"/>
    </row>
    <row r="25" spans="1:13" s="69" customFormat="1" ht="23.25" customHeight="1">
      <c r="A25" s="68" t="s">
        <v>1226</v>
      </c>
      <c r="B25" s="70"/>
      <c r="C25" s="70"/>
      <c r="D25" s="70"/>
      <c r="E25" s="70"/>
      <c r="F25" s="70"/>
      <c r="G25" s="70"/>
      <c r="H25" s="70"/>
      <c r="I25" s="70"/>
      <c r="J25" s="70"/>
      <c r="K25" s="70"/>
      <c r="L25" s="70"/>
    </row>
    <row r="26" spans="1:13" s="69" customFormat="1" ht="23.25" customHeight="1">
      <c r="A26" s="68"/>
      <c r="B26" s="70" t="s">
        <v>434</v>
      </c>
      <c r="C26" s="70"/>
      <c r="D26" s="70"/>
      <c r="E26" s="70"/>
      <c r="F26" s="70"/>
      <c r="G26" s="70"/>
      <c r="H26" s="70"/>
      <c r="I26" s="70"/>
      <c r="J26" s="70"/>
      <c r="K26" s="70"/>
      <c r="L26" s="70"/>
    </row>
    <row r="27" spans="1:13" s="69" customFormat="1" ht="8.25" customHeight="1">
      <c r="A27" s="68"/>
      <c r="B27" s="70"/>
      <c r="C27" s="70"/>
      <c r="D27" s="70"/>
      <c r="E27" s="70"/>
      <c r="F27" s="70"/>
      <c r="G27" s="70"/>
      <c r="H27" s="70"/>
      <c r="I27" s="70"/>
      <c r="J27" s="70"/>
      <c r="K27" s="70"/>
      <c r="L27" s="70"/>
    </row>
    <row r="28" spans="1:13" s="69" customFormat="1" ht="23.25" customHeight="1">
      <c r="A28" s="68" t="s">
        <v>1227</v>
      </c>
      <c r="B28" s="70"/>
      <c r="C28" s="70"/>
      <c r="D28" s="70"/>
      <c r="E28" s="70"/>
      <c r="F28" s="70"/>
      <c r="G28" s="70"/>
      <c r="H28" s="70"/>
      <c r="I28" s="70"/>
      <c r="J28" s="70"/>
      <c r="K28" s="70"/>
      <c r="L28" s="70"/>
    </row>
    <row r="29" spans="1:13" s="69" customFormat="1" ht="23.25" customHeight="1">
      <c r="A29" s="68"/>
      <c r="B29" s="70" t="s">
        <v>435</v>
      </c>
      <c r="C29" s="70"/>
      <c r="D29" s="70"/>
      <c r="E29" s="70"/>
      <c r="F29" s="70"/>
      <c r="G29" s="70"/>
      <c r="H29" s="70"/>
      <c r="I29" s="70"/>
      <c r="J29" s="70"/>
      <c r="K29" s="70"/>
      <c r="L29" s="70"/>
    </row>
    <row r="30" spans="1:13" s="69" customFormat="1" ht="8.25" customHeight="1">
      <c r="A30" s="68"/>
      <c r="B30" s="70"/>
      <c r="C30" s="70"/>
      <c r="D30" s="70"/>
      <c r="E30" s="70"/>
      <c r="F30" s="70"/>
      <c r="G30" s="70"/>
      <c r="H30" s="70"/>
      <c r="I30" s="70"/>
      <c r="J30" s="70"/>
      <c r="K30" s="70"/>
      <c r="L30" s="70"/>
    </row>
    <row r="31" spans="1:13" s="69" customFormat="1" ht="23.25" customHeight="1">
      <c r="A31" s="1502" t="s">
        <v>436</v>
      </c>
      <c r="B31" s="1502"/>
      <c r="C31" s="1502"/>
      <c r="D31" s="1502"/>
      <c r="E31" s="1502"/>
      <c r="F31" s="1502"/>
      <c r="G31" s="1502"/>
      <c r="H31" s="1502"/>
      <c r="I31" s="1502"/>
      <c r="J31" s="1502"/>
      <c r="K31" s="1502"/>
      <c r="L31" s="1502"/>
      <c r="M31" s="1504"/>
    </row>
    <row r="32" spans="1:13" ht="23.25" customHeight="1">
      <c r="A32" s="67" t="s">
        <v>437</v>
      </c>
      <c r="B32" s="71"/>
      <c r="C32" s="71"/>
      <c r="D32" s="71"/>
      <c r="E32" s="71"/>
      <c r="F32" s="71"/>
      <c r="G32" s="71"/>
      <c r="H32" s="71"/>
      <c r="I32" s="71"/>
      <c r="J32" s="71"/>
      <c r="K32" s="71"/>
      <c r="L32" s="71"/>
    </row>
    <row r="33" spans="1:12" ht="23.25" customHeight="1">
      <c r="A33" s="67" t="s">
        <v>438</v>
      </c>
      <c r="B33" s="71"/>
      <c r="C33" s="71"/>
      <c r="D33" s="71"/>
      <c r="E33" s="71"/>
      <c r="F33" s="71"/>
      <c r="G33" s="71"/>
      <c r="H33" s="71"/>
      <c r="I33" s="71"/>
      <c r="J33" s="71"/>
      <c r="K33" s="71"/>
      <c r="L33" s="71"/>
    </row>
    <row r="34" spans="1:12" ht="23.25" customHeight="1">
      <c r="A34" s="67" t="s">
        <v>439</v>
      </c>
      <c r="B34" s="71"/>
      <c r="C34" s="71"/>
      <c r="D34" s="71"/>
      <c r="E34" s="71"/>
      <c r="F34" s="71"/>
      <c r="G34" s="71"/>
      <c r="H34" s="71"/>
      <c r="I34" s="71"/>
      <c r="J34" s="71"/>
      <c r="K34" s="71"/>
      <c r="L34" s="71"/>
    </row>
    <row r="35" spans="1:12" s="69" customFormat="1" ht="23.25" customHeight="1">
      <c r="A35" s="1491" t="s">
        <v>440</v>
      </c>
      <c r="B35" s="1491"/>
      <c r="C35" s="1491"/>
      <c r="D35" s="1491"/>
      <c r="E35" s="1491"/>
      <c r="F35" s="1491"/>
      <c r="G35" s="1491"/>
      <c r="H35" s="1491"/>
      <c r="I35" s="1491"/>
      <c r="J35" s="1491"/>
      <c r="K35" s="1491"/>
      <c r="L35" s="1491"/>
    </row>
    <row r="36" spans="1:12" s="69" customFormat="1" ht="23.25" customHeight="1">
      <c r="A36" s="1491" t="s">
        <v>441</v>
      </c>
      <c r="B36" s="1491"/>
      <c r="C36" s="1491"/>
      <c r="D36" s="1491"/>
      <c r="E36" s="1491"/>
      <c r="F36" s="1491"/>
      <c r="G36" s="1491"/>
      <c r="H36" s="1491"/>
      <c r="I36" s="1491"/>
      <c r="J36" s="1491"/>
      <c r="K36" s="1491"/>
      <c r="L36" s="1491"/>
    </row>
    <row r="37" spans="1:12" s="69" customFormat="1" ht="23.25" customHeight="1">
      <c r="A37" s="1491" t="s">
        <v>442</v>
      </c>
      <c r="B37" s="1491"/>
      <c r="C37" s="1491"/>
      <c r="D37" s="1491"/>
      <c r="E37" s="1491"/>
      <c r="F37" s="1491"/>
      <c r="G37" s="1491"/>
      <c r="H37" s="1491"/>
      <c r="I37" s="1491"/>
      <c r="J37" s="1491"/>
      <c r="K37" s="1491"/>
      <c r="L37" s="1491"/>
    </row>
    <row r="38" spans="1:12" s="69" customFormat="1" ht="68.25" customHeight="1">
      <c r="A38" s="1491" t="s">
        <v>1715</v>
      </c>
      <c r="B38" s="1491"/>
      <c r="C38" s="1491"/>
      <c r="D38" s="1491"/>
      <c r="E38" s="1491"/>
      <c r="F38" s="1491"/>
      <c r="G38" s="1491"/>
      <c r="H38" s="1491"/>
      <c r="I38" s="1491"/>
      <c r="J38" s="1491"/>
      <c r="K38" s="1491"/>
      <c r="L38" s="1491"/>
    </row>
    <row r="39" spans="1:12" s="69" customFormat="1" ht="23.25" customHeight="1">
      <c r="A39" s="1491" t="s">
        <v>443</v>
      </c>
      <c r="B39" s="1491"/>
      <c r="C39" s="1491"/>
      <c r="D39" s="1491"/>
      <c r="E39" s="1491"/>
      <c r="F39" s="1491"/>
      <c r="G39" s="1491"/>
      <c r="H39" s="1491"/>
      <c r="I39" s="1491"/>
      <c r="J39" s="1491"/>
      <c r="K39" s="1491"/>
      <c r="L39" s="1491"/>
    </row>
    <row r="40" spans="1:12" ht="23.25" customHeight="1">
      <c r="A40" s="67" t="s">
        <v>444</v>
      </c>
      <c r="B40" s="71"/>
      <c r="C40" s="71"/>
      <c r="D40" s="71"/>
      <c r="E40" s="71"/>
      <c r="F40" s="71"/>
      <c r="G40" s="71"/>
      <c r="H40" s="71"/>
      <c r="I40" s="71"/>
      <c r="J40" s="71"/>
      <c r="K40" s="71"/>
      <c r="L40" s="71"/>
    </row>
    <row r="41" spans="1:12" ht="23.25" customHeight="1">
      <c r="A41" s="71"/>
      <c r="B41" s="71"/>
      <c r="C41" s="71"/>
      <c r="D41" s="71"/>
      <c r="E41" s="71"/>
      <c r="F41" s="71"/>
      <c r="G41" s="71"/>
      <c r="H41" s="71"/>
      <c r="I41" s="71"/>
      <c r="J41" s="71"/>
      <c r="K41" s="71"/>
      <c r="L41" s="71"/>
    </row>
    <row r="42" spans="1:12" ht="23.25" customHeight="1"/>
    <row r="43" spans="1:12" ht="23.25" customHeight="1"/>
    <row r="44" spans="1:12" ht="23.25" customHeight="1"/>
    <row r="45" spans="1:12" ht="23.25" customHeight="1"/>
    <row r="46" spans="1:12" ht="23.25" customHeight="1"/>
  </sheetData>
  <mergeCells count="16">
    <mergeCell ref="A39:L39"/>
    <mergeCell ref="A35:L35"/>
    <mergeCell ref="A36:L36"/>
    <mergeCell ref="A19:L19"/>
    <mergeCell ref="L5:L6"/>
    <mergeCell ref="A5:A6"/>
    <mergeCell ref="G5:K5"/>
    <mergeCell ref="B5:B6"/>
    <mergeCell ref="C5:C6"/>
    <mergeCell ref="D5:D6"/>
    <mergeCell ref="E5:F5"/>
    <mergeCell ref="A20:M20"/>
    <mergeCell ref="A31:M31"/>
    <mergeCell ref="M5:M6"/>
    <mergeCell ref="A37:L37"/>
    <mergeCell ref="A38:L38"/>
  </mergeCells>
  <phoneticPr fontId="2"/>
  <hyperlinks>
    <hyperlink ref="A1" location="目次!A1" display="目次へ戻る" xr:uid="{00000000-0004-0000-0100-000000000000}"/>
  </hyperlinks>
  <printOptions horizontalCentered="1"/>
  <pageMargins left="0.59055118110236227" right="0.59055118110236227" top="0.98425196850393704" bottom="0.78740157480314965" header="0.51181102362204722" footer="0.51181102362204722"/>
  <pageSetup paperSize="9" scale="65" fitToHeight="2" orientation="landscape" r:id="rId1"/>
  <headerFooter alignWithMargins="0"/>
  <rowBreaks count="1" manualBreakCount="1">
    <brk id="15" max="1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8" tint="0.39997558519241921"/>
    <pageSetUpPr fitToPage="1"/>
  </sheetPr>
  <dimension ref="A1:U31"/>
  <sheetViews>
    <sheetView showGridLines="0" view="pageBreakPreview" zoomScaleNormal="100" zoomScaleSheetLayoutView="100" workbookViewId="0">
      <selection activeCell="H9" sqref="H9"/>
    </sheetView>
  </sheetViews>
  <sheetFormatPr defaultColWidth="9" defaultRowHeight="13"/>
  <cols>
    <col min="1" max="1" width="1.90625" style="71" customWidth="1"/>
    <col min="2" max="2" width="20.26953125" style="71" customWidth="1"/>
    <col min="3" max="3" width="12" style="71" customWidth="1"/>
    <col min="4" max="4" width="5.6328125" style="71" customWidth="1"/>
    <col min="5" max="5" width="5.90625" style="71" customWidth="1"/>
    <col min="6" max="6" width="5.36328125" style="71" customWidth="1"/>
    <col min="7" max="7" width="5.08984375" style="71" customWidth="1"/>
    <col min="8" max="8" width="9" style="71"/>
    <col min="9" max="10" width="6.6328125" style="71" customWidth="1"/>
    <col min="11" max="12" width="7.453125" style="73" customWidth="1"/>
    <col min="13" max="13" width="10" style="71" customWidth="1"/>
    <col min="14" max="16" width="7.453125" style="71" customWidth="1"/>
    <col min="17" max="17" width="14.08984375" style="71" bestFit="1" customWidth="1"/>
    <col min="18" max="18" width="26.36328125" style="71" customWidth="1"/>
    <col min="19" max="19" width="9.90625" style="71" customWidth="1"/>
    <col min="20" max="20" width="37.453125" style="71" customWidth="1"/>
    <col min="21" max="21" width="6.6328125" style="71" customWidth="1"/>
    <col min="22" max="16384" width="9" style="71"/>
  </cols>
  <sheetData>
    <row r="1" spans="1:21" s="66" customFormat="1" ht="26.25" customHeight="1">
      <c r="B1" s="1123" t="s">
        <v>1379</v>
      </c>
    </row>
    <row r="2" spans="1:21" s="66" customFormat="1" ht="9" customHeight="1">
      <c r="A2" s="1123"/>
    </row>
    <row r="3" spans="1:21" ht="23.5">
      <c r="B3" s="72" t="s">
        <v>761</v>
      </c>
    </row>
    <row r="4" spans="1:21">
      <c r="T4" s="5" t="s">
        <v>735</v>
      </c>
    </row>
    <row r="5" spans="1:21" s="74" customFormat="1" ht="26">
      <c r="B5" s="75" t="s">
        <v>762</v>
      </c>
      <c r="C5" s="76" t="s">
        <v>763</v>
      </c>
      <c r="D5" s="75" t="s">
        <v>764</v>
      </c>
      <c r="E5" s="75" t="s">
        <v>740</v>
      </c>
      <c r="F5" s="75" t="s">
        <v>765</v>
      </c>
      <c r="G5" s="76" t="s">
        <v>445</v>
      </c>
      <c r="H5" s="76" t="s">
        <v>766</v>
      </c>
      <c r="I5" s="1507" t="s">
        <v>767</v>
      </c>
      <c r="J5" s="1508"/>
      <c r="K5" s="77" t="s">
        <v>446</v>
      </c>
      <c r="L5" s="78" t="s">
        <v>447</v>
      </c>
      <c r="M5" s="79" t="s">
        <v>420</v>
      </c>
      <c r="N5" s="1509" t="s">
        <v>1676</v>
      </c>
      <c r="O5" s="1510"/>
      <c r="P5" s="1511"/>
      <c r="Q5" s="80" t="s">
        <v>889</v>
      </c>
      <c r="R5" s="1229" t="s">
        <v>768</v>
      </c>
      <c r="S5" s="75" t="s">
        <v>769</v>
      </c>
      <c r="T5" s="80" t="s">
        <v>448</v>
      </c>
    </row>
    <row r="6" spans="1:21" s="74" customFormat="1">
      <c r="B6" s="81"/>
      <c r="C6" s="82"/>
      <c r="D6" s="81"/>
      <c r="E6" s="81"/>
      <c r="F6" s="81"/>
      <c r="G6" s="82"/>
      <c r="H6" s="82"/>
      <c r="I6" s="83" t="s">
        <v>449</v>
      </c>
      <c r="J6" s="84" t="s">
        <v>450</v>
      </c>
      <c r="K6" s="85"/>
      <c r="L6" s="86"/>
      <c r="M6" s="87"/>
      <c r="N6" s="1232" t="s">
        <v>1674</v>
      </c>
      <c r="O6" s="1512" t="s">
        <v>1716</v>
      </c>
      <c r="P6" s="1233" t="s">
        <v>1675</v>
      </c>
      <c r="Q6" s="88" t="s">
        <v>770</v>
      </c>
      <c r="R6" s="82"/>
      <c r="S6" s="89"/>
      <c r="T6" s="84"/>
    </row>
    <row r="7" spans="1:21" s="74" customFormat="1">
      <c r="B7" s="90"/>
      <c r="C7" s="90"/>
      <c r="D7" s="91" t="s">
        <v>771</v>
      </c>
      <c r="E7" s="91"/>
      <c r="F7" s="91" t="s">
        <v>772</v>
      </c>
      <c r="G7" s="90"/>
      <c r="H7" s="92" t="s">
        <v>773</v>
      </c>
      <c r="I7" s="93" t="s">
        <v>773</v>
      </c>
      <c r="J7" s="93" t="s">
        <v>773</v>
      </c>
      <c r="K7" s="94" t="s">
        <v>451</v>
      </c>
      <c r="L7" s="95" t="s">
        <v>452</v>
      </c>
      <c r="M7" s="96"/>
      <c r="N7" s="91"/>
      <c r="O7" s="1513"/>
      <c r="P7" s="1231"/>
      <c r="Q7" s="90"/>
      <c r="R7" s="91" t="s">
        <v>775</v>
      </c>
      <c r="S7" s="91" t="s">
        <v>776</v>
      </c>
      <c r="T7" s="97" t="s">
        <v>777</v>
      </c>
    </row>
    <row r="8" spans="1:21" s="74" customFormat="1" ht="23.25" customHeight="1">
      <c r="B8" s="90" t="s">
        <v>778</v>
      </c>
      <c r="C8" s="90"/>
      <c r="D8" s="90"/>
      <c r="E8" s="90"/>
      <c r="F8" s="98" t="s">
        <v>751</v>
      </c>
      <c r="G8" s="90"/>
      <c r="H8" s="92"/>
      <c r="I8" s="93"/>
      <c r="J8" s="93"/>
      <c r="K8" s="99"/>
      <c r="L8" s="99"/>
      <c r="M8" s="91"/>
      <c r="N8" s="90"/>
      <c r="O8" s="90"/>
      <c r="P8" s="90"/>
      <c r="Q8" s="90"/>
      <c r="R8" s="91"/>
      <c r="S8" s="91"/>
      <c r="T8" s="97"/>
    </row>
    <row r="9" spans="1:21" s="74" customFormat="1" ht="21.75" customHeight="1">
      <c r="B9" s="100"/>
      <c r="C9" s="101" t="s">
        <v>453</v>
      </c>
      <c r="D9" s="100"/>
      <c r="E9" s="100"/>
      <c r="F9" s="102" t="s">
        <v>751</v>
      </c>
      <c r="G9" s="100"/>
      <c r="H9" s="100"/>
      <c r="I9" s="100"/>
      <c r="J9" s="100"/>
      <c r="K9" s="103"/>
      <c r="L9" s="103"/>
      <c r="M9" s="100"/>
      <c r="N9" s="101"/>
      <c r="O9" s="101"/>
      <c r="P9" s="101"/>
      <c r="Q9" s="101"/>
      <c r="R9" s="100"/>
      <c r="S9" s="100"/>
      <c r="T9" s="100"/>
    </row>
    <row r="10" spans="1:21" s="74" customFormat="1" ht="21.75" customHeight="1">
      <c r="B10" s="100"/>
      <c r="C10" s="101" t="s">
        <v>453</v>
      </c>
      <c r="D10" s="100"/>
      <c r="E10" s="100"/>
      <c r="F10" s="102" t="s">
        <v>751</v>
      </c>
      <c r="G10" s="100"/>
      <c r="H10" s="100"/>
      <c r="I10" s="100"/>
      <c r="J10" s="100"/>
      <c r="K10" s="103"/>
      <c r="L10" s="103"/>
      <c r="M10" s="100"/>
      <c r="N10" s="100"/>
      <c r="O10" s="100"/>
      <c r="P10" s="100"/>
      <c r="Q10" s="100"/>
      <c r="R10" s="100"/>
      <c r="S10" s="100"/>
      <c r="T10" s="100"/>
    </row>
    <row r="11" spans="1:21" s="74" customFormat="1" ht="21.75" customHeight="1">
      <c r="B11" s="100"/>
      <c r="C11" s="101" t="s">
        <v>453</v>
      </c>
      <c r="D11" s="100"/>
      <c r="E11" s="100"/>
      <c r="F11" s="102" t="s">
        <v>751</v>
      </c>
      <c r="G11" s="100"/>
      <c r="H11" s="100"/>
      <c r="I11" s="100"/>
      <c r="J11" s="100"/>
      <c r="K11" s="103"/>
      <c r="L11" s="103"/>
      <c r="M11" s="100"/>
      <c r="N11" s="100"/>
      <c r="O11" s="100"/>
      <c r="P11" s="100"/>
      <c r="Q11" s="100"/>
      <c r="R11" s="100"/>
      <c r="S11" s="100"/>
      <c r="T11" s="100"/>
    </row>
    <row r="12" spans="1:21" s="74" customFormat="1" ht="21.75" customHeight="1">
      <c r="B12" s="101"/>
      <c r="C12" s="101" t="s">
        <v>453</v>
      </c>
      <c r="D12" s="100"/>
      <c r="E12" s="100"/>
      <c r="F12" s="102" t="s">
        <v>751</v>
      </c>
      <c r="G12" s="100"/>
      <c r="H12" s="100"/>
      <c r="I12" s="100"/>
      <c r="J12" s="100"/>
      <c r="K12" s="103"/>
      <c r="L12" s="103"/>
      <c r="M12" s="100"/>
      <c r="N12" s="100"/>
      <c r="O12" s="100"/>
      <c r="P12" s="100"/>
      <c r="Q12" s="100"/>
      <c r="R12" s="100"/>
      <c r="S12" s="100"/>
      <c r="T12" s="100"/>
    </row>
    <row r="13" spans="1:21" s="74" customFormat="1" ht="21.75" customHeight="1">
      <c r="B13" s="101"/>
      <c r="C13" s="101" t="s">
        <v>453</v>
      </c>
      <c r="D13" s="100"/>
      <c r="E13" s="100"/>
      <c r="F13" s="102" t="s">
        <v>751</v>
      </c>
      <c r="G13" s="100"/>
      <c r="H13" s="100"/>
      <c r="I13" s="100"/>
      <c r="J13" s="100"/>
      <c r="K13" s="103"/>
      <c r="L13" s="103"/>
      <c r="M13" s="100"/>
      <c r="N13" s="100"/>
      <c r="O13" s="100"/>
      <c r="P13" s="100"/>
      <c r="Q13" s="100"/>
      <c r="R13" s="100"/>
      <c r="S13" s="100"/>
      <c r="T13" s="100"/>
    </row>
    <row r="14" spans="1:21" s="74" customFormat="1" ht="41.25" customHeight="1">
      <c r="A14" s="87"/>
      <c r="B14" s="104" t="s">
        <v>779</v>
      </c>
      <c r="C14" s="87"/>
      <c r="D14" s="87"/>
      <c r="E14" s="87"/>
      <c r="F14" s="105"/>
      <c r="G14" s="87"/>
      <c r="H14" s="87"/>
      <c r="I14" s="87"/>
      <c r="J14" s="87"/>
      <c r="K14" s="106"/>
      <c r="L14" s="106"/>
      <c r="M14" s="87"/>
      <c r="N14" s="87"/>
      <c r="O14" s="87"/>
      <c r="P14" s="87"/>
      <c r="Q14" s="87"/>
      <c r="R14" s="87"/>
      <c r="S14" s="87"/>
      <c r="T14" s="87"/>
      <c r="U14" s="87"/>
    </row>
    <row r="15" spans="1:21" s="74" customFormat="1" ht="21.75" customHeight="1">
      <c r="B15" s="100" t="s">
        <v>780</v>
      </c>
      <c r="C15" s="100"/>
      <c r="D15" s="100"/>
      <c r="E15" s="100"/>
      <c r="F15" s="100"/>
      <c r="G15" s="100"/>
      <c r="H15" s="100"/>
      <c r="I15" s="100"/>
      <c r="J15" s="100"/>
      <c r="K15" s="103"/>
      <c r="L15" s="103"/>
      <c r="M15" s="100"/>
      <c r="N15" s="100"/>
      <c r="O15" s="100"/>
      <c r="P15" s="100"/>
      <c r="Q15" s="100"/>
      <c r="R15" s="100"/>
      <c r="S15" s="100"/>
      <c r="T15" s="100"/>
    </row>
    <row r="16" spans="1:21" s="74" customFormat="1" ht="21.75" customHeight="1">
      <c r="B16" s="100"/>
      <c r="C16" s="100"/>
      <c r="D16" s="100"/>
      <c r="E16" s="100"/>
      <c r="F16" s="100"/>
      <c r="G16" s="100"/>
      <c r="H16" s="100"/>
      <c r="I16" s="100"/>
      <c r="J16" s="100"/>
      <c r="K16" s="103"/>
      <c r="L16" s="103"/>
      <c r="M16" s="100"/>
      <c r="N16" s="100"/>
      <c r="O16" s="100"/>
      <c r="P16" s="100"/>
      <c r="Q16" s="100"/>
      <c r="R16" s="100"/>
      <c r="S16" s="100"/>
      <c r="T16" s="100"/>
    </row>
    <row r="17" spans="1:20" s="74" customFormat="1" ht="21.75" customHeight="1">
      <c r="B17" s="100"/>
      <c r="C17" s="100"/>
      <c r="D17" s="100"/>
      <c r="E17" s="100"/>
      <c r="F17" s="100"/>
      <c r="G17" s="100"/>
      <c r="H17" s="100"/>
      <c r="I17" s="100"/>
      <c r="J17" s="100"/>
      <c r="K17" s="103"/>
      <c r="L17" s="103"/>
      <c r="M17" s="100"/>
      <c r="N17" s="100"/>
      <c r="O17" s="100"/>
      <c r="P17" s="100"/>
      <c r="Q17" s="100"/>
      <c r="R17" s="100"/>
      <c r="S17" s="100"/>
      <c r="T17" s="100"/>
    </row>
    <row r="18" spans="1:20" s="74" customFormat="1" ht="21.75" customHeight="1">
      <c r="B18" s="100"/>
      <c r="C18" s="100"/>
      <c r="D18" s="100"/>
      <c r="E18" s="100"/>
      <c r="F18" s="100"/>
      <c r="G18" s="100"/>
      <c r="H18" s="100"/>
      <c r="I18" s="100"/>
      <c r="J18" s="100"/>
      <c r="K18" s="103"/>
      <c r="L18" s="103"/>
      <c r="M18" s="100"/>
      <c r="N18" s="100"/>
      <c r="O18" s="100"/>
      <c r="P18" s="100"/>
      <c r="Q18" s="100"/>
      <c r="R18" s="100"/>
      <c r="S18" s="100"/>
      <c r="T18" s="100"/>
    </row>
    <row r="19" spans="1:20" s="74" customFormat="1" ht="21.75" customHeight="1">
      <c r="B19" s="100"/>
      <c r="C19" s="100"/>
      <c r="D19" s="100"/>
      <c r="E19" s="100"/>
      <c r="F19" s="100"/>
      <c r="G19" s="100"/>
      <c r="H19" s="100"/>
      <c r="I19" s="100"/>
      <c r="J19" s="100"/>
      <c r="K19" s="103"/>
      <c r="L19" s="103"/>
      <c r="M19" s="100"/>
      <c r="N19" s="100"/>
      <c r="O19" s="100"/>
      <c r="P19" s="100"/>
      <c r="Q19" s="100"/>
      <c r="R19" s="100"/>
      <c r="S19" s="100"/>
      <c r="T19" s="100"/>
    </row>
    <row r="20" spans="1:20" s="74" customFormat="1" ht="21.75" customHeight="1">
      <c r="B20" s="101"/>
      <c r="C20" s="100"/>
      <c r="D20" s="100"/>
      <c r="E20" s="100"/>
      <c r="F20" s="100"/>
      <c r="G20" s="100"/>
      <c r="H20" s="100"/>
      <c r="I20" s="100"/>
      <c r="J20" s="100"/>
      <c r="K20" s="103"/>
      <c r="L20" s="103"/>
      <c r="M20" s="100"/>
      <c r="N20" s="100"/>
      <c r="O20" s="100"/>
      <c r="P20" s="100"/>
      <c r="Q20" s="100"/>
      <c r="R20" s="100"/>
      <c r="S20" s="100"/>
      <c r="T20" s="100"/>
    </row>
    <row r="21" spans="1:20" ht="21.75" customHeight="1"/>
    <row r="22" spans="1:20" ht="13.5" customHeight="1">
      <c r="B22" s="71" t="s">
        <v>454</v>
      </c>
    </row>
    <row r="23" spans="1:20" ht="13.5" customHeight="1">
      <c r="B23" s="107" t="s">
        <v>455</v>
      </c>
    </row>
    <row r="24" spans="1:20" ht="13.5" customHeight="1">
      <c r="B24" s="108" t="s">
        <v>456</v>
      </c>
    </row>
    <row r="25" spans="1:20" ht="13.5" customHeight="1">
      <c r="B25" s="107" t="s">
        <v>457</v>
      </c>
    </row>
    <row r="26" spans="1:20">
      <c r="B26" s="107" t="s">
        <v>458</v>
      </c>
    </row>
    <row r="27" spans="1:20">
      <c r="B27" s="71" t="s">
        <v>781</v>
      </c>
    </row>
    <row r="28" spans="1:20">
      <c r="A28" s="71" t="s">
        <v>782</v>
      </c>
      <c r="B28" s="71" t="s">
        <v>459</v>
      </c>
    </row>
    <row r="29" spans="1:20" s="73" customFormat="1">
      <c r="B29" s="109" t="s">
        <v>460</v>
      </c>
    </row>
    <row r="30" spans="1:20" s="73" customFormat="1">
      <c r="B30" s="73" t="s">
        <v>461</v>
      </c>
    </row>
    <row r="31" spans="1:20">
      <c r="B31" s="108" t="s">
        <v>462</v>
      </c>
    </row>
  </sheetData>
  <mergeCells count="3">
    <mergeCell ref="I5:J5"/>
    <mergeCell ref="N5:P5"/>
    <mergeCell ref="O6:O7"/>
  </mergeCells>
  <phoneticPr fontId="2"/>
  <hyperlinks>
    <hyperlink ref="B1" location="目次!A1" display="目次へ戻る" xr:uid="{00000000-0004-0000-0200-000000000000}"/>
  </hyperlinks>
  <pageMargins left="0.39370078740157483" right="0.39370078740157483" top="0.39370078740157483" bottom="0.39370078740157483" header="0.51181102362204722" footer="0.51181102362204722"/>
  <pageSetup paperSize="9" scale="66"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7" tint="0.39997558519241921"/>
  </sheetPr>
  <dimension ref="A1:O34"/>
  <sheetViews>
    <sheetView showGridLines="0" view="pageBreakPreview" topLeftCell="A15" zoomScaleNormal="100" zoomScaleSheetLayoutView="75" workbookViewId="0">
      <selection activeCell="B7" sqref="B7"/>
    </sheetView>
  </sheetViews>
  <sheetFormatPr defaultColWidth="9" defaultRowHeight="11"/>
  <cols>
    <col min="1" max="1" width="10.26953125" style="110" customWidth="1"/>
    <col min="2" max="2" width="11" style="110" customWidth="1"/>
    <col min="3" max="6" width="13.90625" style="110" customWidth="1"/>
    <col min="7" max="8" width="11" style="110" customWidth="1"/>
    <col min="9" max="9" width="11.453125" style="110" customWidth="1"/>
    <col min="10" max="12" width="11" style="110" customWidth="1"/>
    <col min="13" max="13" width="10.453125" style="110" customWidth="1"/>
    <col min="14" max="16384" width="9" style="110"/>
  </cols>
  <sheetData>
    <row r="1" spans="1:13" s="66" customFormat="1" ht="30.75" customHeight="1">
      <c r="B1" s="1123" t="s">
        <v>1379</v>
      </c>
      <c r="J1" s="1129" t="str">
        <f>IF(D7="B　防災公園","※　シート「公園３」も作成してください。",IF(D7="F　CO2吸収源等となる都市公園の公園","※　シート「公園４」も作成してください。",""))</f>
        <v/>
      </c>
    </row>
    <row r="2" spans="1:13" s="66" customFormat="1" ht="9" customHeight="1">
      <c r="A2" s="1123"/>
    </row>
    <row r="3" spans="1:13" ht="21">
      <c r="A3" s="1250" t="s">
        <v>463</v>
      </c>
      <c r="B3" s="1251"/>
      <c r="C3" s="1251"/>
      <c r="D3" s="1251"/>
      <c r="E3" s="1251"/>
      <c r="F3" s="1251"/>
      <c r="G3" s="1251"/>
      <c r="H3" s="1251"/>
      <c r="I3" s="1251"/>
      <c r="J3" s="1251"/>
      <c r="K3" s="1251"/>
      <c r="L3" s="1251"/>
      <c r="M3" s="1251"/>
    </row>
    <row r="4" spans="1:13">
      <c r="A4" s="1251"/>
      <c r="B4" s="1251"/>
      <c r="C4" s="1251"/>
      <c r="D4" s="1251"/>
      <c r="E4" s="1251"/>
      <c r="F4" s="1251"/>
      <c r="G4" s="1251"/>
      <c r="H4" s="1251"/>
      <c r="I4" s="1251"/>
      <c r="J4" s="1251"/>
      <c r="K4" s="1251"/>
      <c r="L4" s="1251"/>
      <c r="M4" s="1251"/>
    </row>
    <row r="5" spans="1:13" s="111" customFormat="1" ht="25.5" customHeight="1">
      <c r="A5" s="1252" t="s">
        <v>783</v>
      </c>
      <c r="B5" s="1253"/>
      <c r="C5" s="1515"/>
      <c r="D5" s="1516"/>
      <c r="E5" s="1254" t="s">
        <v>1387</v>
      </c>
      <c r="F5" s="1255"/>
      <c r="G5" s="1517" t="s">
        <v>784</v>
      </c>
      <c r="H5" s="1518"/>
      <c r="I5" s="1256" t="s">
        <v>464</v>
      </c>
      <c r="J5" s="1257"/>
      <c r="K5" s="1258"/>
      <c r="L5" s="1259" t="s">
        <v>1391</v>
      </c>
      <c r="M5" s="1260"/>
    </row>
    <row r="6" spans="1:13" s="111" customFormat="1" ht="25.5" customHeight="1">
      <c r="A6" s="1261" t="s">
        <v>785</v>
      </c>
      <c r="B6" s="1262"/>
      <c r="C6" s="1519"/>
      <c r="D6" s="1520"/>
      <c r="E6" s="1263" t="s">
        <v>1388</v>
      </c>
      <c r="F6" s="1264"/>
      <c r="G6" s="1517" t="s">
        <v>784</v>
      </c>
      <c r="H6" s="1518"/>
      <c r="I6" s="1265" t="s">
        <v>465</v>
      </c>
      <c r="J6" s="1266"/>
      <c r="K6" s="1267"/>
      <c r="L6" s="1521"/>
      <c r="M6" s="1522"/>
    </row>
    <row r="7" spans="1:13" s="111" customFormat="1" ht="25.5" customHeight="1">
      <c r="A7" s="1268" t="s">
        <v>867</v>
      </c>
      <c r="B7" s="1269"/>
      <c r="C7" s="1270" t="s">
        <v>1385</v>
      </c>
      <c r="D7" s="1271"/>
      <c r="E7" s="1272" t="s">
        <v>1389</v>
      </c>
      <c r="F7" s="1273"/>
      <c r="G7" s="1517" t="s">
        <v>784</v>
      </c>
      <c r="H7" s="1518"/>
      <c r="I7" s="1274" t="s">
        <v>466</v>
      </c>
      <c r="J7" s="1275"/>
      <c r="K7" s="1276"/>
      <c r="L7" s="1523"/>
      <c r="M7" s="1524"/>
    </row>
    <row r="8" spans="1:13" s="111" customFormat="1" ht="25.5" customHeight="1">
      <c r="A8" s="1277" t="s">
        <v>1384</v>
      </c>
      <c r="B8" s="1273"/>
      <c r="C8" s="1278" t="s">
        <v>1386</v>
      </c>
      <c r="D8" s="1273"/>
      <c r="E8" s="1273" t="s">
        <v>1390</v>
      </c>
      <c r="F8" s="1279"/>
      <c r="G8" s="1517" t="s">
        <v>784</v>
      </c>
      <c r="H8" s="1518"/>
      <c r="I8" s="1280" t="s">
        <v>467</v>
      </c>
      <c r="J8" s="1264"/>
      <c r="K8" s="1281" t="s">
        <v>774</v>
      </c>
      <c r="L8" s="1525"/>
      <c r="M8" s="1526"/>
    </row>
    <row r="9" spans="1:13" s="111" customFormat="1" ht="25.5" customHeight="1">
      <c r="A9" s="1282" t="s">
        <v>468</v>
      </c>
      <c r="B9" s="1283"/>
      <c r="C9" s="1283"/>
      <c r="D9" s="1283"/>
      <c r="E9" s="1283"/>
      <c r="F9" s="1283"/>
      <c r="G9" s="1283"/>
      <c r="H9" s="1283"/>
      <c r="I9" s="1283"/>
      <c r="J9" s="1283"/>
      <c r="K9" s="1283"/>
      <c r="L9" s="1283"/>
      <c r="M9" s="1284"/>
    </row>
    <row r="10" spans="1:13" s="111" customFormat="1" ht="25.5" customHeight="1">
      <c r="A10" s="1285" t="s">
        <v>1696</v>
      </c>
      <c r="B10" s="1286"/>
      <c r="C10" s="1287"/>
      <c r="D10" s="1288"/>
      <c r="E10" s="1288"/>
      <c r="F10" s="1288"/>
      <c r="G10" s="1288"/>
      <c r="H10" s="1288"/>
      <c r="I10" s="1288"/>
      <c r="J10" s="1288"/>
      <c r="K10" s="1288"/>
      <c r="L10" s="1288"/>
      <c r="M10" s="1289"/>
    </row>
    <row r="11" spans="1:13" s="111" customFormat="1" ht="25.5" customHeight="1">
      <c r="A11" s="1290"/>
      <c r="B11" s="1288"/>
      <c r="C11" s="1288"/>
      <c r="D11" s="1288"/>
      <c r="E11" s="1288"/>
      <c r="F11" s="1288"/>
      <c r="G11" s="1288"/>
      <c r="H11" s="1288"/>
      <c r="I11" s="1288"/>
      <c r="J11" s="1288"/>
      <c r="K11" s="1288"/>
      <c r="L11" s="1288"/>
      <c r="M11" s="1289"/>
    </row>
    <row r="12" spans="1:13" s="111" customFormat="1" ht="25.5" customHeight="1">
      <c r="A12" s="1290"/>
      <c r="B12" s="1288"/>
      <c r="C12" s="1288"/>
      <c r="D12" s="1288"/>
      <c r="E12" s="1288"/>
      <c r="F12" s="1288"/>
      <c r="G12" s="1288"/>
      <c r="H12" s="1288"/>
      <c r="I12" s="1288"/>
      <c r="J12" s="1288"/>
      <c r="K12" s="1288"/>
      <c r="L12" s="1288"/>
      <c r="M12" s="1289"/>
    </row>
    <row r="13" spans="1:13" s="111" customFormat="1" ht="25.5" customHeight="1" thickBot="1">
      <c r="A13" s="1290"/>
      <c r="B13" s="1288"/>
      <c r="C13" s="1288"/>
      <c r="D13" s="1288"/>
      <c r="E13" s="1288"/>
      <c r="F13" s="1288"/>
      <c r="G13" s="1288"/>
      <c r="H13" s="1288"/>
      <c r="I13" s="1288"/>
      <c r="J13" s="1288"/>
      <c r="K13" s="1288"/>
      <c r="L13" s="1288"/>
      <c r="M13" s="1289"/>
    </row>
    <row r="14" spans="1:13" s="111" customFormat="1" ht="25.5" customHeight="1" thickTop="1">
      <c r="A14" s="1291" t="s">
        <v>786</v>
      </c>
      <c r="B14" s="1292"/>
      <c r="C14" s="1292"/>
      <c r="D14" s="1292"/>
      <c r="E14" s="1292"/>
      <c r="F14" s="1293" t="s">
        <v>1392</v>
      </c>
      <c r="G14" s="1291" t="s">
        <v>469</v>
      </c>
      <c r="H14" s="1292"/>
      <c r="I14" s="1292"/>
      <c r="J14" s="1292"/>
      <c r="K14" s="1292"/>
      <c r="L14" s="1292"/>
      <c r="M14" s="1293" t="s">
        <v>1393</v>
      </c>
    </row>
    <row r="15" spans="1:13" s="111" customFormat="1" ht="25.5" customHeight="1">
      <c r="A15" s="1294" t="s">
        <v>787</v>
      </c>
      <c r="B15" s="1263"/>
      <c r="C15" s="1272"/>
      <c r="D15" s="1294" t="s">
        <v>788</v>
      </c>
      <c r="E15" s="1263"/>
      <c r="F15" s="1295" t="s">
        <v>789</v>
      </c>
      <c r="G15" s="1296" t="s">
        <v>790</v>
      </c>
      <c r="H15" s="1296"/>
      <c r="I15" s="1297" t="s">
        <v>791</v>
      </c>
      <c r="J15" s="1298"/>
      <c r="K15" s="1298"/>
      <c r="L15" s="1299"/>
      <c r="M15" s="1281" t="s">
        <v>792</v>
      </c>
    </row>
    <row r="16" spans="1:13" s="111" customFormat="1" ht="25.5" customHeight="1">
      <c r="A16" s="1300" t="s">
        <v>793</v>
      </c>
      <c r="B16" s="1272" t="s">
        <v>470</v>
      </c>
      <c r="C16" s="1301"/>
      <c r="D16" s="1272"/>
      <c r="E16" s="1272"/>
      <c r="F16" s="1276"/>
      <c r="G16" s="1254"/>
      <c r="H16" s="1302" t="s">
        <v>794</v>
      </c>
      <c r="I16" s="1303" t="s">
        <v>795</v>
      </c>
      <c r="J16" s="1303"/>
      <c r="K16" s="1303"/>
      <c r="L16" s="1304"/>
      <c r="M16" s="1305" t="s">
        <v>796</v>
      </c>
    </row>
    <row r="17" spans="1:15" s="111" customFormat="1" ht="25.5" customHeight="1">
      <c r="A17" s="1274"/>
      <c r="B17" s="1306" t="s">
        <v>471</v>
      </c>
      <c r="C17" s="1301"/>
      <c r="D17" s="1272"/>
      <c r="E17" s="1272"/>
      <c r="F17" s="1276"/>
      <c r="G17" s="1296" t="s">
        <v>797</v>
      </c>
      <c r="H17" s="1296"/>
      <c r="I17" s="1307" t="s">
        <v>798</v>
      </c>
      <c r="J17" s="1259"/>
      <c r="K17" s="1259"/>
      <c r="L17" s="1259"/>
      <c r="M17" s="1260"/>
    </row>
    <row r="18" spans="1:15" s="111" customFormat="1" ht="25.5" customHeight="1" thickBot="1">
      <c r="A18" s="1308" t="s">
        <v>793</v>
      </c>
      <c r="B18" s="1309" t="s">
        <v>472</v>
      </c>
      <c r="C18" s="1272"/>
      <c r="D18" s="1272"/>
      <c r="E18" s="1272"/>
      <c r="F18" s="1276"/>
      <c r="G18" s="1310"/>
      <c r="H18" s="1311" t="s">
        <v>794</v>
      </c>
      <c r="I18" s="1312"/>
      <c r="J18" s="1312"/>
      <c r="K18" s="1311" t="s">
        <v>794</v>
      </c>
      <c r="L18" s="1272"/>
      <c r="M18" s="1305" t="s">
        <v>792</v>
      </c>
    </row>
    <row r="19" spans="1:15" s="111" customFormat="1" ht="25.5" customHeight="1" thickTop="1">
      <c r="A19" s="1313"/>
      <c r="B19" s="1272" t="s">
        <v>473</v>
      </c>
      <c r="C19" s="1314"/>
      <c r="D19" s="1314"/>
      <c r="E19" s="1314"/>
      <c r="F19" s="1315"/>
      <c r="G19" s="1316" t="s">
        <v>474</v>
      </c>
      <c r="H19" s="1317"/>
      <c r="I19" s="1318"/>
      <c r="J19" s="1318"/>
      <c r="K19" s="1318"/>
      <c r="L19" s="1319"/>
      <c r="M19" s="1318"/>
    </row>
    <row r="20" spans="1:15" s="111" customFormat="1" ht="25.5" customHeight="1">
      <c r="A20" s="1274"/>
      <c r="B20" s="1306" t="s">
        <v>475</v>
      </c>
      <c r="C20" s="1272"/>
      <c r="D20" s="1301"/>
      <c r="E20" s="1320"/>
      <c r="F20" s="1321"/>
      <c r="G20" s="1322" t="s">
        <v>799</v>
      </c>
      <c r="H20" s="1322" t="s">
        <v>1394</v>
      </c>
      <c r="I20" s="1322" t="s">
        <v>800</v>
      </c>
      <c r="J20" s="1323" t="s">
        <v>799</v>
      </c>
      <c r="K20" s="1322" t="s">
        <v>1394</v>
      </c>
      <c r="L20" s="1322" t="s">
        <v>800</v>
      </c>
      <c r="M20" s="1324"/>
    </row>
    <row r="21" spans="1:15" s="111" customFormat="1" ht="25.5" customHeight="1">
      <c r="A21" s="1300" t="s">
        <v>793</v>
      </c>
      <c r="B21" s="1272" t="s">
        <v>476</v>
      </c>
      <c r="C21" s="1272"/>
      <c r="D21" s="1301"/>
      <c r="E21" s="1272"/>
      <c r="F21" s="1321"/>
      <c r="G21" s="1325"/>
      <c r="H21" s="1325"/>
      <c r="I21" s="1325"/>
      <c r="J21" s="1326"/>
      <c r="K21" s="1325"/>
      <c r="L21" s="1325"/>
      <c r="M21" s="1327"/>
    </row>
    <row r="22" spans="1:15" s="111" customFormat="1" ht="25.5" customHeight="1">
      <c r="A22" s="1300"/>
      <c r="B22" s="1328" t="s">
        <v>801</v>
      </c>
      <c r="C22" s="1320"/>
      <c r="D22" s="1301"/>
      <c r="E22" s="1320"/>
      <c r="F22" s="1276"/>
      <c r="G22" s="1325"/>
      <c r="H22" s="1325"/>
      <c r="I22" s="1325"/>
      <c r="J22" s="1326"/>
      <c r="K22" s="1325"/>
      <c r="L22" s="1325"/>
      <c r="M22" s="1327"/>
    </row>
    <row r="23" spans="1:15" s="111" customFormat="1" ht="25.5" customHeight="1">
      <c r="A23" s="1297"/>
      <c r="B23" s="1298"/>
      <c r="C23" s="1329"/>
      <c r="D23" s="1330"/>
      <c r="E23" s="1330"/>
      <c r="F23" s="1281"/>
      <c r="G23" s="1325"/>
      <c r="H23" s="1325"/>
      <c r="I23" s="1325"/>
      <c r="J23" s="1326"/>
      <c r="K23" s="1325"/>
      <c r="L23" s="1325"/>
      <c r="M23" s="1331"/>
    </row>
    <row r="24" spans="1:15" s="111" customFormat="1" ht="13.5" customHeight="1">
      <c r="A24" s="1332" t="s">
        <v>802</v>
      </c>
      <c r="B24" s="1303"/>
      <c r="C24" s="1320"/>
      <c r="D24" s="1272"/>
      <c r="E24" s="1272"/>
      <c r="F24" s="1320"/>
      <c r="G24" s="1333"/>
      <c r="H24" s="1333"/>
      <c r="I24" s="1333"/>
      <c r="J24" s="1333"/>
      <c r="K24" s="1333"/>
      <c r="L24" s="1333"/>
      <c r="M24" s="1334"/>
    </row>
    <row r="25" spans="1:15" s="111" customFormat="1" ht="13.5" customHeight="1">
      <c r="A25" s="1335" t="s">
        <v>868</v>
      </c>
      <c r="B25" s="1303"/>
      <c r="C25" s="1320"/>
      <c r="D25" s="1272"/>
      <c r="E25" s="1272"/>
      <c r="F25" s="1320"/>
      <c r="G25" s="1333"/>
      <c r="H25" s="1333"/>
      <c r="I25" s="1333"/>
      <c r="J25" s="1333"/>
      <c r="K25" s="1333"/>
      <c r="L25" s="1333"/>
      <c r="M25" s="1336"/>
    </row>
    <row r="26" spans="1:15" s="111" customFormat="1" ht="13.5" customHeight="1">
      <c r="A26" s="1335" t="s">
        <v>869</v>
      </c>
      <c r="B26" s="1303"/>
      <c r="C26" s="1320"/>
      <c r="D26" s="1272"/>
      <c r="E26" s="1272"/>
      <c r="F26" s="1320"/>
      <c r="G26" s="1333"/>
      <c r="H26" s="1333"/>
      <c r="I26" s="1333"/>
      <c r="J26" s="1333"/>
      <c r="K26" s="1333"/>
      <c r="L26" s="1333"/>
      <c r="M26" s="1336"/>
    </row>
    <row r="27" spans="1:15" s="1340" customFormat="1" ht="26.25" customHeight="1">
      <c r="A27" s="1514" t="s">
        <v>1401</v>
      </c>
      <c r="B27" s="1514"/>
      <c r="C27" s="1514"/>
      <c r="D27" s="1514"/>
      <c r="E27" s="1514"/>
      <c r="F27" s="1514"/>
      <c r="G27" s="1514"/>
      <c r="H27" s="1514"/>
      <c r="I27" s="1514"/>
      <c r="J27" s="1514"/>
      <c r="K27" s="1514"/>
      <c r="L27" s="1514"/>
      <c r="M27" s="1514"/>
    </row>
    <row r="28" spans="1:15" s="111" customFormat="1" ht="13.5" customHeight="1">
      <c r="A28" s="1335" t="s">
        <v>1395</v>
      </c>
      <c r="B28" s="1303"/>
      <c r="C28" s="1320"/>
      <c r="D28" s="1272"/>
      <c r="E28" s="1272"/>
      <c r="F28" s="1320"/>
      <c r="G28" s="1333"/>
      <c r="H28" s="1333"/>
      <c r="I28" s="1333"/>
      <c r="J28" s="1333"/>
      <c r="K28" s="1333"/>
      <c r="L28" s="1333"/>
      <c r="M28" s="1336"/>
    </row>
    <row r="29" spans="1:15" s="111" customFormat="1" ht="13.5" customHeight="1">
      <c r="A29" s="1335" t="s">
        <v>1396</v>
      </c>
      <c r="B29" s="1303"/>
      <c r="C29" s="1320"/>
      <c r="D29" s="1272"/>
      <c r="E29" s="1272"/>
      <c r="F29" s="1320"/>
      <c r="G29" s="1333"/>
      <c r="H29" s="1333"/>
      <c r="I29" s="1333"/>
      <c r="J29" s="1333"/>
      <c r="K29" s="1333"/>
      <c r="L29" s="1333"/>
      <c r="M29" s="1336"/>
    </row>
    <row r="30" spans="1:15" s="111" customFormat="1" ht="13.5" customHeight="1">
      <c r="A30" s="1335" t="s">
        <v>1397</v>
      </c>
      <c r="B30" s="1303"/>
      <c r="C30" s="1320"/>
      <c r="D30" s="1272"/>
      <c r="E30" s="1272"/>
      <c r="F30" s="1320"/>
      <c r="G30" s="1333"/>
      <c r="H30" s="1333"/>
      <c r="I30" s="1333"/>
      <c r="J30" s="1333"/>
      <c r="K30" s="1333"/>
      <c r="L30" s="1333"/>
      <c r="M30" s="1333"/>
      <c r="N30" s="112"/>
      <c r="O30" s="112"/>
    </row>
    <row r="31" spans="1:15" s="111" customFormat="1" ht="13.5" customHeight="1">
      <c r="A31" s="1337" t="s">
        <v>1398</v>
      </c>
      <c r="B31" s="1303"/>
      <c r="C31" s="1320"/>
      <c r="D31" s="1272"/>
      <c r="E31" s="1272"/>
      <c r="F31" s="1320"/>
      <c r="G31" s="1333"/>
      <c r="H31" s="1333"/>
      <c r="I31" s="1333"/>
      <c r="J31" s="1333"/>
      <c r="K31" s="1333"/>
      <c r="L31" s="1333"/>
      <c r="M31" s="1333"/>
      <c r="N31" s="112"/>
      <c r="O31" s="112"/>
    </row>
    <row r="32" spans="1:15" s="111" customFormat="1" ht="13.5" customHeight="1">
      <c r="A32" s="1335" t="s">
        <v>1399</v>
      </c>
      <c r="B32" s="1303"/>
      <c r="C32" s="1320"/>
      <c r="D32" s="1272"/>
      <c r="E32" s="1272"/>
      <c r="F32" s="1320"/>
      <c r="G32" s="1333"/>
      <c r="H32" s="1333"/>
      <c r="I32" s="1333"/>
      <c r="J32" s="1333"/>
      <c r="K32" s="1333"/>
      <c r="L32" s="1333"/>
      <c r="M32" s="1333"/>
      <c r="N32" s="112"/>
      <c r="O32" s="112"/>
    </row>
    <row r="33" spans="1:13" s="111" customFormat="1" ht="13.5" customHeight="1">
      <c r="A33" s="1335" t="s">
        <v>1400</v>
      </c>
      <c r="B33" s="1338"/>
      <c r="C33" s="1338"/>
      <c r="D33" s="1338"/>
      <c r="E33" s="1338"/>
      <c r="F33" s="1338"/>
      <c r="G33" s="1338"/>
      <c r="H33" s="1338"/>
      <c r="I33" s="1338"/>
      <c r="J33" s="1338"/>
      <c r="K33" s="1338"/>
      <c r="L33" s="1338"/>
      <c r="M33" s="1338"/>
    </row>
    <row r="34" spans="1:13" s="111" customFormat="1" ht="13.5" customHeight="1">
      <c r="A34" s="1339" t="s">
        <v>1301</v>
      </c>
      <c r="B34" s="1338"/>
      <c r="C34" s="1338"/>
      <c r="D34" s="1338"/>
      <c r="E34" s="1338"/>
      <c r="F34" s="1338"/>
      <c r="G34" s="1338"/>
      <c r="H34" s="1338"/>
      <c r="I34" s="1338"/>
      <c r="J34" s="1338"/>
      <c r="K34" s="1338"/>
      <c r="L34" s="1338"/>
      <c r="M34" s="1338"/>
    </row>
  </sheetData>
  <mergeCells count="8">
    <mergeCell ref="A27:M27"/>
    <mergeCell ref="C5:D5"/>
    <mergeCell ref="G5:H5"/>
    <mergeCell ref="C6:D6"/>
    <mergeCell ref="G6:H6"/>
    <mergeCell ref="L6:M8"/>
    <mergeCell ref="G7:H7"/>
    <mergeCell ref="G8:H8"/>
  </mergeCells>
  <phoneticPr fontId="2"/>
  <dataValidations count="3">
    <dataValidation type="list" allowBlank="1" showInputMessage="1" showErrorMessage="1" sqref="L6:M8" xr:uid="{00000000-0002-0000-0300-000000000000}">
      <formula1>"防災公園,自然再生緑地,歴史・観光関連公園,イベント関連公園,大規模公園"</formula1>
    </dataValidation>
    <dataValidation type="list" allowBlank="1" showInputMessage="1" showErrorMessage="1" sqref="B7" xr:uid="{00000000-0002-0000-0300-000001000000}">
      <formula1>"街区公園,近隣公園,地区公園,特定地区公園,総合公園,運動公園,広域公園,レクリエーション都市,風致公園,墓園,緩衝緑地,都市緑地,緑道"</formula1>
    </dataValidation>
    <dataValidation type="list" allowBlank="1" showInputMessage="1" showErrorMessage="1" sqref="D7" xr:uid="{00000000-0002-0000-0300-000002000000}">
      <formula1>"A-1　都市公園,A-2　街区公園、近隣公園,A-3　都市緑地,A－４　特殊公園,B　防災公園,C　国家的事業関連公園、大規模公園、自然再生緑地,D　低炭素まちづくり公園,E　地域づくり拠点公園,F　CO2吸収源等となる都市公園の公園"</formula1>
    </dataValidation>
  </dataValidations>
  <hyperlinks>
    <hyperlink ref="B1" location="目次!A1" display="目次へ戻る" xr:uid="{00000000-0004-0000-0300-000000000000}"/>
  </hyperlinks>
  <printOptions horizontalCentered="1"/>
  <pageMargins left="0.78740157480314965" right="0.78740157480314965" top="0.59055118110236227" bottom="0.39370078740157483" header="0.51181102362204722" footer="0.51181102362204722"/>
  <pageSetup paperSize="9" scale="85"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39997558519241921"/>
    <pageSetUpPr fitToPage="1"/>
  </sheetPr>
  <dimension ref="A1:M49"/>
  <sheetViews>
    <sheetView showGridLines="0" showZeros="0" view="pageBreakPreview" topLeftCell="A11" zoomScaleNormal="100" workbookViewId="0">
      <selection activeCell="A3" sqref="A3"/>
    </sheetView>
  </sheetViews>
  <sheetFormatPr defaultColWidth="9" defaultRowHeight="11"/>
  <cols>
    <col min="1" max="1" width="10.26953125" style="114" customWidth="1"/>
    <col min="2" max="2" width="11" style="114" customWidth="1"/>
    <col min="3" max="6" width="13.90625" style="114" customWidth="1"/>
    <col min="7" max="8" width="10.26953125" style="114" customWidth="1"/>
    <col min="9" max="10" width="10.453125" style="114" customWidth="1"/>
    <col min="11" max="11" width="14.7265625" style="114" customWidth="1"/>
    <col min="12" max="13" width="10.453125" style="114" customWidth="1"/>
    <col min="14" max="16384" width="9" style="114"/>
  </cols>
  <sheetData>
    <row r="1" spans="1:13" s="66" customFormat="1" ht="30.75" customHeight="1">
      <c r="B1" s="1123" t="s">
        <v>1379</v>
      </c>
    </row>
    <row r="2" spans="1:13" s="66" customFormat="1" ht="9" customHeight="1">
      <c r="A2" s="1123"/>
    </row>
    <row r="3" spans="1:13" ht="21">
      <c r="A3" s="113" t="s">
        <v>477</v>
      </c>
    </row>
    <row r="5" spans="1:13" s="117" customFormat="1">
      <c r="A5" s="498" t="s">
        <v>783</v>
      </c>
      <c r="B5" s="115"/>
      <c r="C5" s="1530">
        <f>公園１!C5</f>
        <v>0</v>
      </c>
      <c r="D5" s="1531"/>
    </row>
    <row r="6" spans="1:13" s="117" customFormat="1" ht="15" customHeight="1">
      <c r="A6" s="118" t="s">
        <v>785</v>
      </c>
      <c r="B6" s="119"/>
      <c r="C6" s="1532">
        <f>公園１!C6</f>
        <v>0</v>
      </c>
      <c r="D6" s="1533"/>
    </row>
    <row r="7" spans="1:13" s="117" customFormat="1" ht="15" customHeight="1"/>
    <row r="8" spans="1:13" s="117" customFormat="1" ht="18" customHeight="1">
      <c r="A8" s="122" t="s">
        <v>478</v>
      </c>
      <c r="B8" s="123"/>
      <c r="C8" s="124"/>
      <c r="D8" s="125"/>
      <c r="E8" s="126"/>
      <c r="F8" s="126"/>
      <c r="G8" s="126"/>
      <c r="H8" s="127"/>
      <c r="I8" s="126"/>
      <c r="J8" s="126"/>
      <c r="K8" s="126"/>
      <c r="L8" s="128"/>
      <c r="M8" s="116"/>
    </row>
    <row r="9" spans="1:13" s="117" customFormat="1" ht="18" customHeight="1">
      <c r="A9" s="129"/>
      <c r="B9" s="130"/>
      <c r="C9" s="131"/>
      <c r="D9" s="130"/>
      <c r="E9" s="130"/>
      <c r="F9" s="130"/>
      <c r="G9" s="130"/>
      <c r="H9" s="132"/>
      <c r="I9" s="130"/>
      <c r="J9" s="130"/>
      <c r="K9" s="130"/>
      <c r="L9" s="130"/>
      <c r="M9" s="133"/>
    </row>
    <row r="10" spans="1:13" s="117" customFormat="1" ht="18" customHeight="1">
      <c r="A10" s="129"/>
      <c r="B10" s="130"/>
      <c r="C10" s="131"/>
      <c r="D10" s="130"/>
      <c r="E10" s="130"/>
      <c r="F10" s="130"/>
      <c r="G10" s="130"/>
      <c r="H10" s="132"/>
      <c r="I10" s="130"/>
      <c r="J10" s="130"/>
      <c r="K10" s="130"/>
      <c r="L10" s="130"/>
      <c r="M10" s="133"/>
    </row>
    <row r="11" spans="1:13" s="117" customFormat="1" ht="18" customHeight="1">
      <c r="A11" s="134"/>
      <c r="B11" s="130"/>
      <c r="C11" s="131"/>
      <c r="D11" s="130"/>
      <c r="E11" s="130"/>
      <c r="F11" s="130"/>
      <c r="G11" s="130"/>
      <c r="H11" s="132"/>
      <c r="I11" s="130"/>
      <c r="J11" s="130"/>
      <c r="K11" s="130"/>
      <c r="L11" s="130"/>
      <c r="M11" s="133"/>
    </row>
    <row r="12" spans="1:13" s="117" customFormat="1" ht="18" customHeight="1">
      <c r="A12" s="120"/>
      <c r="B12" s="135"/>
      <c r="C12" s="135"/>
      <c r="D12" s="135"/>
      <c r="E12" s="135"/>
      <c r="F12" s="135"/>
      <c r="G12" s="135"/>
      <c r="H12" s="135"/>
      <c r="I12" s="135"/>
      <c r="J12" s="135"/>
      <c r="K12" s="135"/>
      <c r="L12" s="135"/>
      <c r="M12" s="121"/>
    </row>
    <row r="13" spans="1:13" s="117" customFormat="1" ht="21" customHeight="1">
      <c r="A13" s="136" t="s">
        <v>803</v>
      </c>
      <c r="B13" s="137"/>
      <c r="C13" s="137"/>
      <c r="D13" s="137"/>
      <c r="E13" s="137"/>
      <c r="F13" s="137"/>
      <c r="G13" s="137"/>
      <c r="H13" s="138"/>
      <c r="I13" s="136" t="s">
        <v>479</v>
      </c>
      <c r="J13" s="137"/>
      <c r="K13" s="137"/>
      <c r="L13" s="137"/>
      <c r="M13" s="138"/>
    </row>
    <row r="14" spans="1:13" s="117" customFormat="1" ht="21" customHeight="1">
      <c r="A14" s="120"/>
      <c r="B14" s="139" t="s">
        <v>1677</v>
      </c>
      <c r="C14" s="140" t="s">
        <v>1678</v>
      </c>
      <c r="D14" s="141" t="s">
        <v>804</v>
      </c>
      <c r="E14" s="142" t="s">
        <v>750</v>
      </c>
      <c r="F14" s="143" t="s">
        <v>743</v>
      </c>
      <c r="G14" s="143"/>
      <c r="H14" s="144"/>
      <c r="I14" s="145" t="s">
        <v>480</v>
      </c>
      <c r="J14" s="144"/>
      <c r="K14" s="146" t="s">
        <v>805</v>
      </c>
      <c r="L14" s="145" t="s">
        <v>806</v>
      </c>
      <c r="M14" s="144"/>
    </row>
    <row r="15" spans="1:13" s="117" customFormat="1" ht="21" customHeight="1">
      <c r="A15" s="147" t="s">
        <v>807</v>
      </c>
      <c r="B15" s="148"/>
      <c r="C15" s="149"/>
      <c r="D15" s="149"/>
      <c r="E15" s="499">
        <f>SUM(B15:D15)</f>
        <v>0</v>
      </c>
      <c r="F15" s="123"/>
      <c r="G15" s="123"/>
      <c r="H15" s="125"/>
      <c r="I15" s="147"/>
      <c r="J15" s="150"/>
      <c r="K15" s="151"/>
      <c r="L15" s="147"/>
      <c r="M15" s="150"/>
    </row>
    <row r="16" spans="1:13" s="117" customFormat="1" ht="21" customHeight="1">
      <c r="A16" s="152" t="s">
        <v>808</v>
      </c>
      <c r="B16" s="148"/>
      <c r="C16" s="149"/>
      <c r="D16" s="149"/>
      <c r="E16" s="499">
        <f>SUM(B16:D16)</f>
        <v>0</v>
      </c>
      <c r="F16" s="123"/>
      <c r="G16" s="123"/>
      <c r="H16" s="125"/>
      <c r="I16" s="147"/>
      <c r="J16" s="150"/>
      <c r="K16" s="151"/>
      <c r="L16" s="147"/>
      <c r="M16" s="150"/>
    </row>
    <row r="17" spans="1:13" s="117" customFormat="1" ht="21" customHeight="1">
      <c r="A17" s="147" t="s">
        <v>809</v>
      </c>
      <c r="B17" s="148"/>
      <c r="C17" s="149"/>
      <c r="D17" s="149"/>
      <c r="E17" s="499">
        <f>SUM(B17:D17)</f>
        <v>0</v>
      </c>
      <c r="F17" s="123"/>
      <c r="G17" s="123"/>
      <c r="H17" s="125"/>
      <c r="I17" s="147"/>
      <c r="J17" s="150"/>
      <c r="K17" s="151"/>
      <c r="L17" s="147"/>
      <c r="M17" s="150"/>
    </row>
    <row r="18" spans="1:13" s="117" customFormat="1" ht="21" customHeight="1" thickBot="1">
      <c r="A18" s="153" t="s">
        <v>810</v>
      </c>
      <c r="B18" s="154"/>
      <c r="C18" s="155"/>
      <c r="D18" s="155"/>
      <c r="E18" s="500">
        <f>SUM(B18:D18)</f>
        <v>0</v>
      </c>
      <c r="F18" s="156"/>
      <c r="G18" s="156"/>
      <c r="H18" s="157"/>
      <c r="I18" s="147"/>
      <c r="J18" s="150"/>
      <c r="K18" s="151"/>
      <c r="L18" s="147"/>
      <c r="M18" s="150"/>
    </row>
    <row r="19" spans="1:13" s="117" customFormat="1" ht="21" customHeight="1" thickTop="1">
      <c r="A19" s="134" t="s">
        <v>750</v>
      </c>
      <c r="B19" s="501">
        <f>SUM(B15:B18)</f>
        <v>0</v>
      </c>
      <c r="C19" s="502">
        <f>SUM(C15:C18)</f>
        <v>0</v>
      </c>
      <c r="D19" s="502">
        <f>SUM(D15:D18)</f>
        <v>0</v>
      </c>
      <c r="E19" s="503">
        <f>SUM(E15:E18)</f>
        <v>0</v>
      </c>
      <c r="F19" s="504"/>
      <c r="G19" s="130"/>
      <c r="H19" s="133"/>
      <c r="I19" s="147"/>
      <c r="J19" s="150"/>
      <c r="K19" s="151"/>
      <c r="L19" s="147"/>
      <c r="M19" s="150"/>
    </row>
    <row r="20" spans="1:13" s="117" customFormat="1" ht="21" customHeight="1">
      <c r="A20" s="136" t="s">
        <v>811</v>
      </c>
      <c r="B20" s="137"/>
      <c r="C20" s="137"/>
      <c r="D20" s="137"/>
      <c r="E20" s="137"/>
      <c r="F20" s="137"/>
      <c r="G20" s="137"/>
      <c r="H20" s="138"/>
      <c r="I20" s="147"/>
      <c r="J20" s="150"/>
      <c r="K20" s="151"/>
      <c r="L20" s="147"/>
      <c r="M20" s="150"/>
    </row>
    <row r="21" spans="1:13" s="117" customFormat="1" ht="21" customHeight="1">
      <c r="A21" s="146" t="s">
        <v>812</v>
      </c>
      <c r="B21" s="145"/>
      <c r="C21" s="1234" t="s">
        <v>1679</v>
      </c>
      <c r="D21" s="141" t="s">
        <v>420</v>
      </c>
      <c r="E21" s="141" t="s">
        <v>813</v>
      </c>
      <c r="F21" s="142" t="s">
        <v>750</v>
      </c>
      <c r="G21" s="144" t="s">
        <v>743</v>
      </c>
      <c r="H21" s="146"/>
      <c r="I21" s="147"/>
      <c r="J21" s="150"/>
      <c r="K21" s="151"/>
      <c r="L21" s="147"/>
      <c r="M21" s="150"/>
    </row>
    <row r="22" spans="1:13" s="117" customFormat="1" ht="21" customHeight="1">
      <c r="A22" s="1534" t="s">
        <v>481</v>
      </c>
      <c r="B22" s="145" t="s">
        <v>1701</v>
      </c>
      <c r="C22" s="1234"/>
      <c r="D22" s="141"/>
      <c r="E22" s="141"/>
      <c r="F22" s="499">
        <f t="shared" ref="F22:F34" si="0">SUM(C22:E22)</f>
        <v>0</v>
      </c>
      <c r="G22" s="143"/>
      <c r="H22" s="144"/>
      <c r="I22" s="147"/>
      <c r="J22" s="150"/>
      <c r="K22" s="151"/>
      <c r="L22" s="147"/>
      <c r="M22" s="150"/>
    </row>
    <row r="23" spans="1:13" s="117" customFormat="1" ht="21" customHeight="1">
      <c r="A23" s="1528"/>
      <c r="B23" s="1344" t="s">
        <v>1717</v>
      </c>
      <c r="C23" s="148"/>
      <c r="D23" s="149"/>
      <c r="E23" s="149"/>
      <c r="F23" s="499">
        <f t="shared" si="0"/>
        <v>0</v>
      </c>
      <c r="G23" s="158"/>
      <c r="H23" s="159"/>
      <c r="I23" s="147"/>
      <c r="J23" s="150"/>
      <c r="K23" s="151"/>
      <c r="L23" s="147"/>
      <c r="M23" s="150"/>
    </row>
    <row r="24" spans="1:13" s="117" customFormat="1" ht="21" customHeight="1">
      <c r="A24" s="1528"/>
      <c r="B24" s="147" t="s">
        <v>814</v>
      </c>
      <c r="C24" s="148"/>
      <c r="D24" s="149"/>
      <c r="E24" s="149"/>
      <c r="F24" s="499">
        <f t="shared" si="0"/>
        <v>0</v>
      </c>
      <c r="G24" s="158"/>
      <c r="H24" s="159"/>
      <c r="I24" s="147"/>
      <c r="J24" s="150"/>
      <c r="K24" s="151"/>
      <c r="L24" s="147"/>
      <c r="M24" s="150"/>
    </row>
    <row r="25" spans="1:13" s="117" customFormat="1" ht="21" customHeight="1">
      <c r="A25" s="1535"/>
      <c r="B25" s="147" t="s">
        <v>815</v>
      </c>
      <c r="C25" s="505">
        <f>SUM(C22:C24)</f>
        <v>0</v>
      </c>
      <c r="D25" s="506">
        <f>SUM(D22:D24)</f>
        <v>0</v>
      </c>
      <c r="E25" s="506">
        <f>SUM(E22:E24)</f>
        <v>0</v>
      </c>
      <c r="F25" s="499">
        <f t="shared" si="0"/>
        <v>0</v>
      </c>
      <c r="G25" s="158"/>
      <c r="H25" s="159"/>
      <c r="I25" s="147"/>
      <c r="J25" s="150"/>
      <c r="K25" s="151"/>
      <c r="L25" s="147"/>
      <c r="M25" s="150"/>
    </row>
    <row r="26" spans="1:13" s="117" customFormat="1" ht="21" customHeight="1">
      <c r="A26" s="1534" t="s">
        <v>816</v>
      </c>
      <c r="B26" s="147" t="s">
        <v>1701</v>
      </c>
      <c r="C26" s="1248"/>
      <c r="D26" s="1249"/>
      <c r="E26" s="1249"/>
      <c r="F26" s="499">
        <f t="shared" si="0"/>
        <v>0</v>
      </c>
      <c r="G26" s="158"/>
      <c r="H26" s="159"/>
      <c r="I26" s="147"/>
      <c r="J26" s="150"/>
      <c r="K26" s="151"/>
      <c r="L26" s="147"/>
      <c r="M26" s="150"/>
    </row>
    <row r="27" spans="1:13" s="117" customFormat="1" ht="21" customHeight="1">
      <c r="A27" s="1528"/>
      <c r="B27" s="1345" t="s">
        <v>1717</v>
      </c>
      <c r="C27" s="148"/>
      <c r="D27" s="149"/>
      <c r="E27" s="149"/>
      <c r="F27" s="499">
        <f t="shared" si="0"/>
        <v>0</v>
      </c>
      <c r="G27" s="158"/>
      <c r="H27" s="159"/>
      <c r="I27" s="147"/>
      <c r="J27" s="150"/>
      <c r="K27" s="151"/>
      <c r="L27" s="147"/>
      <c r="M27" s="150"/>
    </row>
    <row r="28" spans="1:13" s="117" customFormat="1" ht="21" customHeight="1">
      <c r="A28" s="1528"/>
      <c r="B28" s="147" t="s">
        <v>814</v>
      </c>
      <c r="C28" s="148"/>
      <c r="D28" s="149"/>
      <c r="E28" s="149"/>
      <c r="F28" s="499">
        <f t="shared" si="0"/>
        <v>0</v>
      </c>
      <c r="G28" s="158"/>
      <c r="H28" s="159"/>
      <c r="I28" s="147"/>
      <c r="J28" s="150"/>
      <c r="K28" s="151"/>
      <c r="L28" s="147"/>
      <c r="M28" s="150"/>
    </row>
    <row r="29" spans="1:13" s="117" customFormat="1" ht="21" customHeight="1" thickBot="1">
      <c r="A29" s="1529"/>
      <c r="B29" s="153" t="s">
        <v>815</v>
      </c>
      <c r="C29" s="507">
        <f>SUM(C26:C28)</f>
        <v>0</v>
      </c>
      <c r="D29" s="508">
        <f>SUM(D26:D28)</f>
        <v>0</v>
      </c>
      <c r="E29" s="508">
        <f>SUM(E26:E28)</f>
        <v>0</v>
      </c>
      <c r="F29" s="500">
        <f t="shared" si="0"/>
        <v>0</v>
      </c>
      <c r="G29" s="160"/>
      <c r="H29" s="161"/>
      <c r="I29" s="147"/>
      <c r="J29" s="150"/>
      <c r="K29" s="151"/>
      <c r="L29" s="147"/>
      <c r="M29" s="150"/>
    </row>
    <row r="30" spans="1:13" s="117" customFormat="1" ht="21" customHeight="1" thickTop="1">
      <c r="A30" s="1527" t="s">
        <v>750</v>
      </c>
      <c r="B30" s="162" t="s">
        <v>1701</v>
      </c>
      <c r="C30" s="509">
        <f>SUM(C22,C26)</f>
        <v>0</v>
      </c>
      <c r="D30" s="510">
        <f t="shared" ref="C30:E32" si="1">SUM(D22,D26)</f>
        <v>0</v>
      </c>
      <c r="E30" s="510">
        <f t="shared" si="1"/>
        <v>0</v>
      </c>
      <c r="F30" s="499">
        <f t="shared" si="0"/>
        <v>0</v>
      </c>
      <c r="G30" s="165"/>
      <c r="H30" s="166"/>
      <c r="I30" s="147"/>
      <c r="J30" s="150"/>
      <c r="K30" s="151"/>
      <c r="L30" s="147"/>
      <c r="M30" s="150"/>
    </row>
    <row r="31" spans="1:13" s="117" customFormat="1" ht="21" customHeight="1">
      <c r="A31" s="1528"/>
      <c r="B31" s="1346" t="s">
        <v>1717</v>
      </c>
      <c r="C31" s="509">
        <f t="shared" si="1"/>
        <v>0</v>
      </c>
      <c r="D31" s="510">
        <f t="shared" si="1"/>
        <v>0</v>
      </c>
      <c r="E31" s="510">
        <f t="shared" si="1"/>
        <v>0</v>
      </c>
      <c r="F31" s="511">
        <f t="shared" si="0"/>
        <v>0</v>
      </c>
      <c r="G31" s="165"/>
      <c r="H31" s="166"/>
      <c r="I31" s="162"/>
      <c r="J31" s="150"/>
      <c r="K31" s="151"/>
      <c r="L31" s="147"/>
      <c r="M31" s="150"/>
    </row>
    <row r="32" spans="1:13" s="117" customFormat="1" ht="21" customHeight="1">
      <c r="A32" s="1528"/>
      <c r="B32" s="147" t="s">
        <v>814</v>
      </c>
      <c r="C32" s="505">
        <f t="shared" si="1"/>
        <v>0</v>
      </c>
      <c r="D32" s="506">
        <f t="shared" si="1"/>
        <v>0</v>
      </c>
      <c r="E32" s="506">
        <f t="shared" si="1"/>
        <v>0</v>
      </c>
      <c r="F32" s="499">
        <f t="shared" si="0"/>
        <v>0</v>
      </c>
      <c r="G32" s="158"/>
      <c r="H32" s="159"/>
      <c r="I32" s="147"/>
      <c r="J32" s="150"/>
      <c r="K32" s="151"/>
      <c r="L32" s="147"/>
      <c r="M32" s="150"/>
    </row>
    <row r="33" spans="1:13" s="117" customFormat="1" ht="21" customHeight="1" thickBot="1">
      <c r="A33" s="1529"/>
      <c r="B33" s="153" t="s">
        <v>815</v>
      </c>
      <c r="C33" s="507">
        <f>SUM(C30:C32)</f>
        <v>0</v>
      </c>
      <c r="D33" s="508">
        <f>SUM(D30:D32)</f>
        <v>0</v>
      </c>
      <c r="E33" s="508">
        <f>SUM(E30:E32)</f>
        <v>0</v>
      </c>
      <c r="F33" s="500">
        <f t="shared" si="0"/>
        <v>0</v>
      </c>
      <c r="G33" s="160"/>
      <c r="H33" s="161"/>
      <c r="I33" s="147"/>
      <c r="J33" s="150"/>
      <c r="K33" s="151"/>
      <c r="L33" s="147"/>
      <c r="M33" s="150"/>
    </row>
    <row r="34" spans="1:13" s="117" customFormat="1" ht="21" customHeight="1" thickTop="1">
      <c r="A34" s="167" t="s">
        <v>482</v>
      </c>
      <c r="B34" s="168"/>
      <c r="C34" s="163"/>
      <c r="D34" s="164"/>
      <c r="E34" s="164"/>
      <c r="F34" s="511">
        <f t="shared" si="0"/>
        <v>0</v>
      </c>
      <c r="G34" s="165"/>
      <c r="H34" s="166"/>
      <c r="I34" s="147"/>
      <c r="J34" s="150"/>
      <c r="K34" s="151"/>
      <c r="L34" s="147"/>
      <c r="M34" s="150"/>
    </row>
    <row r="35" spans="1:13" s="117" customFormat="1" ht="18" customHeight="1">
      <c r="A35" s="169" t="s">
        <v>483</v>
      </c>
      <c r="B35" s="170"/>
      <c r="C35" s="171"/>
      <c r="D35" s="171"/>
      <c r="E35" s="171"/>
      <c r="F35" s="171"/>
      <c r="G35" s="171"/>
      <c r="H35" s="171"/>
      <c r="I35" s="131"/>
      <c r="J35" s="131"/>
      <c r="K35" s="130"/>
      <c r="L35" s="131"/>
      <c r="M35" s="131"/>
    </row>
    <row r="36" spans="1:13" s="117" customFormat="1">
      <c r="A36" s="172" t="s">
        <v>870</v>
      </c>
    </row>
    <row r="37" spans="1:13" s="117" customFormat="1">
      <c r="A37" s="173" t="s">
        <v>484</v>
      </c>
    </row>
    <row r="38" spans="1:13" s="117" customFormat="1">
      <c r="A38" s="172" t="s">
        <v>871</v>
      </c>
    </row>
    <row r="39" spans="1:13" s="117" customFormat="1"/>
    <row r="40" spans="1:13" s="117" customFormat="1"/>
    <row r="41" spans="1:13" s="117" customFormat="1"/>
    <row r="42" spans="1:13" s="117" customFormat="1"/>
    <row r="43" spans="1:13" s="117" customFormat="1"/>
    <row r="44" spans="1:13" s="117" customFormat="1"/>
    <row r="45" spans="1:13" s="117" customFormat="1"/>
    <row r="46" spans="1:13" s="117" customFormat="1"/>
    <row r="47" spans="1:13" s="117" customFormat="1"/>
    <row r="48" spans="1:13" s="117" customFormat="1"/>
    <row r="49" s="117" customFormat="1"/>
  </sheetData>
  <mergeCells count="5">
    <mergeCell ref="A30:A33"/>
    <mergeCell ref="C5:D5"/>
    <mergeCell ref="C6:D6"/>
    <mergeCell ref="A22:A25"/>
    <mergeCell ref="A26:A29"/>
  </mergeCells>
  <phoneticPr fontId="2"/>
  <hyperlinks>
    <hyperlink ref="B1" location="目次!A1" display="目次へ戻る" xr:uid="{00000000-0004-0000-0400-000000000000}"/>
  </hyperlinks>
  <pageMargins left="0.78740157480314965" right="0.78740157480314965" top="0.78740157480314965" bottom="0.19685039370078741" header="0.51181102362204722" footer="0.51181102362204722"/>
  <pageSetup paperSize="9" scale="82"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7" tint="0.39997558519241921"/>
    <pageSetUpPr fitToPage="1"/>
  </sheetPr>
  <dimension ref="A1:X37"/>
  <sheetViews>
    <sheetView view="pageBreakPreview" zoomScale="70" zoomScaleNormal="85" zoomScaleSheetLayoutView="70" workbookViewId="0">
      <selection activeCell="B1" sqref="B1"/>
    </sheetView>
  </sheetViews>
  <sheetFormatPr defaultColWidth="9" defaultRowHeight="13"/>
  <cols>
    <col min="1" max="3" width="9" style="1148"/>
    <col min="4" max="5" width="9.36328125" style="1148" customWidth="1"/>
    <col min="6" max="6" width="33.7265625" style="1148" customWidth="1"/>
    <col min="7" max="8" width="7.7265625" style="1148" customWidth="1"/>
    <col min="9" max="9" width="11.90625" style="1148" customWidth="1"/>
    <col min="10" max="10" width="12.90625" style="1148" customWidth="1"/>
    <col min="11" max="12" width="17.453125" style="1148" customWidth="1"/>
    <col min="13" max="17" width="6.36328125" style="1148" customWidth="1"/>
    <col min="18" max="48" width="3.6328125" style="1148" customWidth="1"/>
    <col min="49" max="16384" width="9" style="1148"/>
  </cols>
  <sheetData>
    <row r="1" spans="1:17" s="66" customFormat="1" ht="30.75" customHeight="1">
      <c r="B1" s="1123" t="s">
        <v>1379</v>
      </c>
    </row>
    <row r="2" spans="1:17" s="66" customFormat="1" ht="9" customHeight="1">
      <c r="A2" s="1123"/>
    </row>
    <row r="4" spans="1:17" ht="19">
      <c r="A4" s="1151"/>
      <c r="B4" s="1151"/>
      <c r="C4" s="1151"/>
      <c r="D4" s="1184" t="s">
        <v>1670</v>
      </c>
      <c r="E4" s="1152"/>
      <c r="F4" s="1152"/>
      <c r="G4" s="1151"/>
      <c r="H4" s="1151"/>
      <c r="I4" s="1151"/>
      <c r="J4" s="1151"/>
      <c r="K4" s="1151"/>
      <c r="L4" s="1151"/>
      <c r="M4" s="1151"/>
      <c r="N4" s="1151"/>
      <c r="O4" s="1151"/>
      <c r="P4" s="1151"/>
      <c r="Q4" s="1151"/>
    </row>
    <row r="5" spans="1:17" ht="13.5" customHeight="1">
      <c r="A5" s="1151"/>
      <c r="B5" s="1151"/>
      <c r="C5" s="1151"/>
      <c r="D5" s="1583" t="s">
        <v>1402</v>
      </c>
      <c r="E5" s="1583"/>
      <c r="F5" s="1583"/>
      <c r="G5" s="1583"/>
      <c r="H5" s="1583"/>
      <c r="I5" s="1583"/>
      <c r="J5" s="1583"/>
      <c r="K5" s="1583"/>
      <c r="L5" s="1583"/>
      <c r="M5" s="1583"/>
      <c r="N5" s="1583"/>
      <c r="O5" s="1583"/>
      <c r="P5" s="1583"/>
      <c r="Q5" s="1583"/>
    </row>
    <row r="6" spans="1:17" ht="13.5" thickBot="1">
      <c r="A6" s="1151"/>
      <c r="B6" s="1151"/>
      <c r="C6" s="1151"/>
      <c r="D6" s="1584"/>
      <c r="E6" s="1584"/>
      <c r="F6" s="1584"/>
      <c r="G6" s="1584"/>
      <c r="H6" s="1584"/>
      <c r="I6" s="1584"/>
      <c r="J6" s="1584"/>
      <c r="K6" s="1584"/>
      <c r="L6" s="1584"/>
      <c r="M6" s="1584"/>
      <c r="N6" s="1584"/>
      <c r="O6" s="1584"/>
      <c r="P6" s="1584"/>
      <c r="Q6" s="1584"/>
    </row>
    <row r="7" spans="1:17" ht="13.5" customHeight="1">
      <c r="A7" s="1151"/>
      <c r="B7" s="1151"/>
      <c r="C7" s="1151"/>
      <c r="D7" s="1585" t="s">
        <v>1403</v>
      </c>
      <c r="E7" s="1586"/>
      <c r="F7" s="1587"/>
      <c r="G7" s="1588"/>
      <c r="H7" s="1589"/>
      <c r="I7" s="1153" t="s">
        <v>783</v>
      </c>
      <c r="J7" s="1594"/>
      <c r="K7" s="1595"/>
      <c r="L7" s="1596" t="s">
        <v>1404</v>
      </c>
      <c r="M7" s="1597"/>
      <c r="N7" s="1597"/>
      <c r="O7" s="1597"/>
      <c r="P7" s="1597"/>
      <c r="Q7" s="1598"/>
    </row>
    <row r="8" spans="1:17" ht="13.5" customHeight="1">
      <c r="A8" s="1151"/>
      <c r="B8" s="1151"/>
      <c r="C8" s="1151"/>
      <c r="D8" s="1602" t="s">
        <v>1405</v>
      </c>
      <c r="E8" s="1603"/>
      <c r="F8" s="1604"/>
      <c r="G8" s="1590"/>
      <c r="H8" s="1591"/>
      <c r="I8" s="1608" t="s">
        <v>1406</v>
      </c>
      <c r="J8" s="1610" t="s">
        <v>1407</v>
      </c>
      <c r="K8" s="1611"/>
      <c r="L8" s="1599"/>
      <c r="M8" s="1600"/>
      <c r="N8" s="1600"/>
      <c r="O8" s="1600"/>
      <c r="P8" s="1600"/>
      <c r="Q8" s="1601"/>
    </row>
    <row r="9" spans="1:17" ht="21" customHeight="1" thickBot="1">
      <c r="A9" s="1151"/>
      <c r="B9" s="1151"/>
      <c r="C9" s="1151"/>
      <c r="D9" s="1605"/>
      <c r="E9" s="1606"/>
      <c r="F9" s="1607"/>
      <c r="G9" s="1592"/>
      <c r="H9" s="1593"/>
      <c r="I9" s="1609"/>
      <c r="J9" s="1612"/>
      <c r="K9" s="1613"/>
      <c r="L9" s="1614"/>
      <c r="M9" s="1615"/>
      <c r="N9" s="1615"/>
      <c r="O9" s="1615"/>
      <c r="P9" s="1615"/>
      <c r="Q9" s="1616"/>
    </row>
    <row r="10" spans="1:17">
      <c r="A10" s="1151"/>
      <c r="B10" s="1151"/>
      <c r="C10" s="1151"/>
      <c r="D10" s="1585" t="s">
        <v>783</v>
      </c>
      <c r="E10" s="1586"/>
      <c r="F10" s="1587"/>
      <c r="G10" s="1588"/>
      <c r="H10" s="1588"/>
      <c r="I10" s="1588"/>
      <c r="J10" s="1588"/>
      <c r="K10" s="1589"/>
      <c r="L10" s="1614"/>
      <c r="M10" s="1615"/>
      <c r="N10" s="1615"/>
      <c r="O10" s="1615"/>
      <c r="P10" s="1615"/>
      <c r="Q10" s="1616"/>
    </row>
    <row r="11" spans="1:17">
      <c r="A11" s="1151"/>
      <c r="B11" s="1151"/>
      <c r="C11" s="1151"/>
      <c r="D11" s="1602" t="s">
        <v>1408</v>
      </c>
      <c r="E11" s="1603"/>
      <c r="F11" s="1604"/>
      <c r="G11" s="1620"/>
      <c r="H11" s="1620"/>
      <c r="I11" s="1620"/>
      <c r="J11" s="1620"/>
      <c r="K11" s="1621"/>
      <c r="L11" s="1614"/>
      <c r="M11" s="1615"/>
      <c r="N11" s="1615"/>
      <c r="O11" s="1615"/>
      <c r="P11" s="1615"/>
      <c r="Q11" s="1616"/>
    </row>
    <row r="12" spans="1:17" ht="13.5" thickBot="1">
      <c r="A12" s="1151"/>
      <c r="B12" s="1151"/>
      <c r="C12" s="1151"/>
      <c r="D12" s="1605"/>
      <c r="E12" s="1606"/>
      <c r="F12" s="1607"/>
      <c r="G12" s="1592"/>
      <c r="H12" s="1592"/>
      <c r="I12" s="1592"/>
      <c r="J12" s="1592"/>
      <c r="K12" s="1593"/>
      <c r="L12" s="1617"/>
      <c r="M12" s="1618"/>
      <c r="N12" s="1618"/>
      <c r="O12" s="1618"/>
      <c r="P12" s="1618"/>
      <c r="Q12" s="1619"/>
    </row>
    <row r="13" spans="1:17" ht="22.5" customHeight="1" thickBot="1">
      <c r="A13" s="1151"/>
      <c r="B13" s="1151"/>
      <c r="C13" s="1151"/>
      <c r="D13" s="1578" t="s">
        <v>1409</v>
      </c>
      <c r="E13" s="1579"/>
      <c r="F13" s="1580"/>
      <c r="G13" s="1581"/>
      <c r="H13" s="1582"/>
      <c r="I13" s="1569" t="s">
        <v>1410</v>
      </c>
      <c r="J13" s="1570"/>
      <c r="K13" s="1154"/>
      <c r="L13" s="1569" t="s">
        <v>1411</v>
      </c>
      <c r="M13" s="1569"/>
      <c r="N13" s="1570"/>
      <c r="O13" s="1571"/>
      <c r="P13" s="1572"/>
      <c r="Q13" s="1573"/>
    </row>
    <row r="14" spans="1:17" s="1149" customFormat="1" ht="27" customHeight="1">
      <c r="A14" s="1155"/>
      <c r="B14" s="1155"/>
      <c r="C14" s="1155"/>
      <c r="D14" s="1156"/>
      <c r="E14" s="1574" t="s">
        <v>1412</v>
      </c>
      <c r="F14" s="1574"/>
      <c r="G14" s="1575" t="s">
        <v>1413</v>
      </c>
      <c r="H14" s="1575"/>
      <c r="I14" s="1157" t="s">
        <v>1414</v>
      </c>
      <c r="J14" s="1156"/>
      <c r="K14" s="1574" t="s">
        <v>1412</v>
      </c>
      <c r="L14" s="1574"/>
      <c r="M14" s="1576" t="s">
        <v>1413</v>
      </c>
      <c r="N14" s="1576"/>
      <c r="O14" s="1576"/>
      <c r="P14" s="1576" t="s">
        <v>1414</v>
      </c>
      <c r="Q14" s="1577"/>
    </row>
    <row r="15" spans="1:17" ht="22.5" customHeight="1">
      <c r="A15" s="1151"/>
      <c r="B15" s="1151"/>
      <c r="C15" s="1151"/>
      <c r="D15" s="1158" t="s">
        <v>1415</v>
      </c>
      <c r="E15" s="1565"/>
      <c r="F15" s="1565"/>
      <c r="G15" s="1566"/>
      <c r="H15" s="1567"/>
      <c r="I15" s="1159"/>
      <c r="J15" s="1158" t="s">
        <v>346</v>
      </c>
      <c r="K15" s="1565"/>
      <c r="L15" s="1565"/>
      <c r="M15" s="1565"/>
      <c r="N15" s="1565"/>
      <c r="O15" s="1565"/>
      <c r="P15" s="1565"/>
      <c r="Q15" s="1568"/>
    </row>
    <row r="16" spans="1:17" ht="22.5" customHeight="1" thickBot="1">
      <c r="A16" s="1151"/>
      <c r="B16" s="1151"/>
      <c r="C16" s="1151"/>
      <c r="D16" s="1160" t="s">
        <v>1416</v>
      </c>
      <c r="E16" s="1561"/>
      <c r="F16" s="1561"/>
      <c r="G16" s="1562"/>
      <c r="H16" s="1563"/>
      <c r="I16" s="1161"/>
      <c r="J16" s="1160" t="s">
        <v>1417</v>
      </c>
      <c r="K16" s="1561"/>
      <c r="L16" s="1561"/>
      <c r="M16" s="1561"/>
      <c r="N16" s="1561"/>
      <c r="O16" s="1561"/>
      <c r="P16" s="1561"/>
      <c r="Q16" s="1564"/>
    </row>
    <row r="17" spans="1:24" ht="24.75" customHeight="1">
      <c r="A17" s="1151"/>
      <c r="B17" s="1151"/>
      <c r="C17" s="1151"/>
      <c r="D17" s="1550" t="s">
        <v>1418</v>
      </c>
      <c r="E17" s="1551"/>
      <c r="F17" s="1551"/>
      <c r="G17" s="1551"/>
      <c r="H17" s="1551"/>
      <c r="I17" s="1551"/>
      <c r="J17" s="1551"/>
      <c r="K17" s="1551"/>
      <c r="L17" s="1551"/>
      <c r="M17" s="1551"/>
      <c r="N17" s="1551"/>
      <c r="O17" s="1551"/>
      <c r="P17" s="1551"/>
      <c r="Q17" s="1552"/>
    </row>
    <row r="18" spans="1:24" ht="34.5" customHeight="1">
      <c r="A18" s="1151" t="s">
        <v>1419</v>
      </c>
      <c r="B18" s="1151" t="s">
        <v>1420</v>
      </c>
      <c r="C18" s="1151" t="s">
        <v>1421</v>
      </c>
      <c r="D18" s="1162" t="s">
        <v>1422</v>
      </c>
      <c r="E18" s="1163" t="s">
        <v>1423</v>
      </c>
      <c r="F18" s="1163" t="s">
        <v>1424</v>
      </c>
      <c r="G18" s="1553" t="s">
        <v>1425</v>
      </c>
      <c r="H18" s="1554"/>
      <c r="I18" s="1164" t="s">
        <v>1673</v>
      </c>
      <c r="J18" s="1554" t="s">
        <v>1426</v>
      </c>
      <c r="K18" s="1554"/>
      <c r="L18" s="1554"/>
      <c r="M18" s="1558" t="s">
        <v>1427</v>
      </c>
      <c r="N18" s="1559"/>
      <c r="O18" s="1554" t="s">
        <v>1428</v>
      </c>
      <c r="P18" s="1554"/>
      <c r="Q18" s="1560"/>
      <c r="R18" s="1149"/>
      <c r="S18" s="1149"/>
      <c r="T18" s="1149"/>
      <c r="U18" s="1149"/>
      <c r="V18" s="1149"/>
      <c r="W18" s="1149"/>
      <c r="X18" s="1149"/>
    </row>
    <row r="19" spans="1:24" s="1150" customFormat="1" ht="18" customHeight="1">
      <c r="A19" s="1165">
        <f>$G$7</f>
        <v>0</v>
      </c>
      <c r="B19" s="1165" t="str">
        <f>$J$8</f>
        <v>　　  （　 　区）</v>
      </c>
      <c r="C19" s="1165">
        <f>$G$11</f>
        <v>0</v>
      </c>
      <c r="D19" s="1166"/>
      <c r="E19" s="1167"/>
      <c r="F19" s="1168"/>
      <c r="G19" s="1536"/>
      <c r="H19" s="1536"/>
      <c r="I19" s="1169"/>
      <c r="J19" s="1544"/>
      <c r="K19" s="1544"/>
      <c r="L19" s="1544"/>
      <c r="M19" s="1545"/>
      <c r="N19" s="1545"/>
      <c r="O19" s="1544"/>
      <c r="P19" s="1544"/>
      <c r="Q19" s="1546"/>
    </row>
    <row r="20" spans="1:24" ht="18" customHeight="1">
      <c r="A20" s="1165">
        <f t="shared" ref="A20:A26" si="0">$G$7</f>
        <v>0</v>
      </c>
      <c r="B20" s="1165" t="str">
        <f t="shared" ref="B20:B26" si="1">$J$8</f>
        <v>　　  （　 　区）</v>
      </c>
      <c r="C20" s="1165">
        <f t="shared" ref="C20:C26" si="2">$G$11</f>
        <v>0</v>
      </c>
      <c r="D20" s="1166"/>
      <c r="E20" s="1167"/>
      <c r="F20" s="1168"/>
      <c r="G20" s="1536"/>
      <c r="H20" s="1536"/>
      <c r="I20" s="1169"/>
      <c r="J20" s="1544"/>
      <c r="K20" s="1544"/>
      <c r="L20" s="1544"/>
      <c r="M20" s="1545"/>
      <c r="N20" s="1545"/>
      <c r="O20" s="1544"/>
      <c r="P20" s="1544"/>
      <c r="Q20" s="1546"/>
    </row>
    <row r="21" spans="1:24" ht="18" customHeight="1">
      <c r="A21" s="1165">
        <f t="shared" si="0"/>
        <v>0</v>
      </c>
      <c r="B21" s="1165" t="str">
        <f t="shared" si="1"/>
        <v>　　  （　 　区）</v>
      </c>
      <c r="C21" s="1165">
        <f t="shared" si="2"/>
        <v>0</v>
      </c>
      <c r="D21" s="1166"/>
      <c r="E21" s="1167"/>
      <c r="F21" s="1168"/>
      <c r="G21" s="1536"/>
      <c r="H21" s="1536"/>
      <c r="I21" s="1169"/>
      <c r="J21" s="1544"/>
      <c r="K21" s="1544"/>
      <c r="L21" s="1544"/>
      <c r="M21" s="1545"/>
      <c r="N21" s="1545"/>
      <c r="O21" s="1544"/>
      <c r="P21" s="1544"/>
      <c r="Q21" s="1546"/>
    </row>
    <row r="22" spans="1:24" ht="18" customHeight="1">
      <c r="A22" s="1165">
        <f t="shared" si="0"/>
        <v>0</v>
      </c>
      <c r="B22" s="1165" t="str">
        <f t="shared" si="1"/>
        <v>　　  （　 　区）</v>
      </c>
      <c r="C22" s="1165">
        <f t="shared" si="2"/>
        <v>0</v>
      </c>
      <c r="D22" s="1166"/>
      <c r="E22" s="1167"/>
      <c r="F22" s="1168"/>
      <c r="G22" s="1536"/>
      <c r="H22" s="1536"/>
      <c r="I22" s="1169"/>
      <c r="J22" s="1544"/>
      <c r="K22" s="1544"/>
      <c r="L22" s="1544"/>
      <c r="M22" s="1545"/>
      <c r="N22" s="1545"/>
      <c r="O22" s="1544"/>
      <c r="P22" s="1544"/>
      <c r="Q22" s="1546"/>
    </row>
    <row r="23" spans="1:24" ht="18" customHeight="1">
      <c r="A23" s="1165">
        <f t="shared" si="0"/>
        <v>0</v>
      </c>
      <c r="B23" s="1165" t="str">
        <f t="shared" si="1"/>
        <v>　　  （　 　区）</v>
      </c>
      <c r="C23" s="1165">
        <f t="shared" si="2"/>
        <v>0</v>
      </c>
      <c r="D23" s="1166"/>
      <c r="E23" s="1167"/>
      <c r="F23" s="1168"/>
      <c r="G23" s="1170"/>
      <c r="H23" s="1171"/>
      <c r="I23" s="1169"/>
      <c r="J23" s="1172"/>
      <c r="K23" s="1173"/>
      <c r="L23" s="1174"/>
      <c r="M23" s="1175"/>
      <c r="N23" s="1176"/>
      <c r="O23" s="1172"/>
      <c r="P23" s="1173"/>
      <c r="Q23" s="1177"/>
    </row>
    <row r="24" spans="1:24" ht="18" customHeight="1">
      <c r="A24" s="1165">
        <f t="shared" si="0"/>
        <v>0</v>
      </c>
      <c r="B24" s="1165" t="str">
        <f t="shared" si="1"/>
        <v>　　  （　 　区）</v>
      </c>
      <c r="C24" s="1165">
        <f t="shared" si="2"/>
        <v>0</v>
      </c>
      <c r="D24" s="1166"/>
      <c r="E24" s="1167"/>
      <c r="F24" s="1168"/>
      <c r="G24" s="1536"/>
      <c r="H24" s="1536"/>
      <c r="I24" s="1169"/>
      <c r="J24" s="1544"/>
      <c r="K24" s="1544"/>
      <c r="L24" s="1544"/>
      <c r="M24" s="1545"/>
      <c r="N24" s="1545"/>
      <c r="O24" s="1544"/>
      <c r="P24" s="1544"/>
      <c r="Q24" s="1546"/>
    </row>
    <row r="25" spans="1:24" ht="18" customHeight="1">
      <c r="A25" s="1165">
        <f t="shared" si="0"/>
        <v>0</v>
      </c>
      <c r="B25" s="1165" t="str">
        <f t="shared" si="1"/>
        <v>　　  （　 　区）</v>
      </c>
      <c r="C25" s="1165">
        <f t="shared" si="2"/>
        <v>0</v>
      </c>
      <c r="D25" s="1166"/>
      <c r="E25" s="1167"/>
      <c r="F25" s="1168"/>
      <c r="G25" s="1536"/>
      <c r="H25" s="1536"/>
      <c r="I25" s="1169"/>
      <c r="J25" s="1544"/>
      <c r="K25" s="1544"/>
      <c r="L25" s="1544"/>
      <c r="M25" s="1545"/>
      <c r="N25" s="1545"/>
      <c r="O25" s="1544"/>
      <c r="P25" s="1544"/>
      <c r="Q25" s="1546"/>
    </row>
    <row r="26" spans="1:24" ht="18" customHeight="1" thickBot="1">
      <c r="A26" s="1165">
        <f t="shared" si="0"/>
        <v>0</v>
      </c>
      <c r="B26" s="1165" t="str">
        <f t="shared" si="1"/>
        <v>　　  （　 　区）</v>
      </c>
      <c r="C26" s="1165">
        <f t="shared" si="2"/>
        <v>0</v>
      </c>
      <c r="D26" s="1166"/>
      <c r="E26" s="1178"/>
      <c r="F26" s="1179"/>
      <c r="G26" s="1540"/>
      <c r="H26" s="1540"/>
      <c r="I26" s="1180"/>
      <c r="J26" s="1547"/>
      <c r="K26" s="1547"/>
      <c r="L26" s="1547"/>
      <c r="M26" s="1548"/>
      <c r="N26" s="1548"/>
      <c r="O26" s="1547"/>
      <c r="P26" s="1547"/>
      <c r="Q26" s="1549"/>
    </row>
    <row r="27" spans="1:24" ht="24.75" customHeight="1">
      <c r="A27" s="1151"/>
      <c r="B27" s="1151"/>
      <c r="C27" s="1151"/>
      <c r="D27" s="1550" t="s">
        <v>1429</v>
      </c>
      <c r="E27" s="1551"/>
      <c r="F27" s="1551"/>
      <c r="G27" s="1551"/>
      <c r="H27" s="1551"/>
      <c r="I27" s="1551"/>
      <c r="J27" s="1551"/>
      <c r="K27" s="1551"/>
      <c r="L27" s="1551"/>
      <c r="M27" s="1551"/>
      <c r="N27" s="1551"/>
      <c r="O27" s="1551"/>
      <c r="P27" s="1551"/>
      <c r="Q27" s="1552"/>
    </row>
    <row r="28" spans="1:24" ht="34.5" customHeight="1">
      <c r="A28" s="1151"/>
      <c r="B28" s="1151"/>
      <c r="C28" s="1151"/>
      <c r="D28" s="1162" t="s">
        <v>1422</v>
      </c>
      <c r="E28" s="1163" t="s">
        <v>1423</v>
      </c>
      <c r="F28" s="1163" t="s">
        <v>1424</v>
      </c>
      <c r="G28" s="1553" t="s">
        <v>1425</v>
      </c>
      <c r="H28" s="1554"/>
      <c r="I28" s="1164" t="s">
        <v>1673</v>
      </c>
      <c r="J28" s="1555" t="s">
        <v>1430</v>
      </c>
      <c r="K28" s="1556"/>
      <c r="L28" s="1556"/>
      <c r="M28" s="1556"/>
      <c r="N28" s="1556"/>
      <c r="O28" s="1556"/>
      <c r="P28" s="1556"/>
      <c r="Q28" s="1557"/>
      <c r="R28" s="1149"/>
      <c r="S28" s="1149"/>
      <c r="T28" s="1149"/>
      <c r="U28" s="1149"/>
      <c r="V28" s="1149"/>
      <c r="W28" s="1149"/>
      <c r="X28" s="1149"/>
    </row>
    <row r="29" spans="1:24" s="1150" customFormat="1" ht="18" customHeight="1">
      <c r="A29" s="1165">
        <f t="shared" ref="A29:A36" si="3">$G$7</f>
        <v>0</v>
      </c>
      <c r="B29" s="1165" t="str">
        <f t="shared" ref="B29:B36" si="4">$J$8</f>
        <v>　　  （　 　区）</v>
      </c>
      <c r="C29" s="1165">
        <f t="shared" ref="C29:C36" si="5">$G$11</f>
        <v>0</v>
      </c>
      <c r="D29" s="1166"/>
      <c r="E29" s="1167"/>
      <c r="F29" s="1168"/>
      <c r="G29" s="1536"/>
      <c r="H29" s="1536"/>
      <c r="I29" s="1169"/>
      <c r="J29" s="1537"/>
      <c r="K29" s="1538"/>
      <c r="L29" s="1538"/>
      <c r="M29" s="1538"/>
      <c r="N29" s="1538"/>
      <c r="O29" s="1538"/>
      <c r="P29" s="1538"/>
      <c r="Q29" s="1539"/>
    </row>
    <row r="30" spans="1:24" ht="18" customHeight="1">
      <c r="A30" s="1165">
        <f t="shared" si="3"/>
        <v>0</v>
      </c>
      <c r="B30" s="1165" t="str">
        <f t="shared" si="4"/>
        <v>　　  （　 　区）</v>
      </c>
      <c r="C30" s="1165">
        <f t="shared" si="5"/>
        <v>0</v>
      </c>
      <c r="D30" s="1166"/>
      <c r="E30" s="1167"/>
      <c r="F30" s="1168"/>
      <c r="G30" s="1536"/>
      <c r="H30" s="1536"/>
      <c r="I30" s="1169"/>
      <c r="J30" s="1537"/>
      <c r="K30" s="1538"/>
      <c r="L30" s="1538"/>
      <c r="M30" s="1538"/>
      <c r="N30" s="1538"/>
      <c r="O30" s="1538"/>
      <c r="P30" s="1538"/>
      <c r="Q30" s="1539"/>
    </row>
    <row r="31" spans="1:24" ht="18" customHeight="1">
      <c r="A31" s="1165">
        <f t="shared" si="3"/>
        <v>0</v>
      </c>
      <c r="B31" s="1165" t="str">
        <f t="shared" si="4"/>
        <v>　　  （　 　区）</v>
      </c>
      <c r="C31" s="1165">
        <f t="shared" si="5"/>
        <v>0</v>
      </c>
      <c r="D31" s="1166"/>
      <c r="E31" s="1167"/>
      <c r="F31" s="1168"/>
      <c r="G31" s="1536"/>
      <c r="H31" s="1536"/>
      <c r="I31" s="1169"/>
      <c r="J31" s="1537"/>
      <c r="K31" s="1538"/>
      <c r="L31" s="1538"/>
      <c r="M31" s="1538"/>
      <c r="N31" s="1538"/>
      <c r="O31" s="1538"/>
      <c r="P31" s="1538"/>
      <c r="Q31" s="1539"/>
    </row>
    <row r="32" spans="1:24" ht="18" customHeight="1">
      <c r="A32" s="1165">
        <f t="shared" si="3"/>
        <v>0</v>
      </c>
      <c r="B32" s="1165" t="str">
        <f t="shared" si="4"/>
        <v>　　  （　 　区）</v>
      </c>
      <c r="C32" s="1165">
        <f t="shared" si="5"/>
        <v>0</v>
      </c>
      <c r="D32" s="1166"/>
      <c r="E32" s="1167"/>
      <c r="F32" s="1168"/>
      <c r="G32" s="1536"/>
      <c r="H32" s="1536"/>
      <c r="I32" s="1169"/>
      <c r="J32" s="1537"/>
      <c r="K32" s="1538"/>
      <c r="L32" s="1538"/>
      <c r="M32" s="1538"/>
      <c r="N32" s="1538"/>
      <c r="O32" s="1538"/>
      <c r="P32" s="1538"/>
      <c r="Q32" s="1539"/>
    </row>
    <row r="33" spans="1:17" ht="18" customHeight="1">
      <c r="A33" s="1165">
        <f t="shared" si="3"/>
        <v>0</v>
      </c>
      <c r="B33" s="1165" t="str">
        <f t="shared" si="4"/>
        <v>　　  （　 　区）</v>
      </c>
      <c r="C33" s="1165">
        <f t="shared" si="5"/>
        <v>0</v>
      </c>
      <c r="D33" s="1166"/>
      <c r="E33" s="1167"/>
      <c r="F33" s="1168"/>
      <c r="G33" s="1536"/>
      <c r="H33" s="1536"/>
      <c r="I33" s="1169"/>
      <c r="J33" s="1537"/>
      <c r="K33" s="1538"/>
      <c r="L33" s="1538"/>
      <c r="M33" s="1538"/>
      <c r="N33" s="1538"/>
      <c r="O33" s="1538"/>
      <c r="P33" s="1538"/>
      <c r="Q33" s="1539"/>
    </row>
    <row r="34" spans="1:17" ht="18" customHeight="1">
      <c r="A34" s="1165">
        <f t="shared" si="3"/>
        <v>0</v>
      </c>
      <c r="B34" s="1165" t="str">
        <f t="shared" si="4"/>
        <v>　　  （　 　区）</v>
      </c>
      <c r="C34" s="1165">
        <f t="shared" si="5"/>
        <v>0</v>
      </c>
      <c r="D34" s="1166"/>
      <c r="E34" s="1167"/>
      <c r="F34" s="1168"/>
      <c r="G34" s="1536"/>
      <c r="H34" s="1536"/>
      <c r="I34" s="1169"/>
      <c r="J34" s="1537"/>
      <c r="K34" s="1538"/>
      <c r="L34" s="1538"/>
      <c r="M34" s="1538"/>
      <c r="N34" s="1538"/>
      <c r="O34" s="1538"/>
      <c r="P34" s="1538"/>
      <c r="Q34" s="1539"/>
    </row>
    <row r="35" spans="1:17" ht="18" customHeight="1">
      <c r="A35" s="1165">
        <f t="shared" si="3"/>
        <v>0</v>
      </c>
      <c r="B35" s="1165" t="str">
        <f t="shared" si="4"/>
        <v>　　  （　 　区）</v>
      </c>
      <c r="C35" s="1165">
        <f t="shared" si="5"/>
        <v>0</v>
      </c>
      <c r="D35" s="1166"/>
      <c r="E35" s="1167"/>
      <c r="F35" s="1168"/>
      <c r="G35" s="1536"/>
      <c r="H35" s="1536"/>
      <c r="I35" s="1169"/>
      <c r="J35" s="1537"/>
      <c r="K35" s="1538"/>
      <c r="L35" s="1538"/>
      <c r="M35" s="1538"/>
      <c r="N35" s="1538"/>
      <c r="O35" s="1538"/>
      <c r="P35" s="1538"/>
      <c r="Q35" s="1539"/>
    </row>
    <row r="36" spans="1:17" ht="18" customHeight="1" thickBot="1">
      <c r="A36" s="1165">
        <f t="shared" si="3"/>
        <v>0</v>
      </c>
      <c r="B36" s="1165" t="str">
        <f t="shared" si="4"/>
        <v>　　  （　 　区）</v>
      </c>
      <c r="C36" s="1165">
        <f t="shared" si="5"/>
        <v>0</v>
      </c>
      <c r="D36" s="1181"/>
      <c r="E36" s="1183"/>
      <c r="F36" s="1182"/>
      <c r="G36" s="1540"/>
      <c r="H36" s="1540"/>
      <c r="I36" s="1180"/>
      <c r="J36" s="1541"/>
      <c r="K36" s="1542"/>
      <c r="L36" s="1542"/>
      <c r="M36" s="1542"/>
      <c r="N36" s="1542"/>
      <c r="O36" s="1542"/>
      <c r="P36" s="1542"/>
      <c r="Q36" s="1543"/>
    </row>
    <row r="37" spans="1:17">
      <c r="A37" s="1151"/>
      <c r="B37" s="1151"/>
      <c r="C37" s="1151"/>
      <c r="D37" s="1151"/>
      <c r="E37" s="1151"/>
      <c r="F37" s="1151"/>
      <c r="G37" s="1151"/>
      <c r="H37" s="1151"/>
      <c r="I37" s="1151">
        <f>SUM(I19:I26,I29:I36)</f>
        <v>0</v>
      </c>
      <c r="J37" s="1151"/>
      <c r="K37" s="1151"/>
      <c r="L37" s="1151"/>
      <c r="M37" s="1151"/>
      <c r="N37" s="1151"/>
      <c r="O37" s="1151"/>
      <c r="P37" s="1151"/>
      <c r="Q37" s="1151"/>
    </row>
  </sheetData>
  <mergeCells count="85">
    <mergeCell ref="D5:Q6"/>
    <mergeCell ref="D7:F7"/>
    <mergeCell ref="G7:H9"/>
    <mergeCell ref="J7:K7"/>
    <mergeCell ref="L7:Q8"/>
    <mergeCell ref="D8:F9"/>
    <mergeCell ref="I8:I9"/>
    <mergeCell ref="J8:K9"/>
    <mergeCell ref="L9:Q12"/>
    <mergeCell ref="D10:F10"/>
    <mergeCell ref="G10:K10"/>
    <mergeCell ref="D11:F12"/>
    <mergeCell ref="G11:K12"/>
    <mergeCell ref="L13:N13"/>
    <mergeCell ref="O13:Q13"/>
    <mergeCell ref="E14:F14"/>
    <mergeCell ref="G14:H14"/>
    <mergeCell ref="K14:L14"/>
    <mergeCell ref="M14:O14"/>
    <mergeCell ref="P14:Q14"/>
    <mergeCell ref="D13:F13"/>
    <mergeCell ref="G13:H13"/>
    <mergeCell ref="I13:J13"/>
    <mergeCell ref="E15:F15"/>
    <mergeCell ref="G15:H15"/>
    <mergeCell ref="K15:L15"/>
    <mergeCell ref="M15:O15"/>
    <mergeCell ref="P15:Q15"/>
    <mergeCell ref="E16:F16"/>
    <mergeCell ref="G16:H16"/>
    <mergeCell ref="K16:L16"/>
    <mergeCell ref="M16:O16"/>
    <mergeCell ref="P16:Q16"/>
    <mergeCell ref="M21:N21"/>
    <mergeCell ref="O21:Q21"/>
    <mergeCell ref="D17:Q17"/>
    <mergeCell ref="G18:H18"/>
    <mergeCell ref="J18:L18"/>
    <mergeCell ref="M18:N18"/>
    <mergeCell ref="O18:Q18"/>
    <mergeCell ref="G28:H28"/>
    <mergeCell ref="J28:Q28"/>
    <mergeCell ref="G19:H19"/>
    <mergeCell ref="J19:L19"/>
    <mergeCell ref="M19:N19"/>
    <mergeCell ref="O19:Q19"/>
    <mergeCell ref="G22:H22"/>
    <mergeCell ref="J22:L22"/>
    <mergeCell ref="M22:N22"/>
    <mergeCell ref="O22:Q22"/>
    <mergeCell ref="G20:H20"/>
    <mergeCell ref="J20:L20"/>
    <mergeCell ref="M20:N20"/>
    <mergeCell ref="O20:Q20"/>
    <mergeCell ref="G21:H21"/>
    <mergeCell ref="J21:L21"/>
    <mergeCell ref="G26:H26"/>
    <mergeCell ref="J26:L26"/>
    <mergeCell ref="M26:N26"/>
    <mergeCell ref="O26:Q26"/>
    <mergeCell ref="D27:Q27"/>
    <mergeCell ref="G24:H24"/>
    <mergeCell ref="J24:L24"/>
    <mergeCell ref="M24:N24"/>
    <mergeCell ref="O24:Q24"/>
    <mergeCell ref="G25:H25"/>
    <mergeCell ref="J25:L25"/>
    <mergeCell ref="M25:N25"/>
    <mergeCell ref="O25:Q25"/>
    <mergeCell ref="G36:H36"/>
    <mergeCell ref="J36:Q36"/>
    <mergeCell ref="G33:H33"/>
    <mergeCell ref="J33:Q33"/>
    <mergeCell ref="G34:H34"/>
    <mergeCell ref="J34:Q34"/>
    <mergeCell ref="G35:H35"/>
    <mergeCell ref="J35:Q35"/>
    <mergeCell ref="G32:H32"/>
    <mergeCell ref="J32:Q32"/>
    <mergeCell ref="G29:H29"/>
    <mergeCell ref="J29:Q29"/>
    <mergeCell ref="G30:H30"/>
    <mergeCell ref="J30:Q30"/>
    <mergeCell ref="G31:H31"/>
    <mergeCell ref="J31:Q31"/>
  </mergeCells>
  <phoneticPr fontId="2"/>
  <dataValidations count="3">
    <dataValidation allowBlank="1" showInputMessage="1" showErrorMessage="1" prompt="・都市の名称を記述_x000a_・区名について該当無い場合は、（）を消去" sqref="J8" xr:uid="{00000000-0002-0000-0500-000000000000}"/>
    <dataValidation type="list" allowBlank="1" showInputMessage="1" showErrorMessage="1" sqref="E19:E26 E29:E36" xr:uid="{00000000-0002-0000-0500-000001000000}">
      <formula1>INDIRECT(D19)</formula1>
    </dataValidation>
    <dataValidation type="list" allowBlank="1" showInputMessage="1" showErrorMessage="1" sqref="M19:N26" xr:uid="{00000000-0002-0000-0500-000002000000}">
      <formula1>"①,②,③,④,位置付けない"</formula1>
    </dataValidation>
  </dataValidations>
  <hyperlinks>
    <hyperlink ref="B1" location="目次!A1" display="目次へ戻る" xr:uid="{00000000-0004-0000-0500-000000000000}"/>
  </hyperlinks>
  <pageMargins left="0.7" right="0.7" top="0.75" bottom="0.75" header="0.3" footer="0.3"/>
  <pageSetup paperSize="9" scale="79" fitToWidth="0" orientation="landscape" r:id="rId1"/>
  <drawing r:id="rId2"/>
  <legacyDrawing r:id="rId3"/>
  <oleObjects>
    <mc:AlternateContent xmlns:mc="http://schemas.openxmlformats.org/markup-compatibility/2006">
      <mc:Choice Requires="x14">
        <oleObject progId="Word.Document.8" shapeId="86018" r:id="rId4">
          <objectPr defaultSize="0" autoPict="0" r:id="rId5">
            <anchor moveWithCells="1">
              <from>
                <xdr:col>18</xdr:col>
                <xdr:colOff>107950</xdr:colOff>
                <xdr:row>2</xdr:row>
                <xdr:rowOff>133350</xdr:rowOff>
              </from>
              <to>
                <xdr:col>40</xdr:col>
                <xdr:colOff>165100</xdr:colOff>
                <xdr:row>35</xdr:row>
                <xdr:rowOff>0</xdr:rowOff>
              </to>
            </anchor>
          </objectPr>
        </oleObject>
      </mc:Choice>
      <mc:Fallback>
        <oleObject progId="Word.Document.8" shapeId="86018" r:id="rId4"/>
      </mc:Fallback>
    </mc:AlternateContent>
    <mc:AlternateContent xmlns:mc="http://schemas.openxmlformats.org/markup-compatibility/2006">
      <mc:Choice Requires="x14">
        <oleObject progId="Word.Document.8" shapeId="86019" r:id="rId6">
          <objectPr defaultSize="0" autoPict="0" r:id="rId7">
            <anchor moveWithCells="1">
              <from>
                <xdr:col>40</xdr:col>
                <xdr:colOff>241300</xdr:colOff>
                <xdr:row>2</xdr:row>
                <xdr:rowOff>133350</xdr:rowOff>
              </from>
              <to>
                <xdr:col>54</xdr:col>
                <xdr:colOff>69850</xdr:colOff>
                <xdr:row>35</xdr:row>
                <xdr:rowOff>184150</xdr:rowOff>
              </to>
            </anchor>
          </objectPr>
        </oleObject>
      </mc:Choice>
      <mc:Fallback>
        <oleObject progId="Word.Document.8" shapeId="86019" r:id="rId6"/>
      </mc:Fallback>
    </mc:AlternateContent>
    <mc:AlternateContent xmlns:mc="http://schemas.openxmlformats.org/markup-compatibility/2006">
      <mc:Choice Requires="x14">
        <oleObject progId="Word.Document.8" shapeId="86021" r:id="rId8">
          <objectPr defaultSize="0" r:id="rId9">
            <anchor moveWithCells="1">
              <from>
                <xdr:col>54</xdr:col>
                <xdr:colOff>374650</xdr:colOff>
                <xdr:row>2</xdr:row>
                <xdr:rowOff>127000</xdr:rowOff>
              </from>
              <to>
                <xdr:col>64</xdr:col>
                <xdr:colOff>241300</xdr:colOff>
                <xdr:row>41</xdr:row>
                <xdr:rowOff>165100</xdr:rowOff>
              </to>
            </anchor>
          </objectPr>
        </oleObject>
      </mc:Choice>
      <mc:Fallback>
        <oleObject progId="Word.Document.8" shapeId="86021" r:id="rId8"/>
      </mc:Fallback>
    </mc:AlternateContent>
  </oleObjects>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500-000003000000}">
          <x14:formula1>
            <xm:f>入力規則リスト!$AB$2:$AB$11</xm:f>
          </x14:formula1>
          <xm:sqref>D19:D26 D29:D36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tint="0.39997558519241921"/>
  </sheetPr>
  <dimension ref="A1:AL52"/>
  <sheetViews>
    <sheetView view="pageBreakPreview" zoomScale="60" zoomScaleNormal="100" workbookViewId="0"/>
  </sheetViews>
  <sheetFormatPr defaultColWidth="9" defaultRowHeight="13"/>
  <cols>
    <col min="1" max="4" width="8.6328125" style="1136" customWidth="1"/>
    <col min="5" max="5" width="33.08984375" style="1136" bestFit="1" customWidth="1"/>
    <col min="6" max="25" width="8.6328125" style="1136" customWidth="1"/>
    <col min="26" max="26" width="8.6328125" style="1135" customWidth="1"/>
    <col min="27" max="16384" width="9" style="1135"/>
  </cols>
  <sheetData>
    <row r="1" spans="1:38" s="1134" customFormat="1" ht="15" customHeight="1">
      <c r="A1" s="1130" t="s">
        <v>1433</v>
      </c>
      <c r="B1" s="1130" t="s">
        <v>1434</v>
      </c>
      <c r="C1" s="1130" t="s">
        <v>1435</v>
      </c>
      <c r="D1" s="1131" t="s">
        <v>1436</v>
      </c>
      <c r="E1" s="1132" t="s">
        <v>2</v>
      </c>
      <c r="F1" s="1130" t="s">
        <v>1437</v>
      </c>
      <c r="G1" s="1130" t="s">
        <v>1438</v>
      </c>
      <c r="H1" s="1130" t="s">
        <v>1439</v>
      </c>
      <c r="I1" s="1130" t="s">
        <v>1440</v>
      </c>
      <c r="J1" s="1130" t="s">
        <v>1441</v>
      </c>
      <c r="K1" s="1130" t="s">
        <v>1442</v>
      </c>
      <c r="L1" s="1131" t="s">
        <v>1443</v>
      </c>
      <c r="M1" s="1130" t="s">
        <v>1444</v>
      </c>
      <c r="N1" s="1130" t="s">
        <v>1445</v>
      </c>
      <c r="O1" s="1130" t="s">
        <v>1446</v>
      </c>
      <c r="P1" s="1130" t="s">
        <v>1447</v>
      </c>
      <c r="Q1" s="1130" t="s">
        <v>1448</v>
      </c>
      <c r="R1" s="1130" t="s">
        <v>1449</v>
      </c>
      <c r="S1" s="1130" t="s">
        <v>1450</v>
      </c>
      <c r="T1" s="1130" t="s">
        <v>1451</v>
      </c>
      <c r="U1" s="1130" t="s">
        <v>1452</v>
      </c>
      <c r="V1" s="1130" t="s">
        <v>169</v>
      </c>
      <c r="W1" s="1133" t="s">
        <v>1453</v>
      </c>
      <c r="X1" s="1130" t="s">
        <v>1454</v>
      </c>
      <c r="Y1" s="1130" t="s">
        <v>1455</v>
      </c>
      <c r="Z1" s="1131" t="s">
        <v>1456</v>
      </c>
      <c r="AA1" s="1134" t="s">
        <v>1457</v>
      </c>
      <c r="AB1" s="1134" t="s">
        <v>1458</v>
      </c>
      <c r="AC1" s="1135" t="s">
        <v>1431</v>
      </c>
      <c r="AD1" s="1135" t="s">
        <v>1459</v>
      </c>
      <c r="AE1" s="1135" t="s">
        <v>1460</v>
      </c>
      <c r="AF1" s="1135" t="s">
        <v>1461</v>
      </c>
      <c r="AG1" s="1135" t="s">
        <v>1462</v>
      </c>
      <c r="AH1" s="1135" t="s">
        <v>1463</v>
      </c>
      <c r="AI1" s="1135" t="s">
        <v>1464</v>
      </c>
      <c r="AJ1" s="1135" t="s">
        <v>1465</v>
      </c>
      <c r="AK1" s="1135" t="s">
        <v>1466</v>
      </c>
      <c r="AL1" s="1135" t="s">
        <v>422</v>
      </c>
    </row>
    <row r="2" spans="1:38" ht="15" customHeight="1">
      <c r="A2" s="1136" t="s">
        <v>1467</v>
      </c>
      <c r="B2" s="1137" t="s">
        <v>3</v>
      </c>
      <c r="C2" s="1137" t="s">
        <v>1468</v>
      </c>
      <c r="D2" s="1138" t="s">
        <v>1469</v>
      </c>
      <c r="E2" s="1139" t="s">
        <v>1470</v>
      </c>
      <c r="F2" s="1137" t="s">
        <v>1471</v>
      </c>
      <c r="G2" s="1137" t="s">
        <v>1472</v>
      </c>
      <c r="H2" s="1137" t="s">
        <v>1472</v>
      </c>
      <c r="I2" s="1136" t="s">
        <v>1473</v>
      </c>
      <c r="J2" s="1136" t="s">
        <v>1474</v>
      </c>
      <c r="K2" s="1136" t="s">
        <v>1474</v>
      </c>
      <c r="L2" s="1136" t="s">
        <v>1475</v>
      </c>
      <c r="M2" s="1136" t="s">
        <v>1476</v>
      </c>
      <c r="N2" s="1136" t="s">
        <v>1476</v>
      </c>
      <c r="O2" s="1136" t="s">
        <v>1415</v>
      </c>
      <c r="P2" s="1136" t="s">
        <v>1477</v>
      </c>
      <c r="Q2" s="1136" t="s">
        <v>1478</v>
      </c>
      <c r="R2" s="1136" t="s">
        <v>1479</v>
      </c>
      <c r="S2" s="1136" t="s">
        <v>1480</v>
      </c>
      <c r="T2" s="1136" t="s">
        <v>1481</v>
      </c>
      <c r="U2" s="1136" t="s">
        <v>1415</v>
      </c>
      <c r="V2" s="1136" t="s">
        <v>169</v>
      </c>
      <c r="W2" s="1136" t="s">
        <v>1415</v>
      </c>
      <c r="X2" s="1140" t="s">
        <v>1482</v>
      </c>
      <c r="Y2" s="1136" t="s">
        <v>1483</v>
      </c>
      <c r="Z2" s="1141" t="s">
        <v>1415</v>
      </c>
      <c r="AA2" s="1142" t="s">
        <v>1484</v>
      </c>
      <c r="AB2" s="1135" t="s">
        <v>1431</v>
      </c>
      <c r="AC2" s="1143" t="s">
        <v>1432</v>
      </c>
      <c r="AD2" s="1143" t="s">
        <v>1485</v>
      </c>
      <c r="AE2" s="1143" t="s">
        <v>1486</v>
      </c>
      <c r="AF2" s="1143" t="s">
        <v>1487</v>
      </c>
      <c r="AG2" s="1143" t="s">
        <v>1488</v>
      </c>
      <c r="AH2" s="1143" t="s">
        <v>1485</v>
      </c>
      <c r="AI2" s="1143" t="s">
        <v>496</v>
      </c>
      <c r="AJ2" s="1143" t="s">
        <v>1489</v>
      </c>
      <c r="AK2" s="1143" t="s">
        <v>1490</v>
      </c>
      <c r="AL2" s="1143" t="s">
        <v>1491</v>
      </c>
    </row>
    <row r="3" spans="1:38" ht="15" customHeight="1">
      <c r="A3" s="1136" t="s">
        <v>1492</v>
      </c>
      <c r="B3" s="1137" t="s">
        <v>1493</v>
      </c>
      <c r="C3" s="1137" t="s">
        <v>1494</v>
      </c>
      <c r="D3" s="1138" t="s">
        <v>911</v>
      </c>
      <c r="E3" s="1139" t="s">
        <v>1495</v>
      </c>
      <c r="F3" s="1137" t="s">
        <v>1496</v>
      </c>
      <c r="G3" s="1137" t="s">
        <v>1497</v>
      </c>
      <c r="H3" s="1137" t="s">
        <v>1497</v>
      </c>
      <c r="I3" s="1136" t="s">
        <v>1498</v>
      </c>
      <c r="J3" s="1136" t="s">
        <v>1499</v>
      </c>
      <c r="K3" s="1136" t="s">
        <v>1499</v>
      </c>
      <c r="L3" s="1136" t="s">
        <v>1500</v>
      </c>
      <c r="M3" s="1136" t="s">
        <v>1475</v>
      </c>
      <c r="N3" s="1136" t="s">
        <v>1475</v>
      </c>
      <c r="O3" s="1136" t="s">
        <v>346</v>
      </c>
      <c r="P3" s="1136" t="s">
        <v>1501</v>
      </c>
      <c r="Q3" s="1136" t="s">
        <v>1502</v>
      </c>
      <c r="R3" s="1136" t="s">
        <v>1503</v>
      </c>
      <c r="S3" s="1136" t="s">
        <v>1481</v>
      </c>
      <c r="T3" s="1136" t="s">
        <v>1504</v>
      </c>
      <c r="U3" s="1136" t="s">
        <v>346</v>
      </c>
      <c r="W3" s="1136" t="s">
        <v>346</v>
      </c>
      <c r="X3" s="1140" t="s">
        <v>1505</v>
      </c>
      <c r="Y3" s="1136" t="s">
        <v>1506</v>
      </c>
      <c r="Z3" s="1141" t="s">
        <v>346</v>
      </c>
      <c r="AA3" s="1142" t="s">
        <v>1507</v>
      </c>
      <c r="AB3" s="1135" t="s">
        <v>1459</v>
      </c>
      <c r="AC3" s="1143" t="s">
        <v>1508</v>
      </c>
      <c r="AD3" s="1143" t="s">
        <v>1509</v>
      </c>
      <c r="AE3" s="1143" t="s">
        <v>1510</v>
      </c>
      <c r="AF3" s="1143" t="s">
        <v>1511</v>
      </c>
      <c r="AG3" s="1143" t="s">
        <v>1512</v>
      </c>
      <c r="AH3" s="1143" t="s">
        <v>1509</v>
      </c>
      <c r="AI3" s="1144" t="s">
        <v>1513</v>
      </c>
      <c r="AJ3" s="1143" t="s">
        <v>1514</v>
      </c>
      <c r="AK3" s="1143" t="s">
        <v>1515</v>
      </c>
      <c r="AL3" s="1135" t="s">
        <v>1516</v>
      </c>
    </row>
    <row r="4" spans="1:38" ht="15" customHeight="1">
      <c r="A4" s="1136" t="s">
        <v>1517</v>
      </c>
      <c r="B4" s="1137"/>
      <c r="C4" s="1137"/>
      <c r="D4" s="1138" t="s">
        <v>1518</v>
      </c>
      <c r="E4" s="1139" t="s">
        <v>1519</v>
      </c>
      <c r="G4" s="1137" t="s">
        <v>1520</v>
      </c>
      <c r="H4" s="1137" t="s">
        <v>1520</v>
      </c>
      <c r="J4" s="1136" t="s">
        <v>1521</v>
      </c>
      <c r="K4" s="1136" t="s">
        <v>1522</v>
      </c>
      <c r="L4" s="1136" t="s">
        <v>1523</v>
      </c>
      <c r="M4" s="1136" t="s">
        <v>1500</v>
      </c>
      <c r="N4" s="1136" t="s">
        <v>1500</v>
      </c>
      <c r="O4" s="1136" t="s">
        <v>1416</v>
      </c>
      <c r="P4" s="1136" t="s">
        <v>422</v>
      </c>
      <c r="R4" s="1136" t="s">
        <v>1524</v>
      </c>
      <c r="S4" s="1136" t="s">
        <v>1504</v>
      </c>
      <c r="T4" s="1136" t="s">
        <v>1525</v>
      </c>
      <c r="U4" s="1136" t="s">
        <v>1416</v>
      </c>
      <c r="W4" s="1136" t="s">
        <v>1416</v>
      </c>
      <c r="X4" s="1140" t="s">
        <v>1526</v>
      </c>
      <c r="Z4" s="1141" t="s">
        <v>1416</v>
      </c>
      <c r="AA4" s="1142" t="s">
        <v>1527</v>
      </c>
      <c r="AB4" s="1135" t="s">
        <v>1460</v>
      </c>
      <c r="AC4" s="1143"/>
      <c r="AD4" s="1143" t="s">
        <v>1528</v>
      </c>
      <c r="AE4" s="1143" t="s">
        <v>1529</v>
      </c>
      <c r="AF4" s="1143" t="s">
        <v>1530</v>
      </c>
      <c r="AG4" s="1143" t="s">
        <v>1531</v>
      </c>
      <c r="AH4" s="1143" t="s">
        <v>1528</v>
      </c>
      <c r="AI4" s="1143" t="s">
        <v>1532</v>
      </c>
      <c r="AJ4" s="1143" t="s">
        <v>1533</v>
      </c>
      <c r="AK4" s="1143" t="s">
        <v>1534</v>
      </c>
    </row>
    <row r="5" spans="1:38" ht="15" customHeight="1">
      <c r="A5" s="1136" t="s">
        <v>1535</v>
      </c>
      <c r="B5" s="1137"/>
      <c r="C5" s="1137"/>
      <c r="D5" s="1138" t="s">
        <v>1536</v>
      </c>
      <c r="E5" s="1139" t="s">
        <v>1537</v>
      </c>
      <c r="F5" s="1137"/>
      <c r="G5" s="1137" t="s">
        <v>1538</v>
      </c>
      <c r="H5" s="1137" t="s">
        <v>1538</v>
      </c>
      <c r="J5" s="1136" t="s">
        <v>1522</v>
      </c>
      <c r="K5" s="1136" t="s">
        <v>1539</v>
      </c>
      <c r="L5" s="1136" t="s">
        <v>1540</v>
      </c>
      <c r="M5" s="1136" t="s">
        <v>1523</v>
      </c>
      <c r="N5" s="1136" t="s">
        <v>1523</v>
      </c>
      <c r="O5" s="1136" t="s">
        <v>1417</v>
      </c>
      <c r="R5" s="1136" t="s">
        <v>1541</v>
      </c>
      <c r="S5" s="1136" t="s">
        <v>1525</v>
      </c>
      <c r="T5" s="1136" t="s">
        <v>1477</v>
      </c>
      <c r="U5" s="1136" t="s">
        <v>1417</v>
      </c>
      <c r="W5" s="1136" t="s">
        <v>1417</v>
      </c>
      <c r="X5" s="1140" t="s">
        <v>1542</v>
      </c>
      <c r="Z5" s="1141" t="s">
        <v>1417</v>
      </c>
      <c r="AA5" s="1142" t="s">
        <v>1543</v>
      </c>
      <c r="AB5" s="1135" t="s">
        <v>1461</v>
      </c>
      <c r="AC5" s="1143"/>
      <c r="AD5" s="1143" t="s">
        <v>1544</v>
      </c>
      <c r="AE5" s="1143" t="s">
        <v>1545</v>
      </c>
      <c r="AF5" s="1145" t="s">
        <v>1546</v>
      </c>
      <c r="AG5" s="1143" t="s">
        <v>1547</v>
      </c>
      <c r="AH5" s="1143" t="s">
        <v>1544</v>
      </c>
      <c r="AI5" s="1143" t="s">
        <v>1548</v>
      </c>
      <c r="AJ5" s="1143" t="s">
        <v>1549</v>
      </c>
      <c r="AK5" s="1143" t="s">
        <v>1550</v>
      </c>
    </row>
    <row r="6" spans="1:38" ht="15" customHeight="1">
      <c r="A6" s="1136" t="s">
        <v>1551</v>
      </c>
      <c r="B6" s="1137"/>
      <c r="C6" s="1137"/>
      <c r="D6" s="1137"/>
      <c r="E6" s="1139" t="s">
        <v>1552</v>
      </c>
      <c r="F6" s="1137"/>
      <c r="G6" s="1138" t="s">
        <v>1553</v>
      </c>
      <c r="H6" s="1137"/>
      <c r="J6" s="1141" t="s">
        <v>1554</v>
      </c>
      <c r="K6" s="1136" t="s">
        <v>1555</v>
      </c>
      <c r="L6" s="1136" t="s">
        <v>1556</v>
      </c>
      <c r="M6" s="1136" t="s">
        <v>1540</v>
      </c>
      <c r="N6" s="1136" t="s">
        <v>1540</v>
      </c>
      <c r="O6" s="1136" t="s">
        <v>1557</v>
      </c>
      <c r="R6" s="1136" t="s">
        <v>422</v>
      </c>
      <c r="S6" s="1136" t="s">
        <v>1477</v>
      </c>
      <c r="T6" s="1136" t="s">
        <v>1558</v>
      </c>
      <c r="U6" s="1136" t="s">
        <v>1557</v>
      </c>
      <c r="X6" s="1141" t="s">
        <v>1559</v>
      </c>
      <c r="Z6" s="1141" t="s">
        <v>1557</v>
      </c>
      <c r="AA6" s="1142" t="s">
        <v>1560</v>
      </c>
      <c r="AB6" s="1135" t="s">
        <v>1462</v>
      </c>
      <c r="AC6" s="1143"/>
      <c r="AD6" s="1143" t="s">
        <v>1561</v>
      </c>
      <c r="AE6" s="1143" t="s">
        <v>1562</v>
      </c>
      <c r="AF6" s="1143" t="s">
        <v>1563</v>
      </c>
      <c r="AG6" s="1143" t="s">
        <v>1564</v>
      </c>
      <c r="AH6" s="1143" t="s">
        <v>1561</v>
      </c>
      <c r="AI6" s="1143" t="s">
        <v>1565</v>
      </c>
      <c r="AJ6" s="1143" t="s">
        <v>1566</v>
      </c>
      <c r="AK6" s="1143" t="s">
        <v>1567</v>
      </c>
    </row>
    <row r="7" spans="1:38" ht="15" customHeight="1">
      <c r="A7" s="1136" t="s">
        <v>1568</v>
      </c>
      <c r="B7" s="1137"/>
      <c r="C7" s="1137"/>
      <c r="D7" s="1137"/>
      <c r="E7" s="1139" t="s">
        <v>1569</v>
      </c>
      <c r="F7" s="1137"/>
      <c r="G7" s="1138" t="s">
        <v>1570</v>
      </c>
      <c r="H7" s="1137"/>
      <c r="J7" s="1141" t="s">
        <v>1571</v>
      </c>
      <c r="L7" s="1136" t="s">
        <v>1572</v>
      </c>
      <c r="M7" s="1136" t="s">
        <v>1556</v>
      </c>
      <c r="N7" s="1136" t="s">
        <v>1556</v>
      </c>
      <c r="S7" s="1136" t="s">
        <v>1558</v>
      </c>
      <c r="T7" s="1136" t="s">
        <v>1573</v>
      </c>
      <c r="X7" s="1140" t="s">
        <v>1574</v>
      </c>
      <c r="Z7" s="1141" t="s">
        <v>1575</v>
      </c>
      <c r="AA7" s="1142" t="s">
        <v>1576</v>
      </c>
      <c r="AB7" s="1135" t="s">
        <v>1463</v>
      </c>
      <c r="AC7" s="1143"/>
      <c r="AD7" s="1143" t="s">
        <v>1577</v>
      </c>
      <c r="AF7" s="1143" t="s">
        <v>1578</v>
      </c>
      <c r="AG7" s="1146" t="s">
        <v>1579</v>
      </c>
      <c r="AH7" s="1143" t="s">
        <v>1577</v>
      </c>
      <c r="AI7" s="1143" t="s">
        <v>1580</v>
      </c>
      <c r="AJ7" s="1143" t="s">
        <v>1581</v>
      </c>
      <c r="AK7" s="1143" t="s">
        <v>1582</v>
      </c>
    </row>
    <row r="8" spans="1:38" ht="15" customHeight="1">
      <c r="A8" s="1136" t="s">
        <v>1583</v>
      </c>
      <c r="E8" s="1139" t="s">
        <v>1584</v>
      </c>
      <c r="G8" s="1141"/>
      <c r="J8" s="1136" t="s">
        <v>1539</v>
      </c>
      <c r="L8" s="1136" t="s">
        <v>1585</v>
      </c>
      <c r="M8" s="1136" t="s">
        <v>1586</v>
      </c>
      <c r="N8" s="1136" t="s">
        <v>1572</v>
      </c>
      <c r="Z8" s="1141" t="s">
        <v>1587</v>
      </c>
      <c r="AA8" s="1142"/>
      <c r="AB8" s="1135" t="s">
        <v>1464</v>
      </c>
      <c r="AC8" s="1143"/>
      <c r="AD8" s="1145" t="s">
        <v>1562</v>
      </c>
      <c r="AF8" s="1143" t="s">
        <v>1588</v>
      </c>
      <c r="AG8" s="1145" t="s">
        <v>1589</v>
      </c>
      <c r="AH8" s="1145" t="s">
        <v>1562</v>
      </c>
      <c r="AI8" s="1622" t="s">
        <v>1562</v>
      </c>
      <c r="AJ8" s="1143" t="s">
        <v>1590</v>
      </c>
      <c r="AK8" s="1143" t="s">
        <v>1591</v>
      </c>
    </row>
    <row r="9" spans="1:38" ht="15" customHeight="1">
      <c r="A9" s="1136" t="s">
        <v>1592</v>
      </c>
      <c r="E9" s="1139" t="s">
        <v>1593</v>
      </c>
      <c r="L9" s="1136" t="s">
        <v>1586</v>
      </c>
      <c r="M9" s="1136" t="s">
        <v>1594</v>
      </c>
      <c r="N9" s="1136" t="s">
        <v>1585</v>
      </c>
      <c r="Z9" s="1141" t="s">
        <v>1595</v>
      </c>
      <c r="AA9" s="1142"/>
      <c r="AB9" s="1135" t="s">
        <v>1465</v>
      </c>
      <c r="AC9" s="1143"/>
      <c r="AD9" s="1143" t="s">
        <v>1596</v>
      </c>
      <c r="AF9" s="1143" t="s">
        <v>1562</v>
      </c>
      <c r="AG9" s="1145" t="s">
        <v>1597</v>
      </c>
      <c r="AH9" s="1143" t="s">
        <v>1596</v>
      </c>
      <c r="AI9" s="1623"/>
      <c r="AJ9" s="1143" t="s">
        <v>1598</v>
      </c>
      <c r="AK9" s="1143" t="s">
        <v>1599</v>
      </c>
    </row>
    <row r="10" spans="1:38" ht="15" customHeight="1">
      <c r="A10" s="1136" t="s">
        <v>1600</v>
      </c>
      <c r="E10" s="1139" t="s">
        <v>1601</v>
      </c>
      <c r="L10" s="1136" t="s">
        <v>1594</v>
      </c>
      <c r="M10" s="1136" t="s">
        <v>1602</v>
      </c>
      <c r="N10" s="1136" t="s">
        <v>1586</v>
      </c>
      <c r="AA10" s="1142"/>
      <c r="AB10" s="1135" t="s">
        <v>1453</v>
      </c>
      <c r="AC10" s="1143"/>
      <c r="AG10" s="1143" t="s">
        <v>1603</v>
      </c>
      <c r="AJ10" s="1143" t="s">
        <v>1604</v>
      </c>
    </row>
    <row r="11" spans="1:38" ht="15" customHeight="1">
      <c r="E11" s="1139" t="s">
        <v>1605</v>
      </c>
      <c r="L11" s="1136" t="s">
        <v>1602</v>
      </c>
      <c r="M11" s="1136" t="s">
        <v>1606</v>
      </c>
      <c r="N11" s="1136" t="s">
        <v>1594</v>
      </c>
      <c r="AA11" s="1142"/>
      <c r="AB11" s="1135" t="s">
        <v>422</v>
      </c>
      <c r="AC11" s="1143"/>
      <c r="AG11" s="1143" t="s">
        <v>1607</v>
      </c>
      <c r="AJ11" s="1143" t="s">
        <v>1608</v>
      </c>
    </row>
    <row r="12" spans="1:38" ht="15" customHeight="1">
      <c r="E12" s="1139" t="s">
        <v>1609</v>
      </c>
      <c r="L12" s="1136" t="s">
        <v>1606</v>
      </c>
      <c r="M12" s="1136" t="s">
        <v>1610</v>
      </c>
      <c r="N12" s="1136" t="s">
        <v>1602</v>
      </c>
      <c r="AA12" s="1142"/>
      <c r="AC12" s="1143"/>
      <c r="AG12" s="1143" t="s">
        <v>1611</v>
      </c>
      <c r="AJ12" s="1143" t="s">
        <v>1612</v>
      </c>
    </row>
    <row r="13" spans="1:38" ht="15" customHeight="1">
      <c r="E13" s="1147" t="s">
        <v>1613</v>
      </c>
      <c r="L13" s="1136" t="s">
        <v>1610</v>
      </c>
      <c r="M13" s="1136" t="s">
        <v>1614</v>
      </c>
      <c r="N13" s="1136" t="s">
        <v>1606</v>
      </c>
      <c r="AA13" s="1142"/>
      <c r="AC13" s="1143"/>
      <c r="AG13" s="1143" t="s">
        <v>1615</v>
      </c>
      <c r="AJ13" s="1143" t="s">
        <v>1616</v>
      </c>
    </row>
    <row r="14" spans="1:38" ht="15" customHeight="1">
      <c r="E14" s="1139" t="s">
        <v>1617</v>
      </c>
      <c r="L14" s="1136" t="s">
        <v>1614</v>
      </c>
      <c r="M14" s="1136" t="s">
        <v>1618</v>
      </c>
      <c r="N14" s="1136" t="s">
        <v>1610</v>
      </c>
      <c r="AA14" s="1142"/>
      <c r="AC14" s="1143"/>
      <c r="AG14" s="1143" t="s">
        <v>1619</v>
      </c>
      <c r="AJ14" s="1143" t="s">
        <v>1620</v>
      </c>
    </row>
    <row r="15" spans="1:38" ht="15" customHeight="1">
      <c r="E15" s="1147" t="s">
        <v>1621</v>
      </c>
      <c r="L15" s="1136" t="s">
        <v>1618</v>
      </c>
      <c r="M15" s="1136" t="s">
        <v>1622</v>
      </c>
      <c r="N15" s="1136" t="s">
        <v>1614</v>
      </c>
      <c r="AC15" s="1143"/>
      <c r="AG15" s="1143" t="s">
        <v>1623</v>
      </c>
      <c r="AJ15" s="1143" t="s">
        <v>1624</v>
      </c>
    </row>
    <row r="16" spans="1:38" ht="15" customHeight="1">
      <c r="E16" s="1147" t="s">
        <v>1625</v>
      </c>
      <c r="L16" s="1141" t="s">
        <v>1554</v>
      </c>
      <c r="M16" s="1136" t="s">
        <v>1626</v>
      </c>
      <c r="N16" s="1136" t="s">
        <v>1618</v>
      </c>
      <c r="AC16" s="1143"/>
      <c r="AG16" s="1143" t="s">
        <v>1627</v>
      </c>
      <c r="AJ16" s="1143" t="s">
        <v>1628</v>
      </c>
    </row>
    <row r="17" spans="5:36" ht="15" customHeight="1">
      <c r="E17" s="1147"/>
      <c r="L17" s="1141"/>
      <c r="AC17" s="1143"/>
      <c r="AG17" s="1143" t="s">
        <v>1629</v>
      </c>
      <c r="AJ17" s="1622" t="s">
        <v>1562</v>
      </c>
    </row>
    <row r="18" spans="5:36" ht="15" customHeight="1">
      <c r="E18" s="1147"/>
      <c r="L18" s="1141" t="s">
        <v>1571</v>
      </c>
      <c r="M18" s="1136" t="s">
        <v>1630</v>
      </c>
      <c r="N18" s="1136" t="s">
        <v>1622</v>
      </c>
      <c r="AC18" s="1143"/>
      <c r="AG18" s="1143" t="s">
        <v>1631</v>
      </c>
      <c r="AJ18" s="1623"/>
    </row>
    <row r="19" spans="5:36" ht="15" customHeight="1">
      <c r="L19" s="1136" t="s">
        <v>1622</v>
      </c>
      <c r="M19" s="1136" t="s">
        <v>1632</v>
      </c>
      <c r="N19" s="1136" t="s">
        <v>1626</v>
      </c>
      <c r="AC19" s="1143"/>
      <c r="AG19" s="1143" t="s">
        <v>1633</v>
      </c>
    </row>
    <row r="20" spans="5:36" ht="15" customHeight="1">
      <c r="L20" s="1136" t="s">
        <v>1626</v>
      </c>
      <c r="M20" s="1136" t="s">
        <v>1634</v>
      </c>
      <c r="N20" s="1136" t="s">
        <v>1630</v>
      </c>
      <c r="AC20" s="1143"/>
      <c r="AG20" s="1143" t="s">
        <v>1635</v>
      </c>
    </row>
    <row r="21" spans="5:36" ht="15" customHeight="1">
      <c r="N21" s="1136" t="s">
        <v>1632</v>
      </c>
      <c r="AC21" s="1143"/>
      <c r="AG21" s="1143" t="s">
        <v>1562</v>
      </c>
    </row>
    <row r="22" spans="5:36" ht="15" customHeight="1">
      <c r="N22" s="1136" t="s">
        <v>1634</v>
      </c>
      <c r="AC22" s="1143"/>
      <c r="AG22" s="1143" t="s">
        <v>1636</v>
      </c>
    </row>
    <row r="23" spans="5:36" ht="15" customHeight="1">
      <c r="N23" s="1136" t="s">
        <v>1637</v>
      </c>
      <c r="AC23" s="1143"/>
    </row>
    <row r="24" spans="5:36" ht="15" customHeight="1">
      <c r="N24" s="1136" t="s">
        <v>1638</v>
      </c>
      <c r="AC24" s="1143"/>
    </row>
    <row r="25" spans="5:36" ht="15" customHeight="1">
      <c r="N25" s="1136" t="s">
        <v>1639</v>
      </c>
      <c r="AC25" s="1143"/>
    </row>
    <row r="26" spans="5:36" ht="15" customHeight="1">
      <c r="N26" s="1136" t="s">
        <v>1640</v>
      </c>
      <c r="AC26" s="1143"/>
    </row>
    <row r="27" spans="5:36" ht="15" customHeight="1">
      <c r="N27" s="1136" t="s">
        <v>1641</v>
      </c>
      <c r="AC27" s="1145"/>
    </row>
    <row r="28" spans="5:36" ht="15" customHeight="1">
      <c r="N28" s="1136" t="s">
        <v>1642</v>
      </c>
      <c r="AC28" s="1143"/>
    </row>
    <row r="29" spans="5:36" ht="15">
      <c r="AC29" s="1143"/>
    </row>
    <row r="30" spans="5:36" ht="15">
      <c r="AC30" s="1143"/>
    </row>
    <row r="31" spans="5:36" ht="15">
      <c r="AC31" s="1143"/>
    </row>
    <row r="32" spans="5:36" ht="15">
      <c r="AC32" s="1143"/>
    </row>
    <row r="33" spans="29:29" ht="15">
      <c r="AC33" s="1143"/>
    </row>
    <row r="34" spans="29:29" ht="15">
      <c r="AC34" s="1143"/>
    </row>
    <row r="35" spans="29:29" ht="15">
      <c r="AC35" s="1143"/>
    </row>
    <row r="36" spans="29:29" ht="15">
      <c r="AC36" s="1143"/>
    </row>
    <row r="37" spans="29:29">
      <c r="AC37" s="1146"/>
    </row>
    <row r="38" spans="29:29">
      <c r="AC38" s="1145"/>
    </row>
    <row r="39" spans="29:29">
      <c r="AC39" s="1145"/>
    </row>
    <row r="40" spans="29:29" ht="15">
      <c r="AC40" s="1143"/>
    </row>
    <row r="41" spans="29:29" ht="15">
      <c r="AC41" s="1143"/>
    </row>
    <row r="42" spans="29:29" ht="15">
      <c r="AC42" s="1143"/>
    </row>
    <row r="43" spans="29:29" ht="15">
      <c r="AC43" s="1143"/>
    </row>
    <row r="44" spans="29:29" ht="15">
      <c r="AC44" s="1143"/>
    </row>
    <row r="45" spans="29:29" ht="15">
      <c r="AC45" s="1143"/>
    </row>
    <row r="46" spans="29:29" ht="15">
      <c r="AC46" s="1143"/>
    </row>
    <row r="47" spans="29:29" ht="15">
      <c r="AC47" s="1143"/>
    </row>
    <row r="48" spans="29:29" ht="15">
      <c r="AC48" s="1143"/>
    </row>
    <row r="49" spans="29:29" ht="15">
      <c r="AC49" s="1143"/>
    </row>
    <row r="50" spans="29:29" ht="15">
      <c r="AC50" s="1143"/>
    </row>
    <row r="51" spans="29:29" ht="15">
      <c r="AC51" s="1143"/>
    </row>
    <row r="52" spans="29:29" ht="15">
      <c r="AC52" s="1143"/>
    </row>
  </sheetData>
  <mergeCells count="2">
    <mergeCell ref="AI8:AI9"/>
    <mergeCell ref="AJ17:AJ18"/>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7" tint="0.39997558519241921"/>
    <pageSetUpPr fitToPage="1"/>
  </sheetPr>
  <dimension ref="A1:O29"/>
  <sheetViews>
    <sheetView view="pageBreakPreview" zoomScale="70" zoomScaleNormal="85" zoomScaleSheetLayoutView="70" workbookViewId="0">
      <selection activeCell="B14" sqref="B14"/>
    </sheetView>
  </sheetViews>
  <sheetFormatPr defaultColWidth="9" defaultRowHeight="13"/>
  <cols>
    <col min="1" max="2" width="8.08984375" style="1186" customWidth="1"/>
    <col min="3" max="8" width="10.36328125" style="1186" customWidth="1"/>
    <col min="9" max="9" width="11.90625" style="1186" customWidth="1"/>
    <col min="10" max="15" width="8.08984375" style="1186" customWidth="1"/>
    <col min="16" max="45" width="3.6328125" style="1186" customWidth="1"/>
    <col min="46" max="16384" width="9" style="1186"/>
  </cols>
  <sheetData>
    <row r="1" spans="1:15" s="66" customFormat="1" ht="30.75" customHeight="1">
      <c r="B1" s="1123" t="s">
        <v>1379</v>
      </c>
    </row>
    <row r="2" spans="1:15" s="66" customFormat="1" ht="9" customHeight="1">
      <c r="A2" s="1123"/>
    </row>
    <row r="4" spans="1:15" ht="19">
      <c r="A4" s="1185" t="s">
        <v>1671</v>
      </c>
      <c r="B4" s="1185"/>
      <c r="C4" s="1185"/>
    </row>
    <row r="5" spans="1:15" ht="8.25" customHeight="1">
      <c r="A5" s="1678"/>
      <c r="B5" s="1678"/>
      <c r="C5" s="1678"/>
      <c r="D5" s="1678"/>
      <c r="E5" s="1678"/>
      <c r="F5" s="1678"/>
      <c r="G5" s="1678"/>
      <c r="H5" s="1678"/>
      <c r="I5" s="1678"/>
      <c r="J5" s="1678"/>
      <c r="K5" s="1678"/>
      <c r="L5" s="1678"/>
      <c r="M5" s="1678"/>
      <c r="N5" s="1678"/>
    </row>
    <row r="6" spans="1:15" ht="8.25" customHeight="1" thickBot="1">
      <c r="A6" s="1679"/>
      <c r="B6" s="1679"/>
      <c r="C6" s="1679"/>
      <c r="D6" s="1679"/>
      <c r="E6" s="1679"/>
      <c r="F6" s="1679"/>
      <c r="G6" s="1679"/>
      <c r="H6" s="1679"/>
      <c r="I6" s="1679"/>
      <c r="J6" s="1679"/>
      <c r="K6" s="1679"/>
      <c r="L6" s="1679"/>
      <c r="M6" s="1679"/>
      <c r="N6" s="1679"/>
    </row>
    <row r="7" spans="1:15" ht="15" customHeight="1">
      <c r="A7" s="1646" t="s">
        <v>1403</v>
      </c>
      <c r="B7" s="1647"/>
      <c r="C7" s="1648"/>
      <c r="D7" s="1649"/>
      <c r="E7" s="1650"/>
      <c r="F7" s="1187" t="s">
        <v>783</v>
      </c>
      <c r="G7" s="1682"/>
      <c r="H7" s="1683"/>
      <c r="I7" s="1684" t="s">
        <v>1643</v>
      </c>
      <c r="J7" s="1686" t="s">
        <v>1644</v>
      </c>
      <c r="K7" s="1687"/>
      <c r="L7" s="1687"/>
      <c r="M7" s="1687"/>
      <c r="N7" s="1687"/>
      <c r="O7" s="1688"/>
    </row>
    <row r="8" spans="1:15" ht="15" customHeight="1">
      <c r="A8" s="1651" t="s">
        <v>1405</v>
      </c>
      <c r="B8" s="1652"/>
      <c r="C8" s="1653"/>
      <c r="D8" s="1680"/>
      <c r="E8" s="1681"/>
      <c r="F8" s="1689" t="s">
        <v>1406</v>
      </c>
      <c r="G8" s="1188"/>
      <c r="H8" s="1189"/>
      <c r="I8" s="1685"/>
      <c r="J8" s="1691" t="s">
        <v>1645</v>
      </c>
      <c r="K8" s="1666"/>
      <c r="L8" s="1666" t="s">
        <v>1646</v>
      </c>
      <c r="M8" s="1666"/>
      <c r="N8" s="1666" t="str">
        <f>IF(I9="","対象地域",I9)</f>
        <v>対象地域</v>
      </c>
      <c r="O8" s="1667"/>
    </row>
    <row r="9" spans="1:15" ht="18.75" customHeight="1" thickBot="1">
      <c r="A9" s="1654"/>
      <c r="B9" s="1655"/>
      <c r="C9" s="1656"/>
      <c r="D9" s="1659"/>
      <c r="E9" s="1660"/>
      <c r="F9" s="1690"/>
      <c r="G9" s="1668" t="s">
        <v>1407</v>
      </c>
      <c r="H9" s="1669"/>
      <c r="I9" s="1670"/>
      <c r="J9" s="1672"/>
      <c r="K9" s="1674" t="str">
        <f>IF(J9="","×",IF(I9&lt;10,"○","×"))</f>
        <v>×</v>
      </c>
      <c r="L9" s="1676"/>
      <c r="M9" s="1674" t="str">
        <f>IF(L9="","×",IF(K9&lt;5,"○","×"))</f>
        <v>×</v>
      </c>
      <c r="N9" s="1676"/>
      <c r="O9" s="1674" t="str">
        <f>IF(N9="","×",IF(M9&lt;5,"○","×"))</f>
        <v>×</v>
      </c>
    </row>
    <row r="10" spans="1:15">
      <c r="A10" s="1646" t="s">
        <v>783</v>
      </c>
      <c r="B10" s="1647"/>
      <c r="C10" s="1648"/>
      <c r="D10" s="1649"/>
      <c r="E10" s="1649"/>
      <c r="F10" s="1649"/>
      <c r="G10" s="1649"/>
      <c r="H10" s="1650"/>
      <c r="I10" s="1670"/>
      <c r="J10" s="1672"/>
      <c r="K10" s="1674"/>
      <c r="L10" s="1676"/>
      <c r="M10" s="1674"/>
      <c r="N10" s="1676"/>
      <c r="O10" s="1674"/>
    </row>
    <row r="11" spans="1:15">
      <c r="A11" s="1651" t="s">
        <v>1647</v>
      </c>
      <c r="B11" s="1652"/>
      <c r="C11" s="1653"/>
      <c r="D11" s="1657"/>
      <c r="E11" s="1657"/>
      <c r="F11" s="1657"/>
      <c r="G11" s="1657"/>
      <c r="H11" s="1658"/>
      <c r="I11" s="1670"/>
      <c r="J11" s="1672"/>
      <c r="K11" s="1674"/>
      <c r="L11" s="1676"/>
      <c r="M11" s="1674"/>
      <c r="N11" s="1676"/>
      <c r="O11" s="1674"/>
    </row>
    <row r="12" spans="1:15" ht="13.5" thickBot="1">
      <c r="A12" s="1654"/>
      <c r="B12" s="1655"/>
      <c r="C12" s="1656"/>
      <c r="D12" s="1659"/>
      <c r="E12" s="1659"/>
      <c r="F12" s="1659"/>
      <c r="G12" s="1659"/>
      <c r="H12" s="1660"/>
      <c r="I12" s="1671"/>
      <c r="J12" s="1673"/>
      <c r="K12" s="1675"/>
      <c r="L12" s="1677"/>
      <c r="M12" s="1675"/>
      <c r="N12" s="1677"/>
      <c r="O12" s="1675"/>
    </row>
    <row r="13" spans="1:15" ht="19.5" customHeight="1">
      <c r="A13" s="1661" t="s">
        <v>1648</v>
      </c>
      <c r="B13" s="1190"/>
      <c r="C13" s="1228" t="s">
        <v>1672</v>
      </c>
      <c r="D13" s="1228" t="s">
        <v>1672</v>
      </c>
      <c r="E13" s="1228" t="s">
        <v>1672</v>
      </c>
      <c r="F13" s="1228" t="s">
        <v>1672</v>
      </c>
      <c r="G13" s="1228" t="s">
        <v>1672</v>
      </c>
      <c r="H13" s="1191" t="s">
        <v>334</v>
      </c>
      <c r="I13" s="1664" t="s">
        <v>1649</v>
      </c>
      <c r="J13" s="1665"/>
    </row>
    <row r="14" spans="1:15" ht="25.5" customHeight="1" thickBot="1">
      <c r="A14" s="1662"/>
      <c r="B14" s="1347" t="s">
        <v>1718</v>
      </c>
      <c r="C14" s="1193"/>
      <c r="D14" s="1193"/>
      <c r="E14" s="1193"/>
      <c r="F14" s="1193"/>
      <c r="G14" s="1193"/>
      <c r="H14" s="1194"/>
      <c r="I14" s="1632"/>
      <c r="J14" s="1633"/>
    </row>
    <row r="15" spans="1:15" ht="28.5" customHeight="1">
      <c r="A15" s="1662"/>
      <c r="B15" s="1192" t="s">
        <v>1650</v>
      </c>
      <c r="C15" s="1193"/>
      <c r="D15" s="1193"/>
      <c r="E15" s="1193"/>
      <c r="F15" s="1193"/>
      <c r="G15" s="1193"/>
      <c r="H15" s="1194"/>
    </row>
    <row r="16" spans="1:15" ht="28.5" customHeight="1" thickBot="1">
      <c r="A16" s="1663"/>
      <c r="B16" s="1195" t="s">
        <v>731</v>
      </c>
      <c r="C16" s="1196"/>
      <c r="D16" s="1196"/>
      <c r="E16" s="1196"/>
      <c r="F16" s="1196"/>
      <c r="G16" s="1197"/>
      <c r="H16" s="1198"/>
    </row>
    <row r="17" spans="1:15" s="1199" customFormat="1" ht="17.25" customHeight="1">
      <c r="A17" s="1642" t="s">
        <v>1651</v>
      </c>
      <c r="B17" s="1643"/>
      <c r="C17" s="1643" t="s">
        <v>1652</v>
      </c>
      <c r="D17" s="1643" t="s">
        <v>1653</v>
      </c>
      <c r="E17" s="1643" t="s">
        <v>1654</v>
      </c>
      <c r="F17" s="1643" t="s">
        <v>1655</v>
      </c>
      <c r="G17" s="1643" t="s">
        <v>1656</v>
      </c>
      <c r="H17" s="1643"/>
      <c r="I17" s="1634" t="s">
        <v>1657</v>
      </c>
      <c r="J17" s="1636" t="s">
        <v>1658</v>
      </c>
      <c r="K17" s="1637"/>
      <c r="L17" s="1637"/>
      <c r="M17" s="1637"/>
      <c r="N17" s="1637"/>
      <c r="O17" s="1638"/>
    </row>
    <row r="18" spans="1:15" s="1199" customFormat="1">
      <c r="A18" s="1644"/>
      <c r="B18" s="1645"/>
      <c r="C18" s="1645"/>
      <c r="D18" s="1645"/>
      <c r="E18" s="1645"/>
      <c r="F18" s="1645"/>
      <c r="G18" s="1192" t="s">
        <v>1516</v>
      </c>
      <c r="H18" s="1192" t="s">
        <v>1650</v>
      </c>
      <c r="I18" s="1635"/>
      <c r="J18" s="1639"/>
      <c r="K18" s="1640"/>
      <c r="L18" s="1640"/>
      <c r="M18" s="1640"/>
      <c r="N18" s="1640"/>
      <c r="O18" s="1641"/>
    </row>
    <row r="19" spans="1:15" ht="24" customHeight="1">
      <c r="A19" s="1624"/>
      <c r="B19" s="1625"/>
      <c r="C19" s="1200"/>
      <c r="D19" s="1201"/>
      <c r="E19" s="1202"/>
      <c r="F19" s="1202"/>
      <c r="G19" s="1193"/>
      <c r="H19" s="1193"/>
      <c r="I19" s="1203"/>
      <c r="J19" s="1626"/>
      <c r="K19" s="1627"/>
      <c r="L19" s="1627"/>
      <c r="M19" s="1627"/>
      <c r="N19" s="1627"/>
      <c r="O19" s="1628"/>
    </row>
    <row r="20" spans="1:15" ht="24" customHeight="1">
      <c r="A20" s="1624"/>
      <c r="B20" s="1625"/>
      <c r="C20" s="1200"/>
      <c r="D20" s="1201"/>
      <c r="E20" s="1202"/>
      <c r="F20" s="1202"/>
      <c r="G20" s="1193"/>
      <c r="H20" s="1193"/>
      <c r="I20" s="1203"/>
      <c r="J20" s="1626"/>
      <c r="K20" s="1627"/>
      <c r="L20" s="1627"/>
      <c r="M20" s="1627"/>
      <c r="N20" s="1627"/>
      <c r="O20" s="1628"/>
    </row>
    <row r="21" spans="1:15" ht="24" customHeight="1">
      <c r="A21" s="1624"/>
      <c r="B21" s="1625"/>
      <c r="C21" s="1200"/>
      <c r="D21" s="1201"/>
      <c r="E21" s="1202"/>
      <c r="F21" s="1202"/>
      <c r="G21" s="1193"/>
      <c r="H21" s="1193"/>
      <c r="I21" s="1203"/>
      <c r="J21" s="1626"/>
      <c r="K21" s="1627"/>
      <c r="L21" s="1627"/>
      <c r="M21" s="1627"/>
      <c r="N21" s="1627"/>
      <c r="O21" s="1628"/>
    </row>
    <row r="22" spans="1:15" ht="24" customHeight="1">
      <c r="A22" s="1624"/>
      <c r="B22" s="1625"/>
      <c r="C22" s="1200"/>
      <c r="D22" s="1201"/>
      <c r="E22" s="1202"/>
      <c r="F22" s="1202"/>
      <c r="G22" s="1193"/>
      <c r="H22" s="1193"/>
      <c r="I22" s="1203"/>
      <c r="J22" s="1626"/>
      <c r="K22" s="1627"/>
      <c r="L22" s="1627"/>
      <c r="M22" s="1627"/>
      <c r="N22" s="1627"/>
      <c r="O22" s="1628"/>
    </row>
    <row r="23" spans="1:15" ht="24" customHeight="1">
      <c r="A23" s="1624"/>
      <c r="B23" s="1625"/>
      <c r="C23" s="1200"/>
      <c r="D23" s="1201"/>
      <c r="E23" s="1202"/>
      <c r="F23" s="1202"/>
      <c r="G23" s="1193"/>
      <c r="H23" s="1193"/>
      <c r="I23" s="1203"/>
      <c r="J23" s="1626"/>
      <c r="K23" s="1627"/>
      <c r="L23" s="1627"/>
      <c r="M23" s="1627"/>
      <c r="N23" s="1627"/>
      <c r="O23" s="1628"/>
    </row>
    <row r="24" spans="1:15" ht="24" customHeight="1">
      <c r="A24" s="1624"/>
      <c r="B24" s="1625"/>
      <c r="C24" s="1200"/>
      <c r="D24" s="1201"/>
      <c r="E24" s="1202"/>
      <c r="F24" s="1202"/>
      <c r="G24" s="1193"/>
      <c r="H24" s="1193"/>
      <c r="I24" s="1203"/>
      <c r="J24" s="1626"/>
      <c r="K24" s="1627"/>
      <c r="L24" s="1627"/>
      <c r="M24" s="1627"/>
      <c r="N24" s="1627"/>
      <c r="O24" s="1628"/>
    </row>
    <row r="25" spans="1:15" ht="24" customHeight="1">
      <c r="A25" s="1624"/>
      <c r="B25" s="1625"/>
      <c r="C25" s="1200"/>
      <c r="D25" s="1201"/>
      <c r="E25" s="1202"/>
      <c r="F25" s="1202"/>
      <c r="G25" s="1193"/>
      <c r="H25" s="1193"/>
      <c r="I25" s="1203"/>
      <c r="J25" s="1626"/>
      <c r="K25" s="1627"/>
      <c r="L25" s="1627"/>
      <c r="M25" s="1627"/>
      <c r="N25" s="1627"/>
      <c r="O25" s="1628"/>
    </row>
    <row r="26" spans="1:15" ht="24" customHeight="1">
      <c r="A26" s="1624"/>
      <c r="B26" s="1625"/>
      <c r="C26" s="1200"/>
      <c r="D26" s="1201"/>
      <c r="E26" s="1202"/>
      <c r="F26" s="1202"/>
      <c r="G26" s="1193"/>
      <c r="H26" s="1193"/>
      <c r="I26" s="1203"/>
      <c r="J26" s="1626"/>
      <c r="K26" s="1627"/>
      <c r="L26" s="1627"/>
      <c r="M26" s="1627"/>
      <c r="N26" s="1627"/>
      <c r="O26" s="1628"/>
    </row>
    <row r="27" spans="1:15" ht="24" customHeight="1">
      <c r="A27" s="1624"/>
      <c r="B27" s="1625"/>
      <c r="C27" s="1200"/>
      <c r="D27" s="1201"/>
      <c r="E27" s="1202"/>
      <c r="F27" s="1202"/>
      <c r="G27" s="1193"/>
      <c r="H27" s="1193"/>
      <c r="I27" s="1203"/>
      <c r="J27" s="1626"/>
      <c r="K27" s="1627"/>
      <c r="L27" s="1627"/>
      <c r="M27" s="1627"/>
      <c r="N27" s="1627"/>
      <c r="O27" s="1628"/>
    </row>
    <row r="28" spans="1:15" ht="24" customHeight="1">
      <c r="A28" s="1624"/>
      <c r="B28" s="1625"/>
      <c r="C28" s="1200"/>
      <c r="D28" s="1201"/>
      <c r="E28" s="1202"/>
      <c r="F28" s="1202"/>
      <c r="G28" s="1193"/>
      <c r="H28" s="1193"/>
      <c r="I28" s="1203"/>
      <c r="J28" s="1626"/>
      <c r="K28" s="1627"/>
      <c r="L28" s="1627"/>
      <c r="M28" s="1627"/>
      <c r="N28" s="1627"/>
      <c r="O28" s="1628"/>
    </row>
    <row r="29" spans="1:15" ht="24" customHeight="1" thickBot="1">
      <c r="A29" s="1629"/>
      <c r="B29" s="1630"/>
      <c r="C29" s="1204"/>
      <c r="D29" s="1205"/>
      <c r="E29" s="1206"/>
      <c r="F29" s="1206"/>
      <c r="G29" s="1197"/>
      <c r="H29" s="1197"/>
      <c r="I29" s="1207"/>
      <c r="J29" s="1631"/>
      <c r="K29" s="1632"/>
      <c r="L29" s="1632"/>
      <c r="M29" s="1632"/>
      <c r="N29" s="1632"/>
      <c r="O29" s="1633"/>
    </row>
  </sheetData>
  <mergeCells count="56">
    <mergeCell ref="A5:N6"/>
    <mergeCell ref="A7:C7"/>
    <mergeCell ref="D7:E9"/>
    <mergeCell ref="G7:H7"/>
    <mergeCell ref="I7:I8"/>
    <mergeCell ref="J7:O7"/>
    <mergeCell ref="A8:C9"/>
    <mergeCell ref="F8:F9"/>
    <mergeCell ref="J8:K8"/>
    <mergeCell ref="L8:M8"/>
    <mergeCell ref="I13:J13"/>
    <mergeCell ref="I14:J14"/>
    <mergeCell ref="N8:O8"/>
    <mergeCell ref="G9:H9"/>
    <mergeCell ref="I9:I12"/>
    <mergeCell ref="J9:J12"/>
    <mergeCell ref="K9:K12"/>
    <mergeCell ref="L9:L12"/>
    <mergeCell ref="M9:M12"/>
    <mergeCell ref="N9:N12"/>
    <mergeCell ref="O9:O12"/>
    <mergeCell ref="A10:C10"/>
    <mergeCell ref="D10:H10"/>
    <mergeCell ref="A11:C12"/>
    <mergeCell ref="D11:H12"/>
    <mergeCell ref="A13:A16"/>
    <mergeCell ref="I17:I18"/>
    <mergeCell ref="J17:O18"/>
    <mergeCell ref="A19:B19"/>
    <mergeCell ref="J19:O19"/>
    <mergeCell ref="A20:B20"/>
    <mergeCell ref="J20:O20"/>
    <mergeCell ref="A17:B18"/>
    <mergeCell ref="C17:C18"/>
    <mergeCell ref="D17:D18"/>
    <mergeCell ref="E17:E18"/>
    <mergeCell ref="F17:F18"/>
    <mergeCell ref="G17:H17"/>
    <mergeCell ref="A21:B21"/>
    <mergeCell ref="J21:O21"/>
    <mergeCell ref="A22:B22"/>
    <mergeCell ref="J22:O22"/>
    <mergeCell ref="A23:B23"/>
    <mergeCell ref="J23:O23"/>
    <mergeCell ref="A24:B24"/>
    <mergeCell ref="J24:O24"/>
    <mergeCell ref="A25:B25"/>
    <mergeCell ref="J25:O25"/>
    <mergeCell ref="A26:B26"/>
    <mergeCell ref="J26:O26"/>
    <mergeCell ref="A27:B27"/>
    <mergeCell ref="J27:O27"/>
    <mergeCell ref="A28:B28"/>
    <mergeCell ref="J28:O28"/>
    <mergeCell ref="A29:B29"/>
    <mergeCell ref="J29:O29"/>
  </mergeCells>
  <phoneticPr fontId="2"/>
  <dataValidations count="3">
    <dataValidation type="list" allowBlank="1" showInputMessage="1" showErrorMessage="1" sqref="C19:C29" xr:uid="{00000000-0002-0000-0700-000000000000}">
      <formula1>"新設,既設"</formula1>
    </dataValidation>
    <dataValidation type="list" allowBlank="1" showInputMessage="1" showErrorMessage="1" sqref="I9:I12" xr:uid="{00000000-0002-0000-0700-000001000000}">
      <formula1>"脱炭素先行地域,緑化地域,緑化重点地区"</formula1>
    </dataValidation>
    <dataValidation allowBlank="1" showInputMessage="1" showErrorMessage="1" prompt="・都市の名称を記述_x000a_・区名について該当無い場合は、（）を消去" sqref="G9:H9" xr:uid="{00000000-0002-0000-0700-000002000000}"/>
  </dataValidations>
  <hyperlinks>
    <hyperlink ref="B1" location="目次!A1" display="目次へ戻る" xr:uid="{00000000-0004-0000-0700-000000000000}"/>
  </hyperlinks>
  <pageMargins left="0.7" right="0.7" top="0.75" bottom="0.75" header="0.3" footer="0.3"/>
  <pageSetup paperSize="9" scale="96" fitToHeight="0" orientation="landscape" r:id="rId1"/>
  <drawing r:id="rId2"/>
  <legacyDrawing r:id="rId3"/>
  <oleObjects>
    <mc:AlternateContent xmlns:mc="http://schemas.openxmlformats.org/markup-compatibility/2006">
      <mc:Choice Requires="x14">
        <oleObject progId="Word.Document.8" shapeId="80897" r:id="rId4">
          <objectPr defaultSize="0" r:id="rId5">
            <anchor moveWithCells="1">
              <from>
                <xdr:col>16</xdr:col>
                <xdr:colOff>260350</xdr:colOff>
                <xdr:row>1</xdr:row>
                <xdr:rowOff>107950</xdr:rowOff>
              </from>
              <to>
                <xdr:col>39</xdr:col>
                <xdr:colOff>31750</xdr:colOff>
                <xdr:row>39</xdr:row>
                <xdr:rowOff>133350</xdr:rowOff>
              </to>
            </anchor>
          </objectPr>
        </oleObject>
      </mc:Choice>
      <mc:Fallback>
        <oleObject progId="Word.Document.8" shapeId="80897" r:id="rId4"/>
      </mc:Fallback>
    </mc:AlternateContent>
    <mc:AlternateContent xmlns:mc="http://schemas.openxmlformats.org/markup-compatibility/2006">
      <mc:Choice Requires="x14">
        <oleObject progId="Word.Document.8" shapeId="80898" r:id="rId6">
          <objectPr defaultSize="0" r:id="rId7">
            <anchor moveWithCells="1">
              <from>
                <xdr:col>40</xdr:col>
                <xdr:colOff>38100</xdr:colOff>
                <xdr:row>2</xdr:row>
                <xdr:rowOff>12700</xdr:rowOff>
              </from>
              <to>
                <xdr:col>51</xdr:col>
                <xdr:colOff>666750</xdr:colOff>
                <xdr:row>37</xdr:row>
                <xdr:rowOff>114300</xdr:rowOff>
              </to>
            </anchor>
          </objectPr>
        </oleObject>
      </mc:Choice>
      <mc:Fallback>
        <oleObject progId="Word.Document.8" shapeId="80898" r:id="rId6"/>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tabColor theme="7" tint="0.39997558519241921"/>
  </sheetPr>
  <dimension ref="A1:K27"/>
  <sheetViews>
    <sheetView showZeros="0" view="pageBreakPreview" zoomScaleNormal="85" zoomScaleSheetLayoutView="100" workbookViewId="0">
      <selection activeCell="I6" sqref="I6:I7"/>
    </sheetView>
  </sheetViews>
  <sheetFormatPr defaultColWidth="9" defaultRowHeight="13"/>
  <cols>
    <col min="1" max="1" width="2.90625" style="175" customWidth="1"/>
    <col min="2" max="2" width="21.36328125" style="175" customWidth="1"/>
    <col min="3" max="3" width="18.6328125" style="175" customWidth="1"/>
    <col min="4" max="4" width="10" style="175" customWidth="1"/>
    <col min="5" max="5" width="14.6328125" style="175" customWidth="1"/>
    <col min="6" max="6" width="22" style="175" customWidth="1"/>
    <col min="7" max="7" width="13.7265625" style="175" customWidth="1"/>
    <col min="8" max="10" width="11.26953125" style="175" customWidth="1"/>
    <col min="11" max="11" width="17.90625" style="175" customWidth="1"/>
    <col min="12" max="16384" width="9" style="175"/>
  </cols>
  <sheetData>
    <row r="1" spans="1:11" s="66" customFormat="1" ht="30.75" customHeight="1">
      <c r="B1" s="1123" t="s">
        <v>1379</v>
      </c>
    </row>
    <row r="2" spans="1:11" s="66" customFormat="1" ht="9" customHeight="1">
      <c r="A2" s="1123"/>
    </row>
    <row r="3" spans="1:11" ht="21">
      <c r="A3" s="174" t="s">
        <v>881</v>
      </c>
    </row>
    <row r="4" spans="1:11" ht="26.25" customHeight="1">
      <c r="J4" s="176"/>
      <c r="K4" s="176" t="s">
        <v>735</v>
      </c>
    </row>
    <row r="5" spans="1:11" s="177" customFormat="1" ht="22.5" customHeight="1">
      <c r="B5" s="1692" t="s">
        <v>486</v>
      </c>
      <c r="C5" s="1695" t="s">
        <v>487</v>
      </c>
      <c r="D5" s="1695" t="s">
        <v>1681</v>
      </c>
      <c r="E5" s="1692" t="s">
        <v>872</v>
      </c>
      <c r="F5" s="1698" t="s">
        <v>1703</v>
      </c>
      <c r="G5" s="1698" t="s">
        <v>1688</v>
      </c>
      <c r="H5" s="1235" t="s">
        <v>485</v>
      </c>
      <c r="I5" s="1235"/>
      <c r="J5" s="1235"/>
      <c r="K5" s="1692" t="s">
        <v>1682</v>
      </c>
    </row>
    <row r="6" spans="1:11" s="177" customFormat="1" ht="22.5" customHeight="1">
      <c r="B6" s="1693"/>
      <c r="C6" s="1696"/>
      <c r="D6" s="1696"/>
      <c r="E6" s="1693"/>
      <c r="F6" s="1699"/>
      <c r="G6" s="1699"/>
      <c r="H6" s="1692" t="s">
        <v>745</v>
      </c>
      <c r="I6" s="1701" t="s">
        <v>1716</v>
      </c>
      <c r="J6" s="1692" t="s">
        <v>747</v>
      </c>
      <c r="K6" s="1693"/>
    </row>
    <row r="7" spans="1:11" s="177" customFormat="1" ht="22.5" customHeight="1">
      <c r="B7" s="1694"/>
      <c r="C7" s="1697"/>
      <c r="D7" s="1697"/>
      <c r="E7" s="1694"/>
      <c r="F7" s="1700"/>
      <c r="G7" s="1700"/>
      <c r="H7" s="1694"/>
      <c r="I7" s="1702"/>
      <c r="J7" s="1694"/>
      <c r="K7" s="1694"/>
    </row>
    <row r="8" spans="1:11" s="188" customFormat="1" ht="30" customHeight="1">
      <c r="B8" s="189"/>
      <c r="C8" s="190"/>
      <c r="D8" s="1236"/>
      <c r="E8" s="189"/>
      <c r="F8" s="189"/>
      <c r="G8" s="189"/>
      <c r="H8" s="189"/>
      <c r="I8" s="189"/>
      <c r="J8" s="189"/>
      <c r="K8" s="189"/>
    </row>
    <row r="9" spans="1:11" s="188" customFormat="1" ht="30" customHeight="1">
      <c r="B9" s="189"/>
      <c r="C9" s="190"/>
      <c r="D9" s="1236"/>
      <c r="E9" s="189"/>
      <c r="F9" s="189"/>
      <c r="G9" s="189"/>
      <c r="H9" s="189"/>
      <c r="I9" s="189"/>
      <c r="J9" s="189"/>
      <c r="K9" s="189"/>
    </row>
    <row r="10" spans="1:11" s="188" customFormat="1" ht="30" customHeight="1">
      <c r="B10" s="189"/>
      <c r="C10" s="190"/>
      <c r="D10" s="1236"/>
      <c r="E10" s="189"/>
      <c r="F10" s="189"/>
      <c r="G10" s="189"/>
      <c r="H10" s="189"/>
      <c r="I10" s="189"/>
      <c r="J10" s="189"/>
      <c r="K10" s="189"/>
    </row>
    <row r="11" spans="1:11" s="188" customFormat="1" ht="30" customHeight="1">
      <c r="B11" s="189"/>
      <c r="C11" s="190"/>
      <c r="D11" s="1236"/>
      <c r="E11" s="189"/>
      <c r="F11" s="189"/>
      <c r="G11" s="189"/>
      <c r="H11" s="189"/>
      <c r="I11" s="189"/>
      <c r="J11" s="189"/>
      <c r="K11" s="189"/>
    </row>
    <row r="12" spans="1:11" s="188" customFormat="1" ht="30" customHeight="1">
      <c r="B12" s="189"/>
      <c r="C12" s="190"/>
      <c r="D12" s="1236"/>
      <c r="E12" s="189"/>
      <c r="F12" s="189"/>
      <c r="G12" s="189"/>
      <c r="H12" s="189"/>
      <c r="I12" s="189"/>
      <c r="J12" s="189"/>
      <c r="K12" s="189"/>
    </row>
    <row r="13" spans="1:11" s="188" customFormat="1" ht="30" customHeight="1">
      <c r="B13" s="189"/>
      <c r="C13" s="190"/>
      <c r="D13" s="1236"/>
      <c r="E13" s="189"/>
      <c r="F13" s="189"/>
      <c r="G13" s="189"/>
      <c r="H13" s="189"/>
      <c r="I13" s="189"/>
      <c r="J13" s="189"/>
      <c r="K13" s="189"/>
    </row>
    <row r="14" spans="1:11" s="188" customFormat="1" ht="33.75" customHeight="1" thickBot="1">
      <c r="B14" s="191"/>
      <c r="C14" s="192"/>
      <c r="D14" s="1237"/>
      <c r="E14" s="191"/>
      <c r="F14" s="191"/>
      <c r="G14" s="191"/>
      <c r="H14" s="191"/>
      <c r="I14" s="191"/>
      <c r="J14" s="191"/>
      <c r="K14" s="191"/>
    </row>
    <row r="15" spans="1:11" s="188" customFormat="1" ht="30" customHeight="1" thickTop="1">
      <c r="B15" s="193" t="s">
        <v>731</v>
      </c>
      <c r="C15" s="185" t="s">
        <v>751</v>
      </c>
      <c r="D15" s="185"/>
      <c r="E15" s="193" t="s">
        <v>751</v>
      </c>
      <c r="F15" s="193" t="s">
        <v>751</v>
      </c>
      <c r="G15" s="512">
        <f>SUM(G8:G14)</f>
        <v>0</v>
      </c>
      <c r="H15" s="512">
        <f>SUM(H8:H14)</f>
        <v>0</v>
      </c>
      <c r="I15" s="512">
        <f>SUM(I8:I14)</f>
        <v>0</v>
      </c>
      <c r="J15" s="512">
        <f>SUM(J8:J14)</f>
        <v>0</v>
      </c>
      <c r="K15" s="193" t="s">
        <v>751</v>
      </c>
    </row>
    <row r="16" spans="1:11">
      <c r="B16" s="513" t="s">
        <v>488</v>
      </c>
      <c r="C16" s="194"/>
    </row>
    <row r="17" spans="2:10">
      <c r="B17" s="513" t="s">
        <v>879</v>
      </c>
      <c r="C17" s="194"/>
    </row>
    <row r="18" spans="2:10">
      <c r="B18" s="515" t="s">
        <v>880</v>
      </c>
      <c r="C18" s="194"/>
    </row>
    <row r="19" spans="2:10">
      <c r="B19" s="1341" t="s">
        <v>1697</v>
      </c>
      <c r="C19" s="194"/>
    </row>
    <row r="20" spans="2:10">
      <c r="B20" s="516" t="s">
        <v>873</v>
      </c>
      <c r="C20" s="195"/>
      <c r="D20" s="196"/>
      <c r="F20" s="196"/>
      <c r="G20" s="196"/>
      <c r="H20" s="196"/>
      <c r="I20" s="196"/>
      <c r="J20" s="196"/>
    </row>
    <row r="21" spans="2:10">
      <c r="B21" s="516" t="s">
        <v>1683</v>
      </c>
      <c r="C21" s="195"/>
      <c r="D21" s="196"/>
      <c r="F21" s="196"/>
      <c r="G21" s="196"/>
      <c r="H21" s="196"/>
      <c r="I21" s="196"/>
      <c r="J21" s="196"/>
    </row>
    <row r="22" spans="2:10">
      <c r="B22" s="517" t="s">
        <v>1680</v>
      </c>
      <c r="C22" s="197"/>
    </row>
    <row r="25" spans="2:10">
      <c r="B25" s="514"/>
    </row>
    <row r="26" spans="2:10">
      <c r="B26" s="514"/>
    </row>
    <row r="27" spans="2:10">
      <c r="B27" s="514"/>
    </row>
  </sheetData>
  <mergeCells count="10">
    <mergeCell ref="K5:K7"/>
    <mergeCell ref="E5:E7"/>
    <mergeCell ref="D5:D7"/>
    <mergeCell ref="C5:C7"/>
    <mergeCell ref="B5:B7"/>
    <mergeCell ref="H6:H7"/>
    <mergeCell ref="J6:J7"/>
    <mergeCell ref="G5:G7"/>
    <mergeCell ref="F5:F7"/>
    <mergeCell ref="I6:I7"/>
  </mergeCells>
  <phoneticPr fontId="2"/>
  <dataValidations count="1">
    <dataValidation type="list" allowBlank="1" showInputMessage="1" showErrorMessage="1" sqref="C8:C14" xr:uid="{00000000-0002-0000-0800-000000000000}">
      <formula1>"街区公園,近隣公園,地区公園,特定地区公園,総合公園,運動公園,動植物公園,歴史公園,広域公園,レクリエーション都市,風致公園,墓園,緩衝緑地,都市緑地,緑道,無"</formula1>
    </dataValidation>
  </dataValidations>
  <hyperlinks>
    <hyperlink ref="B1" location="目次!A1" display="目次へ戻る" xr:uid="{00000000-0004-0000-0800-000000000000}"/>
  </hyperlinks>
  <pageMargins left="0.59055118110236227" right="0.39370078740157483" top="0.78740157480314965" bottom="0.78740157480314965" header="0.51181102362204722" footer="0.51181102362204722"/>
  <pageSetup paperSize="9" scale="90"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theme="2" tint="-0.499984740745262"/>
    <pageSetUpPr fitToPage="1"/>
  </sheetPr>
  <dimension ref="A1:O25"/>
  <sheetViews>
    <sheetView showGridLines="0" view="pageBreakPreview" topLeftCell="D1" zoomScaleNormal="80" zoomScaleSheetLayoutView="100" workbookViewId="0">
      <selection activeCell="C1" sqref="C1"/>
    </sheetView>
  </sheetViews>
  <sheetFormatPr defaultColWidth="9" defaultRowHeight="15" customHeight="1"/>
  <cols>
    <col min="1" max="1" width="2.6328125" style="201" customWidth="1"/>
    <col min="2" max="2" width="2.36328125" style="201" customWidth="1"/>
    <col min="3" max="14" width="11.36328125" style="201" customWidth="1"/>
    <col min="15" max="15" width="9.6328125" style="201" customWidth="1"/>
    <col min="16" max="16384" width="9" style="201"/>
  </cols>
  <sheetData>
    <row r="1" spans="1:15" s="66" customFormat="1" ht="30.75" customHeight="1">
      <c r="C1" s="1123" t="s">
        <v>1379</v>
      </c>
    </row>
    <row r="2" spans="1:15" s="66" customFormat="1" ht="9" customHeight="1">
      <c r="A2" s="1123"/>
    </row>
    <row r="4" spans="1:15" ht="21">
      <c r="B4" s="200" t="s">
        <v>818</v>
      </c>
    </row>
    <row r="5" spans="1:15" ht="11.25" customHeight="1"/>
    <row r="6" spans="1:15" s="203" customFormat="1" ht="23.25" customHeight="1">
      <c r="B6" s="202" t="s">
        <v>491</v>
      </c>
    </row>
    <row r="7" spans="1:15" s="203" customFormat="1" ht="23.25" customHeight="1">
      <c r="C7" s="204" t="s">
        <v>819</v>
      </c>
      <c r="D7" s="205"/>
      <c r="E7" s="205"/>
      <c r="F7" s="205"/>
      <c r="G7" s="206" t="s">
        <v>820</v>
      </c>
      <c r="H7" s="207"/>
      <c r="I7" s="205"/>
      <c r="J7" s="205"/>
      <c r="K7" s="205"/>
      <c r="L7" s="204" t="s">
        <v>821</v>
      </c>
      <c r="M7" s="205"/>
      <c r="N7" s="208"/>
      <c r="O7" s="209"/>
    </row>
    <row r="8" spans="1:15" s="203" customFormat="1" ht="23.25" customHeight="1">
      <c r="C8" s="206" t="s">
        <v>822</v>
      </c>
      <c r="D8" s="207"/>
      <c r="E8" s="210" t="s">
        <v>823</v>
      </c>
      <c r="F8" s="210"/>
      <c r="G8" s="206" t="s">
        <v>824</v>
      </c>
      <c r="H8" s="207"/>
      <c r="I8" s="210" t="s">
        <v>823</v>
      </c>
      <c r="J8" s="210"/>
      <c r="K8" s="206" t="s">
        <v>825</v>
      </c>
      <c r="L8" s="207"/>
      <c r="M8" s="210" t="s">
        <v>823</v>
      </c>
      <c r="N8" s="211"/>
      <c r="O8" s="209"/>
    </row>
    <row r="9" spans="1:15" s="203" customFormat="1" ht="23.25" customHeight="1">
      <c r="C9" s="206" t="s">
        <v>826</v>
      </c>
      <c r="D9" s="207"/>
      <c r="E9" s="209"/>
      <c r="F9" s="209"/>
      <c r="G9" s="209"/>
      <c r="H9" s="209"/>
      <c r="I9" s="209"/>
      <c r="J9" s="209"/>
      <c r="K9" s="209"/>
      <c r="L9" s="209"/>
      <c r="M9" s="209"/>
      <c r="N9" s="212"/>
      <c r="O9" s="209"/>
    </row>
    <row r="10" spans="1:15" s="203" customFormat="1" ht="23.25" customHeight="1">
      <c r="C10" s="213"/>
      <c r="D10" s="210"/>
      <c r="E10" s="210"/>
      <c r="F10" s="210"/>
      <c r="G10" s="210"/>
      <c r="H10" s="210"/>
      <c r="I10" s="210"/>
      <c r="J10" s="210"/>
      <c r="K10" s="210"/>
      <c r="L10" s="210"/>
      <c r="M10" s="210"/>
      <c r="N10" s="211"/>
      <c r="O10" s="209"/>
    </row>
    <row r="11" spans="1:15" s="203" customFormat="1" ht="23.25" customHeight="1">
      <c r="C11" s="206" t="s">
        <v>827</v>
      </c>
      <c r="D11" s="214"/>
      <c r="E11" s="214"/>
      <c r="F11" s="207"/>
      <c r="G11" s="209"/>
      <c r="H11" s="209"/>
      <c r="I11" s="209"/>
      <c r="J11" s="209"/>
      <c r="K11" s="209"/>
      <c r="L11" s="209"/>
      <c r="M11" s="209"/>
      <c r="N11" s="212"/>
      <c r="O11" s="209"/>
    </row>
    <row r="12" spans="1:15" s="203" customFormat="1" ht="23.25" customHeight="1">
      <c r="C12" s="213"/>
      <c r="D12" s="210"/>
      <c r="E12" s="210"/>
      <c r="F12" s="210"/>
      <c r="G12" s="210"/>
      <c r="H12" s="210"/>
      <c r="I12" s="210"/>
      <c r="J12" s="210"/>
      <c r="K12" s="210"/>
      <c r="L12" s="210"/>
      <c r="M12" s="210"/>
      <c r="N12" s="211"/>
      <c r="O12" s="209"/>
    </row>
    <row r="13" spans="1:15" s="203" customFormat="1" ht="13.5" customHeight="1">
      <c r="C13" s="209"/>
      <c r="D13" s="209"/>
      <c r="E13" s="209"/>
      <c r="F13" s="209"/>
      <c r="G13" s="209"/>
      <c r="H13" s="209"/>
      <c r="I13" s="209"/>
      <c r="J13" s="209"/>
      <c r="K13" s="209"/>
      <c r="L13" s="209"/>
      <c r="M13" s="209"/>
      <c r="N13" s="209"/>
      <c r="O13" s="209"/>
    </row>
    <row r="14" spans="1:15" s="203" customFormat="1" ht="23.25" customHeight="1">
      <c r="B14" s="202" t="s">
        <v>828</v>
      </c>
      <c r="C14" s="209"/>
      <c r="D14" s="209"/>
      <c r="E14" s="209"/>
      <c r="F14" s="209"/>
      <c r="G14" s="209"/>
      <c r="H14" s="209"/>
      <c r="I14" s="209"/>
      <c r="J14" s="209"/>
      <c r="K14" s="209"/>
      <c r="L14" s="209"/>
      <c r="M14" s="209"/>
      <c r="N14" s="209"/>
      <c r="O14" s="209"/>
    </row>
    <row r="15" spans="1:15" s="203" customFormat="1" ht="23.25" customHeight="1">
      <c r="C15" s="204" t="s">
        <v>829</v>
      </c>
      <c r="D15" s="215" t="s">
        <v>830</v>
      </c>
      <c r="E15" s="215"/>
      <c r="F15" s="215"/>
      <c r="G15" s="215"/>
      <c r="H15" s="216"/>
      <c r="I15" s="206" t="s">
        <v>831</v>
      </c>
      <c r="J15" s="214"/>
      <c r="K15" s="207"/>
      <c r="L15" s="215"/>
      <c r="M15" s="215"/>
      <c r="N15" s="216"/>
    </row>
    <row r="16" spans="1:15" s="203" customFormat="1" ht="23.25" customHeight="1">
      <c r="C16" s="217"/>
      <c r="D16" s="209"/>
      <c r="E16" s="209"/>
      <c r="F16" s="209"/>
      <c r="G16" s="209"/>
      <c r="H16" s="212"/>
      <c r="I16" s="209"/>
      <c r="J16" s="209"/>
      <c r="K16" s="209"/>
      <c r="L16" s="209"/>
      <c r="M16" s="209"/>
      <c r="N16" s="212"/>
    </row>
    <row r="17" spans="3:14" s="203" customFormat="1" ht="23.25" customHeight="1">
      <c r="C17" s="217"/>
      <c r="D17" s="209"/>
      <c r="E17" s="209"/>
      <c r="F17" s="209"/>
      <c r="G17" s="209"/>
      <c r="H17" s="212"/>
      <c r="I17" s="209"/>
      <c r="J17" s="209"/>
      <c r="K17" s="209"/>
      <c r="L17" s="209"/>
      <c r="M17" s="209"/>
      <c r="N17" s="212"/>
    </row>
    <row r="18" spans="3:14" s="203" customFormat="1" ht="23.25" customHeight="1">
      <c r="C18" s="213"/>
      <c r="D18" s="210"/>
      <c r="E18" s="210"/>
      <c r="F18" s="210"/>
      <c r="G18" s="210"/>
      <c r="H18" s="211"/>
      <c r="I18" s="209"/>
      <c r="J18" s="209"/>
      <c r="K18" s="209"/>
      <c r="L18" s="209"/>
      <c r="M18" s="209"/>
      <c r="N18" s="212"/>
    </row>
    <row r="19" spans="3:14" s="203" customFormat="1" ht="23.25" customHeight="1">
      <c r="C19" s="206" t="s">
        <v>832</v>
      </c>
      <c r="D19" s="207"/>
      <c r="E19" s="205"/>
      <c r="F19" s="205" t="s">
        <v>833</v>
      </c>
      <c r="G19" s="205"/>
      <c r="H19" s="208"/>
      <c r="I19" s="209"/>
      <c r="J19" s="209"/>
      <c r="K19" s="209"/>
      <c r="L19" s="209"/>
      <c r="M19" s="209"/>
      <c r="N19" s="212"/>
    </row>
    <row r="20" spans="3:14" s="203" customFormat="1" ht="23.25" customHeight="1">
      <c r="C20" s="206" t="s">
        <v>834</v>
      </c>
      <c r="D20" s="214"/>
      <c r="E20" s="207"/>
      <c r="F20" s="205"/>
      <c r="G20" s="205"/>
      <c r="H20" s="208" t="s">
        <v>774</v>
      </c>
      <c r="I20" s="209"/>
      <c r="J20" s="209"/>
      <c r="K20" s="209"/>
      <c r="L20" s="209"/>
      <c r="M20" s="209"/>
      <c r="N20" s="212"/>
    </row>
    <row r="21" spans="3:14" s="203" customFormat="1" ht="23.25" customHeight="1">
      <c r="C21" s="206" t="s">
        <v>489</v>
      </c>
      <c r="D21" s="207"/>
      <c r="E21" s="205"/>
      <c r="F21" s="205"/>
      <c r="G21" s="205"/>
      <c r="H21" s="208" t="s">
        <v>774</v>
      </c>
      <c r="I21" s="209"/>
      <c r="J21" s="209"/>
      <c r="K21" s="209"/>
      <c r="L21" s="209"/>
      <c r="M21" s="209"/>
      <c r="N21" s="212"/>
    </row>
    <row r="22" spans="3:14" s="203" customFormat="1" ht="23.25" customHeight="1">
      <c r="C22" s="206" t="s">
        <v>492</v>
      </c>
      <c r="D22" s="207"/>
      <c r="E22" s="214" t="s">
        <v>835</v>
      </c>
      <c r="F22" s="214"/>
      <c r="G22" s="214"/>
      <c r="H22" s="207"/>
      <c r="I22" s="209"/>
      <c r="J22" s="209"/>
      <c r="K22" s="209"/>
      <c r="L22" s="209"/>
      <c r="M22" s="209"/>
      <c r="N22" s="212"/>
    </row>
    <row r="23" spans="3:14" s="203" customFormat="1" ht="23.25" customHeight="1">
      <c r="C23" s="206" t="s">
        <v>836</v>
      </c>
      <c r="D23" s="214"/>
      <c r="E23" s="207"/>
      <c r="F23" s="209"/>
      <c r="G23" s="209"/>
      <c r="H23" s="212"/>
      <c r="I23" s="209"/>
      <c r="J23" s="209"/>
      <c r="K23" s="209"/>
      <c r="L23" s="209"/>
      <c r="M23" s="209"/>
      <c r="N23" s="212"/>
    </row>
    <row r="24" spans="3:14" s="203" customFormat="1" ht="23.25" customHeight="1">
      <c r="C24" s="217" t="s">
        <v>837</v>
      </c>
      <c r="D24" s="209"/>
      <c r="E24" s="209" t="s">
        <v>838</v>
      </c>
      <c r="F24" s="209"/>
      <c r="G24" s="209"/>
      <c r="H24" s="212"/>
      <c r="I24" s="209"/>
      <c r="J24" s="209"/>
      <c r="K24" s="209"/>
      <c r="L24" s="209"/>
      <c r="M24" s="209"/>
      <c r="N24" s="212"/>
    </row>
    <row r="25" spans="3:14" s="203" customFormat="1" ht="23.25" customHeight="1">
      <c r="C25" s="213"/>
      <c r="D25" s="210"/>
      <c r="E25" s="210" t="s">
        <v>839</v>
      </c>
      <c r="F25" s="210"/>
      <c r="G25" s="210"/>
      <c r="H25" s="211"/>
      <c r="I25" s="210"/>
      <c r="J25" s="210"/>
      <c r="K25" s="210"/>
      <c r="L25" s="210"/>
      <c r="M25" s="210"/>
      <c r="N25" s="211"/>
    </row>
  </sheetData>
  <phoneticPr fontId="2"/>
  <hyperlinks>
    <hyperlink ref="C1" location="目次!A1" display="目次へ戻る" xr:uid="{00000000-0004-0000-0900-000000000000}"/>
  </hyperlinks>
  <printOptions horizontalCentered="1"/>
  <pageMargins left="0.59055118110236227" right="0.59055118110236227" top="0.59055118110236227" bottom="0.59055118110236227" header="0.51181102362204722" footer="0.51181102362204722"/>
  <pageSetup paperSize="9" scale="98"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theme="9" tint="-0.249977111117893"/>
  </sheetPr>
  <dimension ref="A1:M28"/>
  <sheetViews>
    <sheetView showGridLines="0" view="pageBreakPreview" zoomScaleNormal="75" zoomScaleSheetLayoutView="100" workbookViewId="0">
      <selection activeCell="J8" sqref="J8"/>
    </sheetView>
  </sheetViews>
  <sheetFormatPr defaultColWidth="9" defaultRowHeight="13"/>
  <cols>
    <col min="1" max="1" width="2.90625" style="175" customWidth="1"/>
    <col min="2" max="2" width="3.08984375" style="175" customWidth="1"/>
    <col min="3" max="3" width="18.6328125" style="175" customWidth="1"/>
    <col min="4" max="4" width="16.08984375" style="175" customWidth="1"/>
    <col min="5" max="5" width="12.6328125" style="175" customWidth="1"/>
    <col min="6" max="7" width="18.6328125" style="175" customWidth="1"/>
    <col min="8" max="12" width="10" style="175" customWidth="1"/>
    <col min="13" max="13" width="18" style="175" customWidth="1"/>
    <col min="14" max="16384" width="9" style="175"/>
  </cols>
  <sheetData>
    <row r="1" spans="1:13" s="66" customFormat="1" ht="30.75" customHeight="1">
      <c r="C1" s="1123" t="s">
        <v>1379</v>
      </c>
    </row>
    <row r="2" spans="1:13" s="66" customFormat="1" ht="9" customHeight="1">
      <c r="A2" s="1123"/>
    </row>
    <row r="4" spans="1:13" ht="26.25" customHeight="1">
      <c r="B4" s="218" t="s">
        <v>840</v>
      </c>
      <c r="C4" s="67"/>
      <c r="M4" s="176" t="s">
        <v>735</v>
      </c>
    </row>
    <row r="5" spans="1:13" s="177" customFormat="1" ht="22.5" customHeight="1">
      <c r="B5" s="179"/>
      <c r="C5" s="219"/>
      <c r="D5" s="178"/>
      <c r="E5" s="178"/>
      <c r="F5" s="178" t="s">
        <v>1686</v>
      </c>
      <c r="G5" s="1709" t="s">
        <v>1687</v>
      </c>
      <c r="H5" s="179"/>
      <c r="I5" s="180" t="s">
        <v>485</v>
      </c>
      <c r="J5" s="180"/>
      <c r="K5" s="180"/>
      <c r="L5" s="180"/>
      <c r="M5" s="178"/>
    </row>
    <row r="6" spans="1:13" s="177" customFormat="1" ht="22.5" customHeight="1">
      <c r="B6" s="182" t="s">
        <v>493</v>
      </c>
      <c r="C6" s="220"/>
      <c r="D6" s="181" t="s">
        <v>494</v>
      </c>
      <c r="E6" s="181" t="s">
        <v>740</v>
      </c>
      <c r="F6" s="221" t="s">
        <v>1684</v>
      </c>
      <c r="G6" s="1710"/>
      <c r="H6" s="182" t="s">
        <v>742</v>
      </c>
      <c r="I6" s="183" t="s">
        <v>745</v>
      </c>
      <c r="J6" s="1703" t="s">
        <v>1719</v>
      </c>
      <c r="K6" s="183" t="s">
        <v>747</v>
      </c>
      <c r="L6" s="222"/>
      <c r="M6" s="184" t="s">
        <v>743</v>
      </c>
    </row>
    <row r="7" spans="1:13" s="177" customFormat="1" ht="22.5" customHeight="1">
      <c r="B7" s="186"/>
      <c r="C7" s="187"/>
      <c r="D7" s="185" t="s">
        <v>841</v>
      </c>
      <c r="E7" s="185"/>
      <c r="F7" s="185" t="s">
        <v>1685</v>
      </c>
      <c r="G7" s="1711"/>
      <c r="H7" s="185" t="s">
        <v>744</v>
      </c>
      <c r="I7" s="186"/>
      <c r="J7" s="1704"/>
      <c r="K7" s="186"/>
      <c r="L7" s="193" t="s">
        <v>427</v>
      </c>
      <c r="M7" s="187"/>
    </row>
    <row r="8" spans="1:13" s="188" customFormat="1" ht="30" customHeight="1">
      <c r="B8" s="223" t="s">
        <v>495</v>
      </c>
      <c r="C8" s="224"/>
      <c r="D8" s="189"/>
      <c r="E8" s="189"/>
      <c r="F8" s="189"/>
      <c r="G8" s="189"/>
      <c r="H8" s="189"/>
      <c r="I8" s="189"/>
      <c r="J8" s="189"/>
      <c r="K8" s="189"/>
      <c r="L8" s="193" t="s">
        <v>751</v>
      </c>
      <c r="M8" s="189"/>
    </row>
    <row r="9" spans="1:13" s="188" customFormat="1" ht="30" customHeight="1">
      <c r="B9" s="223" t="s">
        <v>842</v>
      </c>
      <c r="C9" s="224"/>
      <c r="D9" s="189"/>
      <c r="E9" s="189"/>
      <c r="F9" s="189"/>
      <c r="G9" s="189"/>
      <c r="H9" s="189"/>
      <c r="I9" s="189"/>
      <c r="J9" s="189"/>
      <c r="K9" s="189"/>
      <c r="L9" s="193" t="s">
        <v>751</v>
      </c>
      <c r="M9" s="189"/>
    </row>
    <row r="10" spans="1:13" s="188" customFormat="1" ht="30" customHeight="1">
      <c r="B10" s="223" t="s">
        <v>496</v>
      </c>
      <c r="C10" s="224"/>
      <c r="D10" s="189"/>
      <c r="E10" s="189"/>
      <c r="F10" s="189"/>
      <c r="G10" s="189"/>
      <c r="H10" s="189"/>
      <c r="I10" s="189"/>
      <c r="J10" s="189"/>
      <c r="K10" s="189"/>
      <c r="L10" s="193"/>
      <c r="M10" s="189"/>
    </row>
    <row r="11" spans="1:13" s="188" customFormat="1" ht="30" customHeight="1">
      <c r="B11" s="223" t="s">
        <v>497</v>
      </c>
      <c r="C11" s="224"/>
      <c r="D11" s="189"/>
      <c r="E11" s="189"/>
      <c r="F11" s="189"/>
      <c r="G11" s="189"/>
      <c r="H11" s="189"/>
      <c r="I11" s="189"/>
      <c r="J11" s="189"/>
      <c r="K11" s="189"/>
      <c r="L11" s="193"/>
      <c r="M11" s="189"/>
    </row>
    <row r="12" spans="1:13" s="188" customFormat="1" ht="30" customHeight="1">
      <c r="B12" s="189" t="s">
        <v>843</v>
      </c>
      <c r="C12" s="189"/>
      <c r="D12" s="189"/>
      <c r="E12" s="189"/>
      <c r="F12" s="189"/>
      <c r="G12" s="189"/>
      <c r="H12" s="189"/>
      <c r="I12" s="189"/>
      <c r="J12" s="189"/>
      <c r="K12" s="189"/>
      <c r="L12" s="193"/>
      <c r="M12" s="189"/>
    </row>
    <row r="13" spans="1:13" s="188" customFormat="1" ht="30" customHeight="1">
      <c r="B13" s="189" t="s">
        <v>498</v>
      </c>
      <c r="C13" s="189"/>
      <c r="D13" s="189"/>
      <c r="E13" s="189"/>
      <c r="F13" s="189"/>
      <c r="G13" s="189"/>
      <c r="H13" s="189"/>
      <c r="I13" s="189"/>
      <c r="J13" s="189"/>
      <c r="K13" s="189"/>
      <c r="L13" s="193" t="s">
        <v>751</v>
      </c>
      <c r="M13" s="189"/>
    </row>
    <row r="14" spans="1:13" s="188" customFormat="1" ht="30" customHeight="1">
      <c r="B14" s="223" t="s">
        <v>844</v>
      </c>
      <c r="C14" s="224"/>
      <c r="D14" s="189"/>
      <c r="E14" s="189"/>
      <c r="F14" s="189"/>
      <c r="G14" s="189"/>
      <c r="H14" s="189"/>
      <c r="I14" s="189"/>
      <c r="J14" s="189"/>
      <c r="K14" s="189"/>
      <c r="L14" s="193" t="s">
        <v>751</v>
      </c>
      <c r="M14" s="189"/>
    </row>
    <row r="15" spans="1:13" s="188" customFormat="1" ht="30" customHeight="1">
      <c r="B15" s="1707" t="s">
        <v>499</v>
      </c>
      <c r="C15" s="1708"/>
      <c r="D15" s="189" t="s">
        <v>500</v>
      </c>
      <c r="E15" s="198"/>
      <c r="F15" s="198"/>
      <c r="G15" s="198"/>
      <c r="H15" s="198"/>
      <c r="I15" s="198"/>
      <c r="J15" s="198"/>
      <c r="K15" s="198"/>
      <c r="L15" s="178"/>
      <c r="M15" s="198"/>
    </row>
    <row r="16" spans="1:13" s="188" customFormat="1" ht="30" customHeight="1">
      <c r="B16" s="1707" t="s">
        <v>1233</v>
      </c>
      <c r="C16" s="1708"/>
      <c r="D16" s="189"/>
      <c r="E16" s="189"/>
      <c r="F16" s="189"/>
      <c r="G16" s="189"/>
      <c r="H16" s="189"/>
      <c r="I16" s="189"/>
      <c r="J16" s="189"/>
      <c r="K16" s="189"/>
      <c r="L16" s="193"/>
      <c r="M16" s="189"/>
    </row>
    <row r="17" spans="2:13" s="188" customFormat="1" ht="30" customHeight="1">
      <c r="B17" s="1707" t="s">
        <v>1302</v>
      </c>
      <c r="C17" s="1708"/>
      <c r="D17" s="189"/>
      <c r="E17" s="189"/>
      <c r="F17" s="189"/>
      <c r="G17" s="189"/>
      <c r="H17" s="189"/>
      <c r="I17" s="189"/>
      <c r="J17" s="189"/>
      <c r="K17" s="189"/>
      <c r="L17" s="193" t="s">
        <v>751</v>
      </c>
      <c r="M17" s="189"/>
    </row>
    <row r="18" spans="2:13" s="188" customFormat="1" ht="48.75" customHeight="1" thickBot="1">
      <c r="B18" s="1705" t="s">
        <v>1303</v>
      </c>
      <c r="C18" s="1706"/>
      <c r="D18" s="522"/>
      <c r="E18" s="522"/>
      <c r="F18" s="522"/>
      <c r="G18" s="522"/>
      <c r="H18" s="522"/>
      <c r="I18" s="522"/>
      <c r="J18" s="522"/>
      <c r="K18" s="522"/>
      <c r="L18" s="894"/>
      <c r="M18" s="522"/>
    </row>
    <row r="19" spans="2:13" s="188" customFormat="1" ht="30" customHeight="1" thickTop="1">
      <c r="B19" s="225" t="s">
        <v>750</v>
      </c>
      <c r="C19" s="226"/>
      <c r="D19" s="193" t="s">
        <v>751</v>
      </c>
      <c r="E19" s="193" t="s">
        <v>751</v>
      </c>
      <c r="F19" s="193" t="s">
        <v>751</v>
      </c>
      <c r="G19" s="193"/>
      <c r="H19" s="193"/>
      <c r="I19" s="193"/>
      <c r="J19" s="193"/>
      <c r="K19" s="193"/>
      <c r="L19" s="193"/>
      <c r="M19" s="189"/>
    </row>
    <row r="20" spans="2:13">
      <c r="B20" s="194" t="s">
        <v>501</v>
      </c>
    </row>
    <row r="21" spans="2:13">
      <c r="B21" s="194" t="s">
        <v>752</v>
      </c>
    </row>
    <row r="22" spans="2:13">
      <c r="B22" s="227" t="s">
        <v>502</v>
      </c>
      <c r="C22" s="196"/>
      <c r="D22" s="196"/>
      <c r="E22" s="196"/>
      <c r="F22" s="196"/>
      <c r="G22" s="196"/>
      <c r="H22" s="196"/>
      <c r="I22" s="196"/>
      <c r="J22" s="196"/>
      <c r="K22" s="196"/>
      <c r="L22" s="196"/>
      <c r="M22" s="196"/>
    </row>
    <row r="23" spans="2:13">
      <c r="B23" s="197" t="s">
        <v>503</v>
      </c>
    </row>
    <row r="24" spans="2:13">
      <c r="B24" s="73" t="s">
        <v>504</v>
      </c>
      <c r="C24" s="196"/>
      <c r="D24" s="196"/>
      <c r="E24" s="196"/>
      <c r="F24" s="196"/>
      <c r="G24" s="196"/>
      <c r="H24" s="196"/>
      <c r="I24" s="196"/>
      <c r="J24" s="196"/>
      <c r="K24" s="196"/>
      <c r="L24" s="196"/>
      <c r="M24" s="196"/>
    </row>
    <row r="25" spans="2:13">
      <c r="B25" s="73" t="s">
        <v>505</v>
      </c>
      <c r="C25" s="196"/>
      <c r="D25" s="196"/>
      <c r="E25" s="196"/>
      <c r="F25" s="196"/>
      <c r="G25" s="196"/>
      <c r="H25" s="196"/>
      <c r="I25" s="196"/>
      <c r="J25" s="196"/>
      <c r="K25" s="196"/>
      <c r="L25" s="196"/>
      <c r="M25" s="196"/>
    </row>
    <row r="26" spans="2:13">
      <c r="B26" s="73" t="s">
        <v>1225</v>
      </c>
      <c r="C26" s="196"/>
      <c r="D26" s="196"/>
      <c r="E26" s="196"/>
      <c r="F26" s="196"/>
      <c r="G26" s="196"/>
      <c r="H26" s="196"/>
      <c r="I26" s="196"/>
      <c r="J26" s="196"/>
      <c r="K26" s="196"/>
      <c r="L26" s="196"/>
      <c r="M26" s="196"/>
    </row>
    <row r="27" spans="2:13">
      <c r="B27" s="175" t="s">
        <v>506</v>
      </c>
    </row>
    <row r="28" spans="2:13">
      <c r="B28" s="175" t="s">
        <v>507</v>
      </c>
    </row>
  </sheetData>
  <mergeCells count="6">
    <mergeCell ref="J6:J7"/>
    <mergeCell ref="B18:C18"/>
    <mergeCell ref="B15:C15"/>
    <mergeCell ref="B16:C16"/>
    <mergeCell ref="B17:C17"/>
    <mergeCell ref="G5:G7"/>
  </mergeCells>
  <phoneticPr fontId="2"/>
  <hyperlinks>
    <hyperlink ref="C1" location="目次!A1" display="目次へ戻る" xr:uid="{00000000-0004-0000-0A00-000000000000}"/>
  </hyperlinks>
  <printOptions horizontalCentered="1"/>
  <pageMargins left="0.59055118110236227" right="0.59055118110236227" top="0.59055118110236227" bottom="0.59055118110236227" header="0.51181102362204722" footer="0.51181102362204722"/>
  <pageSetup paperSize="9" scale="86"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9">
    <tabColor theme="9" tint="-0.249977111117893"/>
  </sheetPr>
  <dimension ref="A1:O39"/>
  <sheetViews>
    <sheetView showGridLines="0" view="pageBreakPreview" zoomScaleNormal="80" zoomScaleSheetLayoutView="100" workbookViewId="0">
      <selection activeCell="C1" sqref="C1"/>
    </sheetView>
  </sheetViews>
  <sheetFormatPr defaultColWidth="9" defaultRowHeight="15" customHeight="1"/>
  <cols>
    <col min="1" max="1" width="4.7265625" style="229" customWidth="1"/>
    <col min="2" max="2" width="2.36328125" style="229" customWidth="1"/>
    <col min="3" max="14" width="11" style="229" customWidth="1"/>
    <col min="15" max="15" width="9.6328125" style="229" customWidth="1"/>
    <col min="16" max="16384" width="9" style="229"/>
  </cols>
  <sheetData>
    <row r="1" spans="1:15" s="66" customFormat="1" ht="30.75" customHeight="1">
      <c r="C1" s="1123" t="s">
        <v>1379</v>
      </c>
    </row>
    <row r="2" spans="1:15" s="66" customFormat="1" ht="9" customHeight="1">
      <c r="A2" s="1123"/>
    </row>
    <row r="4" spans="1:15" ht="23.5">
      <c r="B4" s="228" t="s">
        <v>845</v>
      </c>
    </row>
    <row r="5" spans="1:15" ht="9.75" customHeight="1"/>
    <row r="6" spans="1:15" s="231" customFormat="1" ht="15.75" customHeight="1">
      <c r="B6" s="230" t="s">
        <v>508</v>
      </c>
    </row>
    <row r="7" spans="1:15" s="231" customFormat="1" ht="15.75" customHeight="1">
      <c r="C7" s="232" t="s">
        <v>819</v>
      </c>
      <c r="D7" s="233"/>
      <c r="E7" s="233"/>
      <c r="F7" s="233"/>
      <c r="G7" s="234" t="s">
        <v>820</v>
      </c>
      <c r="H7" s="235"/>
      <c r="I7" s="233"/>
      <c r="J7" s="233"/>
      <c r="K7" s="233"/>
      <c r="L7" s="232" t="s">
        <v>821</v>
      </c>
      <c r="M7" s="233"/>
      <c r="N7" s="236"/>
      <c r="O7" s="237"/>
    </row>
    <row r="8" spans="1:15" s="231" customFormat="1" ht="15.75" customHeight="1">
      <c r="C8" s="234" t="s">
        <v>822</v>
      </c>
      <c r="D8" s="235"/>
      <c r="E8" s="238" t="s">
        <v>823</v>
      </c>
      <c r="F8" s="238"/>
      <c r="G8" s="234" t="s">
        <v>824</v>
      </c>
      <c r="H8" s="235"/>
      <c r="I8" s="238" t="s">
        <v>823</v>
      </c>
      <c r="J8" s="238"/>
      <c r="K8" s="234" t="s">
        <v>825</v>
      </c>
      <c r="L8" s="235"/>
      <c r="M8" s="238" t="s">
        <v>823</v>
      </c>
      <c r="N8" s="239"/>
      <c r="O8" s="237"/>
    </row>
    <row r="9" spans="1:15" s="231" customFormat="1" ht="15.75" customHeight="1">
      <c r="C9" s="234" t="s">
        <v>826</v>
      </c>
      <c r="D9" s="235"/>
      <c r="E9" s="237"/>
      <c r="F9" s="237"/>
      <c r="G9" s="237"/>
      <c r="H9" s="237"/>
      <c r="I9" s="237"/>
      <c r="J9" s="237"/>
      <c r="K9" s="237"/>
      <c r="L9" s="237"/>
      <c r="M9" s="237"/>
      <c r="N9" s="240"/>
      <c r="O9" s="237"/>
    </row>
    <row r="10" spans="1:15" s="231" customFormat="1" ht="15.75" customHeight="1">
      <c r="C10" s="241"/>
      <c r="D10" s="238"/>
      <c r="E10" s="238"/>
      <c r="F10" s="238"/>
      <c r="G10" s="238"/>
      <c r="H10" s="238"/>
      <c r="I10" s="238"/>
      <c r="J10" s="238"/>
      <c r="K10" s="238"/>
      <c r="L10" s="238"/>
      <c r="M10" s="238"/>
      <c r="N10" s="239"/>
      <c r="O10" s="237"/>
    </row>
    <row r="11" spans="1:15" s="231" customFormat="1" ht="15.75" customHeight="1">
      <c r="C11" s="234" t="s">
        <v>827</v>
      </c>
      <c r="D11" s="242"/>
      <c r="E11" s="242"/>
      <c r="F11" s="235"/>
      <c r="G11" s="237"/>
      <c r="H11" s="237"/>
      <c r="I11" s="237"/>
      <c r="J11" s="237"/>
      <c r="K11" s="237"/>
      <c r="L11" s="237"/>
      <c r="M11" s="237"/>
      <c r="N11" s="240"/>
      <c r="O11" s="237"/>
    </row>
    <row r="12" spans="1:15" s="231" customFormat="1" ht="15.75" customHeight="1">
      <c r="C12" s="241"/>
      <c r="D12" s="238"/>
      <c r="E12" s="238"/>
      <c r="F12" s="238"/>
      <c r="G12" s="238"/>
      <c r="H12" s="238"/>
      <c r="I12" s="238"/>
      <c r="J12" s="238"/>
      <c r="K12" s="238"/>
      <c r="L12" s="238"/>
      <c r="M12" s="238"/>
      <c r="N12" s="239"/>
      <c r="O12" s="237"/>
    </row>
    <row r="13" spans="1:15" s="231" customFormat="1" ht="15.75" customHeight="1">
      <c r="C13" s="234" t="s">
        <v>846</v>
      </c>
      <c r="D13" s="242"/>
      <c r="E13" s="242"/>
      <c r="F13" s="242"/>
      <c r="G13" s="242"/>
      <c r="H13" s="242"/>
      <c r="I13" s="235"/>
      <c r="J13" s="237"/>
      <c r="K13" s="237"/>
      <c r="L13" s="237"/>
      <c r="M13" s="237"/>
      <c r="N13" s="240"/>
      <c r="O13" s="237"/>
    </row>
    <row r="14" spans="1:15" s="231" customFormat="1" ht="15.75" customHeight="1">
      <c r="C14" s="241"/>
      <c r="D14" s="238"/>
      <c r="E14" s="238"/>
      <c r="F14" s="238"/>
      <c r="G14" s="238"/>
      <c r="H14" s="238"/>
      <c r="I14" s="238"/>
      <c r="J14" s="238"/>
      <c r="K14" s="238"/>
      <c r="L14" s="238"/>
      <c r="M14" s="238"/>
      <c r="N14" s="239"/>
      <c r="O14" s="237"/>
    </row>
    <row r="15" spans="1:15" s="231" customFormat="1" ht="15.75" customHeight="1">
      <c r="C15" s="237"/>
      <c r="D15" s="237"/>
      <c r="E15" s="237"/>
      <c r="F15" s="237"/>
      <c r="G15" s="237"/>
      <c r="H15" s="237"/>
      <c r="I15" s="237"/>
      <c r="J15" s="237"/>
      <c r="K15" s="237"/>
      <c r="L15" s="237"/>
      <c r="M15" s="237"/>
      <c r="N15" s="237"/>
      <c r="O15" s="237"/>
    </row>
    <row r="16" spans="1:15" s="231" customFormat="1" ht="15.75" customHeight="1">
      <c r="B16" s="230" t="s">
        <v>847</v>
      </c>
      <c r="C16" s="237"/>
      <c r="D16" s="237"/>
      <c r="E16" s="237"/>
      <c r="F16" s="237"/>
      <c r="G16" s="237"/>
      <c r="H16" s="237"/>
      <c r="I16" s="237"/>
      <c r="J16" s="237"/>
      <c r="K16" s="237"/>
      <c r="L16" s="237"/>
      <c r="M16" s="237"/>
      <c r="N16" s="237"/>
      <c r="O16" s="237"/>
    </row>
    <row r="17" spans="3:15" s="231" customFormat="1" ht="15.75" customHeight="1">
      <c r="C17" s="234" t="s">
        <v>848</v>
      </c>
      <c r="D17" s="235"/>
      <c r="E17" s="233"/>
      <c r="F17" s="233"/>
      <c r="G17" s="233"/>
      <c r="H17" s="236"/>
      <c r="I17" s="234" t="s">
        <v>849</v>
      </c>
      <c r="J17" s="242"/>
      <c r="K17" s="242"/>
      <c r="L17" s="235"/>
      <c r="M17" s="243"/>
      <c r="N17" s="244"/>
      <c r="O17" s="237"/>
    </row>
    <row r="18" spans="3:15" s="231" customFormat="1" ht="15.75" customHeight="1">
      <c r="C18" s="245" t="s">
        <v>829</v>
      </c>
      <c r="D18" s="237" t="s">
        <v>830</v>
      </c>
      <c r="E18" s="237"/>
      <c r="F18" s="237"/>
      <c r="G18" s="237"/>
      <c r="H18" s="240"/>
      <c r="I18" s="246"/>
      <c r="J18" s="237"/>
      <c r="K18" s="237"/>
      <c r="L18" s="237"/>
      <c r="M18" s="237"/>
      <c r="N18" s="240"/>
      <c r="O18" s="237"/>
    </row>
    <row r="19" spans="3:15" s="231" customFormat="1" ht="15.75" customHeight="1">
      <c r="C19" s="246"/>
      <c r="D19" s="237"/>
      <c r="E19" s="237"/>
      <c r="F19" s="237"/>
      <c r="G19" s="237"/>
      <c r="H19" s="240"/>
      <c r="I19" s="246"/>
      <c r="J19" s="237"/>
      <c r="K19" s="237"/>
      <c r="L19" s="237"/>
      <c r="M19" s="237"/>
      <c r="N19" s="240"/>
      <c r="O19" s="237"/>
    </row>
    <row r="20" spans="3:15" s="231" customFormat="1" ht="15.75" customHeight="1">
      <c r="C20" s="246"/>
      <c r="D20" s="237"/>
      <c r="E20" s="237"/>
      <c r="F20" s="237"/>
      <c r="G20" s="237"/>
      <c r="H20" s="240"/>
      <c r="I20" s="246"/>
      <c r="J20" s="237"/>
      <c r="K20" s="237"/>
      <c r="L20" s="237"/>
      <c r="M20" s="237"/>
      <c r="N20" s="240"/>
      <c r="O20" s="237"/>
    </row>
    <row r="21" spans="3:15" s="231" customFormat="1" ht="15.75" customHeight="1">
      <c r="C21" s="241"/>
      <c r="D21" s="238"/>
      <c r="E21" s="238"/>
      <c r="F21" s="238"/>
      <c r="G21" s="238"/>
      <c r="H21" s="239"/>
      <c r="I21" s="241"/>
      <c r="J21" s="238"/>
      <c r="K21" s="238"/>
      <c r="L21" s="238"/>
      <c r="M21" s="238"/>
      <c r="N21" s="239"/>
      <c r="O21" s="237"/>
    </row>
    <row r="22" spans="3:15" s="231" customFormat="1" ht="15.75" customHeight="1">
      <c r="C22" s="234" t="s">
        <v>769</v>
      </c>
      <c r="D22" s="235"/>
      <c r="E22" s="233" t="s">
        <v>823</v>
      </c>
      <c r="F22" s="233"/>
      <c r="G22" s="233"/>
      <c r="H22" s="236"/>
      <c r="I22" s="247" t="s">
        <v>850</v>
      </c>
      <c r="J22" s="248"/>
      <c r="K22" s="248"/>
      <c r="L22" s="249"/>
      <c r="M22" s="237"/>
      <c r="N22" s="240"/>
      <c r="O22" s="237"/>
    </row>
    <row r="23" spans="3:15" s="231" customFormat="1" ht="15.75" customHeight="1">
      <c r="C23" s="234" t="s">
        <v>851</v>
      </c>
      <c r="D23" s="242"/>
      <c r="E23" s="235"/>
      <c r="F23" s="233"/>
      <c r="G23" s="233"/>
      <c r="H23" s="236"/>
      <c r="I23" s="246"/>
      <c r="J23" s="237"/>
      <c r="K23" s="237"/>
      <c r="L23" s="237"/>
      <c r="M23" s="237"/>
      <c r="N23" s="240"/>
      <c r="O23" s="237"/>
    </row>
    <row r="24" spans="3:15" s="231" customFormat="1" ht="15.75" customHeight="1">
      <c r="C24" s="234" t="s">
        <v>852</v>
      </c>
      <c r="D24" s="242"/>
      <c r="E24" s="242"/>
      <c r="F24" s="235"/>
      <c r="G24" s="237"/>
      <c r="H24" s="240"/>
      <c r="I24" s="246"/>
      <c r="J24" s="237"/>
      <c r="K24" s="237"/>
      <c r="L24" s="237"/>
      <c r="M24" s="237"/>
      <c r="N24" s="240"/>
      <c r="O24" s="237"/>
    </row>
    <row r="25" spans="3:15" s="231" customFormat="1" ht="15.75" customHeight="1">
      <c r="C25" s="246"/>
      <c r="D25" s="237"/>
      <c r="E25" s="237"/>
      <c r="F25" s="237"/>
      <c r="G25" s="237"/>
      <c r="H25" s="240"/>
      <c r="I25" s="246"/>
      <c r="J25" s="237"/>
      <c r="K25" s="237"/>
      <c r="L25" s="237"/>
      <c r="M25" s="237"/>
      <c r="N25" s="240"/>
      <c r="O25" s="237"/>
    </row>
    <row r="26" spans="3:15" s="231" customFormat="1" ht="15.75" customHeight="1">
      <c r="C26" s="241"/>
      <c r="D26" s="238"/>
      <c r="E26" s="238"/>
      <c r="F26" s="238"/>
      <c r="G26" s="238"/>
      <c r="H26" s="239"/>
      <c r="I26" s="246"/>
      <c r="J26" s="237"/>
      <c r="K26" s="237"/>
      <c r="L26" s="237"/>
      <c r="M26" s="237"/>
      <c r="N26" s="240"/>
      <c r="O26" s="237"/>
    </row>
    <row r="27" spans="3:15" s="231" customFormat="1" ht="15.75" customHeight="1">
      <c r="C27" s="245" t="s">
        <v>853</v>
      </c>
      <c r="D27" s="250"/>
      <c r="E27" s="233"/>
      <c r="F27" s="233"/>
      <c r="G27" s="233" t="s">
        <v>854</v>
      </c>
      <c r="H27" s="236"/>
      <c r="I27" s="246"/>
      <c r="J27" s="237"/>
      <c r="K27" s="237"/>
      <c r="L27" s="237"/>
      <c r="M27" s="237"/>
      <c r="N27" s="240"/>
      <c r="O27" s="237"/>
    </row>
    <row r="28" spans="3:15" s="231" customFormat="1" ht="15.75" customHeight="1">
      <c r="C28" s="245" t="s">
        <v>855</v>
      </c>
      <c r="D28" s="250"/>
      <c r="E28" s="233"/>
      <c r="F28" s="233"/>
      <c r="G28" s="233" t="s">
        <v>854</v>
      </c>
      <c r="H28" s="236"/>
      <c r="I28" s="246"/>
      <c r="J28" s="237"/>
      <c r="K28" s="237"/>
      <c r="L28" s="237"/>
      <c r="M28" s="237"/>
      <c r="N28" s="240"/>
      <c r="O28" s="237"/>
    </row>
    <row r="29" spans="3:15" s="231" customFormat="1" ht="15.75" customHeight="1">
      <c r="C29" s="245" t="s">
        <v>856</v>
      </c>
      <c r="D29" s="250"/>
      <c r="E29" s="233"/>
      <c r="F29" s="233"/>
      <c r="G29" s="233" t="s">
        <v>854</v>
      </c>
      <c r="H29" s="236"/>
      <c r="I29" s="246"/>
      <c r="J29" s="237"/>
      <c r="K29" s="237"/>
      <c r="L29" s="237"/>
      <c r="M29" s="237"/>
      <c r="N29" s="240"/>
      <c r="O29" s="237"/>
    </row>
    <row r="30" spans="3:15" s="231" customFormat="1" ht="15.75" customHeight="1">
      <c r="C30" s="245" t="s">
        <v>857</v>
      </c>
      <c r="D30" s="250"/>
      <c r="E30" s="233"/>
      <c r="F30" s="233"/>
      <c r="G30" s="233" t="s">
        <v>858</v>
      </c>
      <c r="H30" s="236"/>
      <c r="I30" s="246"/>
      <c r="J30" s="237"/>
      <c r="K30" s="237"/>
      <c r="L30" s="237"/>
      <c r="M30" s="237"/>
      <c r="N30" s="240"/>
      <c r="O30" s="237"/>
    </row>
    <row r="31" spans="3:15" s="231" customFormat="1" ht="15.75" customHeight="1">
      <c r="C31" s="245" t="s">
        <v>859</v>
      </c>
      <c r="D31" s="237"/>
      <c r="E31" s="237"/>
      <c r="F31" s="237"/>
      <c r="G31" s="237"/>
      <c r="H31" s="240"/>
      <c r="I31" s="246"/>
      <c r="J31" s="237"/>
      <c r="K31" s="237"/>
      <c r="L31" s="237"/>
      <c r="M31" s="237"/>
      <c r="N31" s="240"/>
      <c r="O31" s="237"/>
    </row>
    <row r="32" spans="3:15" s="231" customFormat="1" ht="15.75" customHeight="1">
      <c r="C32" s="246"/>
      <c r="D32" s="237"/>
      <c r="E32" s="237"/>
      <c r="F32" s="237"/>
      <c r="G32" s="237"/>
      <c r="H32" s="240"/>
      <c r="I32" s="241"/>
      <c r="J32" s="238"/>
      <c r="K32" s="238"/>
      <c r="L32" s="238"/>
      <c r="M32" s="238"/>
      <c r="N32" s="239"/>
      <c r="O32" s="237"/>
    </row>
    <row r="33" spans="3:15" s="231" customFormat="1" ht="15.75" customHeight="1">
      <c r="C33" s="241"/>
      <c r="D33" s="238"/>
      <c r="E33" s="238"/>
      <c r="F33" s="238"/>
      <c r="G33" s="238"/>
      <c r="H33" s="239"/>
      <c r="I33" s="251"/>
      <c r="J33" s="251"/>
      <c r="K33" s="251"/>
      <c r="L33" s="251"/>
      <c r="M33" s="251"/>
      <c r="N33" s="251"/>
      <c r="O33" s="237"/>
    </row>
    <row r="34" spans="3:15" s="231" customFormat="1" ht="15.75" customHeight="1">
      <c r="C34" s="245" t="s">
        <v>860</v>
      </c>
      <c r="D34" s="245"/>
      <c r="E34" s="250"/>
      <c r="F34" s="233"/>
      <c r="G34" s="233" t="s">
        <v>774</v>
      </c>
      <c r="H34" s="236"/>
      <c r="I34" s="251"/>
      <c r="J34" s="251"/>
      <c r="K34" s="251"/>
      <c r="L34" s="251"/>
      <c r="M34" s="251"/>
      <c r="N34" s="251"/>
      <c r="O34" s="237"/>
    </row>
    <row r="35" spans="3:15" s="231" customFormat="1" ht="15.75" customHeight="1">
      <c r="C35" s="245" t="s">
        <v>861</v>
      </c>
      <c r="D35" s="245"/>
      <c r="E35" s="250"/>
      <c r="F35" s="233"/>
      <c r="G35" s="233" t="s">
        <v>862</v>
      </c>
      <c r="H35" s="236"/>
      <c r="I35" s="251"/>
      <c r="J35" s="251"/>
      <c r="K35" s="251"/>
      <c r="L35" s="251"/>
      <c r="M35" s="251"/>
      <c r="N35" s="251"/>
      <c r="O35" s="237"/>
    </row>
    <row r="36" spans="3:15" s="231" customFormat="1" ht="15.75" customHeight="1">
      <c r="C36" s="245" t="s">
        <v>489</v>
      </c>
      <c r="D36" s="245"/>
      <c r="E36" s="250"/>
      <c r="F36" s="233"/>
      <c r="G36" s="233" t="s">
        <v>774</v>
      </c>
      <c r="H36" s="236"/>
      <c r="I36" s="251"/>
      <c r="J36" s="251"/>
      <c r="K36" s="251"/>
      <c r="L36" s="251"/>
      <c r="M36" s="251"/>
      <c r="N36" s="251"/>
      <c r="O36" s="237"/>
    </row>
    <row r="37" spans="3:15" s="231" customFormat="1" ht="15.75" customHeight="1">
      <c r="C37" s="245" t="s">
        <v>492</v>
      </c>
      <c r="D37" s="245"/>
      <c r="E37" s="248" t="s">
        <v>835</v>
      </c>
      <c r="F37" s="248"/>
      <c r="G37" s="248"/>
      <c r="H37" s="249"/>
      <c r="I37" s="251"/>
      <c r="J37" s="251"/>
      <c r="K37" s="251"/>
      <c r="L37" s="251"/>
      <c r="M37" s="251"/>
      <c r="N37" s="251"/>
      <c r="O37" s="237"/>
    </row>
    <row r="38" spans="3:15" s="231" customFormat="1" ht="8.25" customHeight="1"/>
    <row r="39" spans="3:15" s="231" customFormat="1" ht="15" customHeight="1">
      <c r="C39" s="252" t="s">
        <v>863</v>
      </c>
    </row>
  </sheetData>
  <phoneticPr fontId="2"/>
  <hyperlinks>
    <hyperlink ref="C1" location="目次!A1" display="目次へ戻る" xr:uid="{00000000-0004-0000-0B00-000000000000}"/>
  </hyperlinks>
  <printOptions horizontalCentered="1" verticalCentered="1"/>
  <pageMargins left="0.59055118110236227" right="0.59055118110236227" top="0.59055118110236227" bottom="0.59055118110236227" header="0.51181102362204722" footer="0.51181102362204722"/>
  <pageSetup paperSize="9"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theme="8" tint="-0.249977111117893"/>
    <pageSetUpPr fitToPage="1"/>
  </sheetPr>
  <dimension ref="A1:K24"/>
  <sheetViews>
    <sheetView view="pageBreakPreview" topLeftCell="A16" zoomScaleNormal="75" zoomScaleSheetLayoutView="100" workbookViewId="0">
      <selection activeCell="I8" sqref="I8"/>
    </sheetView>
  </sheetViews>
  <sheetFormatPr defaultColWidth="9" defaultRowHeight="13"/>
  <cols>
    <col min="1" max="1" width="2.90625" style="3" customWidth="1"/>
    <col min="2" max="2" width="24.453125" style="3" customWidth="1"/>
    <col min="3" max="3" width="18.08984375" style="3" customWidth="1"/>
    <col min="4" max="4" width="9" style="3"/>
    <col min="5" max="6" width="19.36328125" style="3" customWidth="1"/>
    <col min="7" max="7" width="13.08984375" style="3" customWidth="1"/>
    <col min="8" max="10" width="10.36328125" style="3" customWidth="1"/>
    <col min="11" max="11" width="18" style="3" customWidth="1"/>
    <col min="12" max="16384" width="9" style="3"/>
  </cols>
  <sheetData>
    <row r="1" spans="1:11" s="66" customFormat="1" ht="30.75" customHeight="1">
      <c r="B1" s="1123" t="s">
        <v>1379</v>
      </c>
    </row>
    <row r="2" spans="1:11" s="66" customFormat="1" ht="9" customHeight="1">
      <c r="A2" s="1123"/>
    </row>
    <row r="4" spans="1:11" ht="26.25" customHeight="1">
      <c r="B4" s="4" t="s">
        <v>734</v>
      </c>
      <c r="K4" s="5" t="s">
        <v>735</v>
      </c>
    </row>
    <row r="5" spans="1:11" s="6" customFormat="1" ht="16.5" customHeight="1">
      <c r="B5" s="7"/>
      <c r="C5" s="1716" t="s">
        <v>1705</v>
      </c>
      <c r="D5" s="8"/>
      <c r="E5" s="1713" t="s">
        <v>1704</v>
      </c>
      <c r="F5" s="1709" t="s">
        <v>1687</v>
      </c>
      <c r="G5" s="1713" t="s">
        <v>1688</v>
      </c>
      <c r="H5" s="7" t="s">
        <v>737</v>
      </c>
      <c r="I5" s="7"/>
      <c r="J5" s="7"/>
      <c r="K5" s="8"/>
    </row>
    <row r="6" spans="1:11" s="6" customFormat="1" ht="16.5" customHeight="1">
      <c r="B6" s="10" t="s">
        <v>738</v>
      </c>
      <c r="C6" s="1717"/>
      <c r="D6" s="12" t="s">
        <v>740</v>
      </c>
      <c r="E6" s="1714"/>
      <c r="F6" s="1710"/>
      <c r="G6" s="1714"/>
      <c r="H6" s="1712" t="s">
        <v>745</v>
      </c>
      <c r="I6" s="1719" t="s">
        <v>1719</v>
      </c>
      <c r="J6" s="1712" t="s">
        <v>747</v>
      </c>
      <c r="K6" s="12" t="s">
        <v>743</v>
      </c>
    </row>
    <row r="7" spans="1:11" s="6" customFormat="1" ht="16.5" customHeight="1">
      <c r="B7" s="13"/>
      <c r="C7" s="1718"/>
      <c r="D7" s="13"/>
      <c r="E7" s="1715"/>
      <c r="F7" s="1711"/>
      <c r="G7" s="1715"/>
      <c r="H7" s="1712"/>
      <c r="I7" s="1719"/>
      <c r="J7" s="1712"/>
      <c r="K7" s="13"/>
    </row>
    <row r="8" spans="1:11" s="16" customFormat="1" ht="94.5" customHeight="1">
      <c r="B8" s="902" t="s">
        <v>1234</v>
      </c>
      <c r="C8" s="18"/>
      <c r="D8" s="18"/>
      <c r="E8" s="18"/>
      <c r="F8" s="18"/>
      <c r="G8" s="18"/>
      <c r="H8" s="18"/>
      <c r="I8" s="18"/>
      <c r="J8" s="18"/>
      <c r="K8" s="18"/>
    </row>
    <row r="9" spans="1:11" s="16" customFormat="1" ht="45" customHeight="1">
      <c r="B9" s="19" t="s">
        <v>748</v>
      </c>
      <c r="C9" s="18"/>
      <c r="D9" s="18"/>
      <c r="E9" s="18"/>
      <c r="F9" s="18"/>
      <c r="G9" s="18"/>
      <c r="H9" s="18"/>
      <c r="I9" s="18"/>
      <c r="J9" s="18"/>
      <c r="K9" s="18"/>
    </row>
    <row r="10" spans="1:11" s="16" customFormat="1" ht="45" customHeight="1">
      <c r="B10" s="19" t="s">
        <v>758</v>
      </c>
      <c r="C10" s="18"/>
      <c r="D10" s="18"/>
      <c r="E10" s="18"/>
      <c r="F10" s="18"/>
      <c r="G10" s="18"/>
      <c r="H10" s="18"/>
      <c r="I10" s="18"/>
      <c r="J10" s="18"/>
      <c r="K10" s="18"/>
    </row>
    <row r="11" spans="1:11" s="16" customFormat="1" ht="45" customHeight="1">
      <c r="B11" s="19" t="s">
        <v>749</v>
      </c>
      <c r="C11" s="18"/>
      <c r="D11" s="18"/>
      <c r="E11" s="18"/>
      <c r="F11" s="18"/>
      <c r="G11" s="18"/>
      <c r="H11" s="18"/>
      <c r="I11" s="20" t="s">
        <v>756</v>
      </c>
      <c r="J11" s="20" t="s">
        <v>756</v>
      </c>
      <c r="K11" s="18"/>
    </row>
    <row r="12" spans="1:11" s="16" customFormat="1" ht="45" customHeight="1">
      <c r="B12" s="882" t="s">
        <v>757</v>
      </c>
      <c r="C12" s="883"/>
      <c r="D12" s="883"/>
      <c r="E12" s="883"/>
      <c r="F12" s="883"/>
      <c r="G12" s="883"/>
      <c r="H12" s="883"/>
      <c r="I12" s="883"/>
      <c r="J12" s="883"/>
      <c r="K12" s="883"/>
    </row>
    <row r="13" spans="1:11" s="16" customFormat="1" ht="45" customHeight="1" thickBot="1">
      <c r="B13" s="1075" t="s">
        <v>1228</v>
      </c>
      <c r="C13" s="22"/>
      <c r="D13" s="22"/>
      <c r="E13" s="22"/>
      <c r="F13" s="22"/>
      <c r="G13" s="22"/>
      <c r="H13" s="22"/>
      <c r="I13" s="22"/>
      <c r="J13" s="22"/>
      <c r="K13" s="22"/>
    </row>
    <row r="14" spans="1:11" s="16" customFormat="1" ht="60" customHeight="1" thickTop="1">
      <c r="B14" s="884" t="s">
        <v>750</v>
      </c>
      <c r="C14" s="13" t="s">
        <v>751</v>
      </c>
      <c r="D14" s="13" t="s">
        <v>751</v>
      </c>
      <c r="E14" s="13" t="s">
        <v>751</v>
      </c>
      <c r="F14" s="13"/>
      <c r="G14" s="885"/>
      <c r="H14" s="885"/>
      <c r="I14" s="885"/>
      <c r="J14" s="885"/>
      <c r="K14" s="885"/>
    </row>
    <row r="15" spans="1:11">
      <c r="B15" s="23" t="s">
        <v>752</v>
      </c>
    </row>
    <row r="16" spans="1:11">
      <c r="B16" s="23" t="s">
        <v>753</v>
      </c>
    </row>
    <row r="17" spans="2:2">
      <c r="B17" s="1" t="s">
        <v>754</v>
      </c>
    </row>
    <row r="18" spans="2:2">
      <c r="B18" s="24" t="s">
        <v>755</v>
      </c>
    </row>
    <row r="19" spans="2:2">
      <c r="B19" s="3" t="s">
        <v>760</v>
      </c>
    </row>
    <row r="20" spans="2:2">
      <c r="B20" s="3" t="s">
        <v>759</v>
      </c>
    </row>
    <row r="21" spans="2:2">
      <c r="B21" s="880" t="s">
        <v>1200</v>
      </c>
    </row>
    <row r="22" spans="2:2">
      <c r="B22" s="880" t="s">
        <v>1202</v>
      </c>
    </row>
    <row r="23" spans="2:2">
      <c r="B23" s="880" t="s">
        <v>1203</v>
      </c>
    </row>
    <row r="24" spans="2:2">
      <c r="B24" s="880" t="s">
        <v>1201</v>
      </c>
    </row>
  </sheetData>
  <mergeCells count="7">
    <mergeCell ref="J6:J7"/>
    <mergeCell ref="G5:G7"/>
    <mergeCell ref="E5:E7"/>
    <mergeCell ref="C5:C7"/>
    <mergeCell ref="F5:F7"/>
    <mergeCell ref="H6:H7"/>
    <mergeCell ref="I6:I7"/>
  </mergeCells>
  <phoneticPr fontId="2"/>
  <hyperlinks>
    <hyperlink ref="B1" location="目次!A1" display="目次へ戻る" xr:uid="{00000000-0004-0000-0C00-000000000000}"/>
  </hyperlinks>
  <pageMargins left="0.44" right="0.32" top="0.62" bottom="0.6" header="0.51200000000000001" footer="0.51200000000000001"/>
  <pageSetup paperSize="9" scale="89" orientation="landscape" r:id="rId1"/>
  <headerFooter alignWithMargins="0"/>
  <rowBreaks count="1" manualBreakCount="1">
    <brk id="14" max="16383" man="1"/>
  </rowBreaks>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3">
    <tabColor theme="6" tint="-0.249977111117893"/>
  </sheetPr>
  <dimension ref="A1:Q36"/>
  <sheetViews>
    <sheetView view="pageBreakPreview" zoomScale="70" zoomScaleNormal="75" zoomScaleSheetLayoutView="70" workbookViewId="0">
      <selection activeCell="F26" sqref="F26"/>
    </sheetView>
  </sheetViews>
  <sheetFormatPr defaultColWidth="9" defaultRowHeight="13"/>
  <cols>
    <col min="1" max="1" width="2.90625" style="175" customWidth="1"/>
    <col min="2" max="3" width="18.90625" style="175" customWidth="1"/>
    <col min="4" max="5" width="10.6328125" style="175" customWidth="1"/>
    <col min="6" max="6" width="21.7265625" style="175" customWidth="1"/>
    <col min="7" max="15" width="10.36328125" style="175" customWidth="1"/>
    <col min="16" max="16" width="6.6328125" style="175" customWidth="1"/>
    <col min="17" max="17" width="16.90625" style="175" customWidth="1"/>
    <col min="18" max="16384" width="9" style="175"/>
  </cols>
  <sheetData>
    <row r="1" spans="1:17" s="66" customFormat="1" ht="30.75" customHeight="1">
      <c r="B1" s="1123" t="s">
        <v>1379</v>
      </c>
    </row>
    <row r="2" spans="1:17" s="66" customFormat="1" ht="9" customHeight="1">
      <c r="A2" s="1123"/>
    </row>
    <row r="3" spans="1:17" ht="12" customHeight="1"/>
    <row r="4" spans="1:17" ht="25.5">
      <c r="B4" s="259" t="s">
        <v>510</v>
      </c>
      <c r="C4" s="260"/>
    </row>
    <row r="5" spans="1:17" ht="12.75" customHeight="1">
      <c r="B5" s="260"/>
      <c r="C5" s="260"/>
    </row>
    <row r="6" spans="1:17" ht="19">
      <c r="B6" s="67" t="s">
        <v>511</v>
      </c>
      <c r="Q6" s="1240" t="s">
        <v>735</v>
      </c>
    </row>
    <row r="7" spans="1:17">
      <c r="B7" s="178" t="s">
        <v>1702</v>
      </c>
      <c r="C7" s="198"/>
      <c r="D7" s="1739" t="s">
        <v>1711</v>
      </c>
      <c r="E7" s="1726"/>
      <c r="F7" s="1727"/>
      <c r="G7" s="1709" t="s">
        <v>1706</v>
      </c>
      <c r="H7" s="261" t="s">
        <v>1710</v>
      </c>
      <c r="I7" s="262"/>
      <c r="J7" s="226"/>
      <c r="K7" s="1736" t="s">
        <v>512</v>
      </c>
      <c r="L7" s="1736"/>
      <c r="M7" s="1736"/>
      <c r="N7" s="1736"/>
      <c r="O7" s="1736"/>
      <c r="P7" s="1736"/>
      <c r="Q7" s="1736"/>
    </row>
    <row r="8" spans="1:17">
      <c r="B8" s="181" t="s">
        <v>494</v>
      </c>
      <c r="C8" s="181" t="s">
        <v>740</v>
      </c>
      <c r="D8" s="1728"/>
      <c r="E8" s="1729"/>
      <c r="F8" s="1730"/>
      <c r="G8" s="1723"/>
      <c r="H8" s="178"/>
      <c r="I8" s="1507" t="s">
        <v>747</v>
      </c>
      <c r="J8" s="1508"/>
      <c r="K8" s="1736"/>
      <c r="L8" s="1736"/>
      <c r="M8" s="1736"/>
      <c r="N8" s="1736"/>
      <c r="O8" s="1736"/>
      <c r="P8" s="1736"/>
      <c r="Q8" s="1736"/>
    </row>
    <row r="9" spans="1:17" ht="13.5" customHeight="1">
      <c r="B9" s="185" t="s">
        <v>841</v>
      </c>
      <c r="C9" s="185"/>
      <c r="D9" s="1731"/>
      <c r="E9" s="1732"/>
      <c r="F9" s="1733"/>
      <c r="G9" s="1724"/>
      <c r="H9" s="1230" t="s">
        <v>513</v>
      </c>
      <c r="I9" s="193" t="s">
        <v>514</v>
      </c>
      <c r="J9" s="265" t="s">
        <v>515</v>
      </c>
      <c r="K9" s="1736"/>
      <c r="L9" s="1736"/>
      <c r="M9" s="1736"/>
      <c r="N9" s="1736"/>
      <c r="O9" s="1736"/>
      <c r="P9" s="1736"/>
      <c r="Q9" s="1736"/>
    </row>
    <row r="10" spans="1:17" ht="34.5" customHeight="1">
      <c r="B10" s="266"/>
      <c r="C10" s="266"/>
      <c r="D10" s="1734"/>
      <c r="E10" s="1735"/>
      <c r="F10" s="1740"/>
      <c r="G10" s="266"/>
      <c r="H10" s="266"/>
      <c r="I10" s="266"/>
      <c r="J10" s="266"/>
      <c r="K10" s="1737"/>
      <c r="L10" s="1737"/>
      <c r="M10" s="1737"/>
      <c r="N10" s="1737"/>
      <c r="O10" s="1737"/>
      <c r="P10" s="1737"/>
      <c r="Q10" s="1737"/>
    </row>
    <row r="11" spans="1:17" ht="12.75" customHeight="1">
      <c r="B11" s="268"/>
      <c r="C11" s="268"/>
      <c r="D11" s="268"/>
      <c r="E11" s="268"/>
      <c r="F11" s="268"/>
      <c r="G11" s="268"/>
      <c r="H11" s="268"/>
      <c r="I11" s="268"/>
      <c r="J11" s="268"/>
      <c r="K11" s="268"/>
      <c r="L11" s="268"/>
      <c r="M11" s="268"/>
      <c r="N11" s="268"/>
      <c r="O11" s="268"/>
      <c r="P11" s="268"/>
    </row>
    <row r="12" spans="1:17" ht="18.75" customHeight="1">
      <c r="B12" s="67" t="s">
        <v>516</v>
      </c>
      <c r="C12" s="67"/>
      <c r="Q12" s="1240" t="s">
        <v>735</v>
      </c>
    </row>
    <row r="13" spans="1:17">
      <c r="B13" s="178" t="s">
        <v>1702</v>
      </c>
      <c r="C13" s="198"/>
      <c r="D13" s="1739" t="s">
        <v>1712</v>
      </c>
      <c r="E13" s="1726"/>
      <c r="F13" s="1727"/>
      <c r="G13" s="1709" t="s">
        <v>1706</v>
      </c>
      <c r="H13" s="261" t="s">
        <v>1709</v>
      </c>
      <c r="I13" s="269"/>
      <c r="J13" s="219"/>
      <c r="K13" s="1725" t="s">
        <v>512</v>
      </c>
      <c r="L13" s="1726"/>
      <c r="M13" s="1726"/>
      <c r="N13" s="1726"/>
      <c r="O13" s="1726"/>
      <c r="P13" s="1726"/>
      <c r="Q13" s="1727"/>
    </row>
    <row r="14" spans="1:17">
      <c r="B14" s="181" t="s">
        <v>739</v>
      </c>
      <c r="C14" s="181" t="s">
        <v>740</v>
      </c>
      <c r="D14" s="1728"/>
      <c r="E14" s="1729"/>
      <c r="F14" s="1730"/>
      <c r="G14" s="1723"/>
      <c r="H14" s="178"/>
      <c r="I14" s="1507" t="s">
        <v>747</v>
      </c>
      <c r="J14" s="1508"/>
      <c r="K14" s="1728"/>
      <c r="L14" s="1729"/>
      <c r="M14" s="1729"/>
      <c r="N14" s="1729"/>
      <c r="O14" s="1729"/>
      <c r="P14" s="1729"/>
      <c r="Q14" s="1730"/>
    </row>
    <row r="15" spans="1:17" ht="13.5" customHeight="1">
      <c r="B15" s="1247" t="s">
        <v>841</v>
      </c>
      <c r="C15" s="199"/>
      <c r="D15" s="1731"/>
      <c r="E15" s="1732"/>
      <c r="F15" s="1733"/>
      <c r="G15" s="1724"/>
      <c r="H15" s="1230" t="s">
        <v>513</v>
      </c>
      <c r="I15" s="185" t="s">
        <v>514</v>
      </c>
      <c r="J15" s="270" t="s">
        <v>515</v>
      </c>
      <c r="K15" s="1731"/>
      <c r="L15" s="1732"/>
      <c r="M15" s="1732"/>
      <c r="N15" s="1732"/>
      <c r="O15" s="1732"/>
      <c r="P15" s="1732"/>
      <c r="Q15" s="1733"/>
    </row>
    <row r="16" spans="1:17" ht="34.5" customHeight="1">
      <c r="B16" s="266"/>
      <c r="C16" s="266"/>
      <c r="D16" s="1734"/>
      <c r="E16" s="1735"/>
      <c r="F16" s="1740"/>
      <c r="G16" s="266"/>
      <c r="H16" s="266"/>
      <c r="I16" s="266"/>
      <c r="J16" s="266"/>
      <c r="K16" s="1734"/>
      <c r="L16" s="1735"/>
      <c r="M16" s="1735"/>
      <c r="N16" s="1735"/>
      <c r="O16" s="1735"/>
      <c r="P16" s="1735"/>
      <c r="Q16" s="1735"/>
    </row>
    <row r="17" spans="2:17" ht="12.75" customHeight="1">
      <c r="B17" s="268"/>
      <c r="C17" s="268"/>
      <c r="D17" s="268"/>
      <c r="E17" s="268"/>
      <c r="F17" s="268"/>
      <c r="G17" s="268"/>
      <c r="H17" s="268"/>
      <c r="I17" s="268"/>
      <c r="J17" s="268"/>
      <c r="K17" s="268"/>
      <c r="L17" s="268"/>
      <c r="M17" s="268"/>
      <c r="N17" s="268"/>
      <c r="O17" s="268"/>
    </row>
    <row r="18" spans="2:17" ht="19">
      <c r="B18" s="260" t="s">
        <v>517</v>
      </c>
      <c r="C18" s="260"/>
      <c r="Q18" s="1240" t="s">
        <v>735</v>
      </c>
    </row>
    <row r="19" spans="2:17" s="271" customFormat="1">
      <c r="B19" s="1709" t="s">
        <v>1713</v>
      </c>
      <c r="C19" s="1738" t="s">
        <v>740</v>
      </c>
      <c r="D19" s="1741" t="s">
        <v>1698</v>
      </c>
      <c r="E19" s="1741" t="s">
        <v>1692</v>
      </c>
      <c r="F19" s="1741" t="s">
        <v>1693</v>
      </c>
      <c r="G19" s="1709" t="s">
        <v>1706</v>
      </c>
      <c r="H19" s="180" t="s">
        <v>1709</v>
      </c>
      <c r="I19" s="180"/>
      <c r="J19" s="180"/>
      <c r="K19" s="180"/>
      <c r="L19" s="180"/>
      <c r="M19" s="180"/>
      <c r="N19" s="225"/>
      <c r="O19" s="179"/>
      <c r="P19" s="1720" t="s">
        <v>1690</v>
      </c>
      <c r="Q19" s="1738" t="s">
        <v>1695</v>
      </c>
    </row>
    <row r="20" spans="2:17" s="271" customFormat="1">
      <c r="B20" s="1710"/>
      <c r="C20" s="1710"/>
      <c r="D20" s="1742"/>
      <c r="E20" s="1742"/>
      <c r="F20" s="1742"/>
      <c r="G20" s="1723"/>
      <c r="H20" s="178"/>
      <c r="I20" s="225" t="s">
        <v>747</v>
      </c>
      <c r="J20" s="262"/>
      <c r="K20" s="262"/>
      <c r="L20" s="262"/>
      <c r="M20" s="262"/>
      <c r="N20" s="262"/>
      <c r="O20" s="226"/>
      <c r="P20" s="1721"/>
      <c r="Q20" s="1710"/>
    </row>
    <row r="21" spans="2:17" s="271" customFormat="1" ht="41.25" customHeight="1">
      <c r="B21" s="1711"/>
      <c r="C21" s="1711"/>
      <c r="D21" s="1743"/>
      <c r="E21" s="1743"/>
      <c r="F21" s="1743"/>
      <c r="G21" s="1724"/>
      <c r="H21" s="185" t="s">
        <v>1694</v>
      </c>
      <c r="I21" s="263" t="s">
        <v>514</v>
      </c>
      <c r="J21" s="903" t="s">
        <v>1229</v>
      </c>
      <c r="K21" s="904" t="s">
        <v>518</v>
      </c>
      <c r="L21" s="904" t="s">
        <v>864</v>
      </c>
      <c r="M21" s="904" t="s">
        <v>865</v>
      </c>
      <c r="N21" s="905" t="s">
        <v>866</v>
      </c>
      <c r="O21" s="906" t="s">
        <v>519</v>
      </c>
      <c r="P21" s="1722"/>
      <c r="Q21" s="1711"/>
    </row>
    <row r="22" spans="2:17" ht="34.5" customHeight="1">
      <c r="B22" s="266"/>
      <c r="C22" s="266"/>
      <c r="D22" s="1246"/>
      <c r="E22" s="1245"/>
      <c r="F22" s="519"/>
      <c r="G22" s="266"/>
      <c r="H22" s="266"/>
      <c r="I22" s="266"/>
      <c r="J22" s="907"/>
      <c r="K22" s="907"/>
      <c r="L22" s="907"/>
      <c r="M22" s="907"/>
      <c r="N22" s="908"/>
      <c r="O22" s="908"/>
      <c r="P22" s="1243"/>
      <c r="Q22" s="267"/>
    </row>
    <row r="23" spans="2:17" s="520" customFormat="1" ht="7.5" customHeight="1">
      <c r="B23" s="521"/>
      <c r="C23" s="521"/>
      <c r="D23" s="521"/>
      <c r="E23" s="518"/>
      <c r="F23" s="1238"/>
      <c r="G23" s="1239"/>
      <c r="H23" s="1241"/>
      <c r="I23" s="1241"/>
      <c r="J23" s="1241"/>
      <c r="K23" s="1241"/>
      <c r="L23" s="1241"/>
      <c r="M23" s="1241"/>
      <c r="N23" s="1242"/>
      <c r="O23" s="518"/>
      <c r="P23" s="518"/>
      <c r="Q23" s="518"/>
    </row>
    <row r="24" spans="2:17">
      <c r="B24" s="194" t="s">
        <v>520</v>
      </c>
      <c r="K24" s="196"/>
      <c r="L24" s="196"/>
      <c r="M24" s="196"/>
      <c r="N24" s="196"/>
      <c r="O24" s="196"/>
    </row>
    <row r="25" spans="2:17">
      <c r="B25" s="194" t="s">
        <v>752</v>
      </c>
      <c r="K25" s="196"/>
      <c r="L25" s="196"/>
      <c r="M25" s="196"/>
      <c r="N25" s="196"/>
      <c r="O25" s="196"/>
    </row>
    <row r="26" spans="2:17">
      <c r="B26" s="71" t="s">
        <v>521</v>
      </c>
    </row>
    <row r="27" spans="2:17">
      <c r="B27" s="175" t="s">
        <v>1221</v>
      </c>
    </row>
    <row r="28" spans="2:17" ht="8.25" customHeight="1"/>
    <row r="29" spans="2:17" s="66" customFormat="1">
      <c r="B29" s="71" t="s">
        <v>1699</v>
      </c>
    </row>
    <row r="30" spans="2:17" s="66" customFormat="1">
      <c r="B30" s="1342" t="s">
        <v>1689</v>
      </c>
    </row>
    <row r="31" spans="2:17" s="66" customFormat="1">
      <c r="B31" s="1342" t="s">
        <v>1707</v>
      </c>
    </row>
    <row r="32" spans="2:17" s="66" customFormat="1">
      <c r="B32" s="1342"/>
    </row>
    <row r="33" spans="2:14">
      <c r="B33" s="71" t="s">
        <v>1700</v>
      </c>
    </row>
    <row r="34" spans="2:14">
      <c r="B34" s="875" t="s">
        <v>1689</v>
      </c>
    </row>
    <row r="35" spans="2:14">
      <c r="B35" s="875" t="s">
        <v>1691</v>
      </c>
      <c r="N35" s="1244"/>
    </row>
    <row r="36" spans="2:14">
      <c r="B36" s="875" t="s">
        <v>1708</v>
      </c>
    </row>
  </sheetData>
  <mergeCells count="20">
    <mergeCell ref="D7:F9"/>
    <mergeCell ref="D13:F15"/>
    <mergeCell ref="B19:B21"/>
    <mergeCell ref="D10:F10"/>
    <mergeCell ref="D16:F16"/>
    <mergeCell ref="D19:D21"/>
    <mergeCell ref="E19:E21"/>
    <mergeCell ref="F19:F21"/>
    <mergeCell ref="C19:C21"/>
    <mergeCell ref="I8:J8"/>
    <mergeCell ref="I14:J14"/>
    <mergeCell ref="P19:P21"/>
    <mergeCell ref="G7:G9"/>
    <mergeCell ref="G13:G15"/>
    <mergeCell ref="G19:G21"/>
    <mergeCell ref="K13:Q15"/>
    <mergeCell ref="K16:Q16"/>
    <mergeCell ref="K7:Q9"/>
    <mergeCell ref="K10:Q10"/>
    <mergeCell ref="Q19:Q21"/>
  </mergeCells>
  <phoneticPr fontId="2"/>
  <dataValidations disablePrompts="1" count="2">
    <dataValidation type="list" allowBlank="1" showInputMessage="1" showErrorMessage="1" sqref="N23" xr:uid="{00000000-0002-0000-0D00-000000000000}">
      <formula1>"①,②,③"</formula1>
    </dataValidation>
    <dataValidation type="list" allowBlank="1" showInputMessage="1" showErrorMessage="1" sqref="P22" xr:uid="{00000000-0002-0000-0D00-000001000000}">
      <formula1>"①再開発等,②ZEB"</formula1>
    </dataValidation>
  </dataValidations>
  <hyperlinks>
    <hyperlink ref="B1" location="目次!A1" display="目次へ戻る" xr:uid="{00000000-0004-0000-0D00-000000000000}"/>
  </hyperlinks>
  <printOptions horizontalCentered="1"/>
  <pageMargins left="0.51181102362204722" right="0.51181102362204722" top="0.78740157480314965" bottom="0.59055118110236227" header="0.51181102362204722" footer="0.51181102362204722"/>
  <pageSetup paperSize="9" scale="62" orientation="landscape"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48">
    <tabColor theme="4" tint="-0.249977111117893"/>
  </sheetPr>
  <dimension ref="A1:CC81"/>
  <sheetViews>
    <sheetView view="pageBreakPreview" topLeftCell="A40" zoomScaleNormal="100" zoomScaleSheetLayoutView="100" workbookViewId="0">
      <selection activeCell="A63" sqref="A63"/>
    </sheetView>
  </sheetViews>
  <sheetFormatPr defaultColWidth="1.6328125" defaultRowHeight="11"/>
  <cols>
    <col min="1" max="1" width="2" style="277" customWidth="1"/>
    <col min="2" max="39" width="1.7265625" style="277" customWidth="1"/>
    <col min="40" max="41" width="1.90625" style="277" customWidth="1"/>
    <col min="42" max="42" width="2" style="277" customWidth="1"/>
    <col min="43" max="80" width="1.7265625" style="277" customWidth="1"/>
    <col min="81" max="16384" width="1.6328125" style="277"/>
  </cols>
  <sheetData>
    <row r="1" spans="1:81" s="66" customFormat="1" ht="30.75" customHeight="1">
      <c r="A1" s="1123" t="s">
        <v>1379</v>
      </c>
    </row>
    <row r="2" spans="1:81" s="66" customFormat="1" ht="9" customHeight="1">
      <c r="A2" s="1123"/>
    </row>
    <row r="3" spans="1:81" ht="22.5" customHeight="1">
      <c r="A3" s="274" t="s">
        <v>590</v>
      </c>
      <c r="B3" s="275"/>
      <c r="C3" s="275"/>
      <c r="D3" s="275"/>
      <c r="E3" s="275"/>
      <c r="F3" s="275"/>
      <c r="G3" s="275"/>
      <c r="H3" s="275"/>
      <c r="I3" s="275"/>
      <c r="J3" s="275"/>
      <c r="K3" s="275"/>
      <c r="L3" s="275"/>
      <c r="M3" s="275"/>
      <c r="N3" s="275"/>
      <c r="O3" s="275"/>
      <c r="P3" s="275"/>
      <c r="Q3" s="275"/>
      <c r="R3" s="275"/>
      <c r="S3" s="275"/>
      <c r="T3" s="275"/>
      <c r="U3" s="275"/>
      <c r="V3" s="275"/>
      <c r="W3" s="275"/>
      <c r="X3" s="275"/>
      <c r="Y3" s="275"/>
      <c r="Z3" s="275"/>
      <c r="AA3" s="275"/>
      <c r="AB3" s="275"/>
      <c r="AC3" s="275"/>
      <c r="AD3" s="275"/>
      <c r="AE3" s="275"/>
      <c r="AF3" s="275"/>
      <c r="AG3" s="275"/>
      <c r="AH3" s="275"/>
      <c r="AI3" s="275"/>
      <c r="AJ3" s="275"/>
      <c r="AK3" s="275"/>
      <c r="AL3" s="275"/>
      <c r="AM3" s="275"/>
      <c r="AN3" s="275"/>
      <c r="AO3" s="275"/>
      <c r="AP3" s="275"/>
      <c r="AQ3" s="275"/>
      <c r="AR3" s="275"/>
      <c r="AS3" s="275"/>
      <c r="AT3" s="275"/>
      <c r="AU3" s="275"/>
      <c r="AV3" s="275"/>
      <c r="AW3" s="275"/>
      <c r="AX3" s="275"/>
      <c r="AY3" s="275"/>
      <c r="AZ3" s="275"/>
      <c r="BA3" s="275"/>
      <c r="BB3" s="275"/>
      <c r="BC3" s="275"/>
      <c r="BD3" s="275"/>
      <c r="BE3" s="275"/>
      <c r="BF3" s="275"/>
      <c r="BG3" s="275"/>
      <c r="BH3" s="275"/>
      <c r="BI3" s="275"/>
      <c r="BJ3" s="275"/>
      <c r="BK3" s="275"/>
      <c r="BL3" s="275"/>
      <c r="BM3" s="275"/>
      <c r="BN3" s="275"/>
      <c r="BO3" s="275"/>
      <c r="BP3" s="275"/>
      <c r="BQ3" s="275"/>
      <c r="BR3" s="275"/>
      <c r="BS3" s="275"/>
      <c r="BT3" s="275"/>
      <c r="BU3" s="275"/>
      <c r="BV3" s="275"/>
      <c r="BW3" s="275"/>
      <c r="BX3" s="275"/>
      <c r="BY3" s="275"/>
      <c r="BZ3" s="275"/>
      <c r="CA3" s="275"/>
      <c r="CB3" s="276"/>
      <c r="CC3" s="275"/>
    </row>
    <row r="4" spans="1:81" ht="12" customHeight="1"/>
    <row r="5" spans="1:81" ht="13.5" customHeight="1">
      <c r="A5" s="277" t="s">
        <v>591</v>
      </c>
      <c r="AP5" s="277" t="s">
        <v>592</v>
      </c>
    </row>
    <row r="6" spans="1:81" ht="13.5" customHeight="1">
      <c r="A6" s="278" t="s">
        <v>593</v>
      </c>
      <c r="B6" s="279"/>
      <c r="C6" s="279"/>
      <c r="D6" s="279"/>
      <c r="E6" s="279"/>
      <c r="F6" s="280"/>
      <c r="G6" s="279"/>
      <c r="H6" s="279"/>
      <c r="I6" s="279"/>
      <c r="J6" s="279"/>
      <c r="K6" s="279"/>
      <c r="L6" s="279"/>
      <c r="M6" s="279"/>
      <c r="N6" s="279"/>
      <c r="O6" s="279"/>
      <c r="P6" s="279"/>
      <c r="Q6" s="279"/>
      <c r="R6" s="279"/>
      <c r="S6" s="279"/>
      <c r="T6" s="279"/>
      <c r="U6" s="279"/>
      <c r="V6" s="279"/>
      <c r="W6" s="279"/>
      <c r="X6" s="279"/>
      <c r="Y6" s="279"/>
      <c r="Z6" s="279"/>
      <c r="AA6" s="279"/>
      <c r="AB6" s="279"/>
      <c r="AC6" s="279"/>
      <c r="AD6" s="279"/>
      <c r="AE6" s="279"/>
      <c r="AF6" s="279"/>
      <c r="AG6" s="279"/>
      <c r="AH6" s="279"/>
      <c r="AI6" s="279"/>
      <c r="AJ6" s="279"/>
      <c r="AK6" s="279"/>
      <c r="AL6" s="279"/>
      <c r="AM6" s="281"/>
      <c r="AP6" s="282" t="s">
        <v>594</v>
      </c>
      <c r="AQ6" s="283"/>
      <c r="AR6" s="283"/>
      <c r="AS6" s="284"/>
      <c r="AT6" s="285" t="s">
        <v>853</v>
      </c>
      <c r="AU6" s="283"/>
      <c r="AV6" s="283"/>
      <c r="AW6" s="284"/>
      <c r="AX6" s="285" t="s">
        <v>855</v>
      </c>
      <c r="AY6" s="283"/>
      <c r="AZ6" s="283"/>
      <c r="BA6" s="284"/>
      <c r="BB6" s="285" t="s">
        <v>595</v>
      </c>
      <c r="BC6" s="283"/>
      <c r="BD6" s="283"/>
      <c r="BE6" s="284"/>
      <c r="BF6" s="285" t="s">
        <v>596</v>
      </c>
      <c r="BG6" s="283"/>
      <c r="BH6" s="283"/>
      <c r="BI6" s="284"/>
      <c r="BJ6" s="285" t="s">
        <v>597</v>
      </c>
      <c r="BK6" s="283"/>
      <c r="BL6" s="283"/>
      <c r="BM6" s="284"/>
      <c r="BN6" s="285" t="s">
        <v>598</v>
      </c>
      <c r="BO6" s="283"/>
      <c r="BP6" s="283"/>
      <c r="BQ6" s="283"/>
      <c r="BR6" s="284"/>
      <c r="BS6" s="286" t="s">
        <v>599</v>
      </c>
      <c r="BT6" s="279"/>
      <c r="BU6" s="279"/>
      <c r="BV6" s="279"/>
      <c r="BW6" s="279"/>
      <c r="BX6" s="279"/>
      <c r="BY6" s="279"/>
      <c r="BZ6" s="279"/>
      <c r="CA6" s="279"/>
      <c r="CB6" s="281"/>
    </row>
    <row r="7" spans="1:81" ht="13.5" customHeight="1">
      <c r="A7" s="287" t="s">
        <v>600</v>
      </c>
      <c r="B7" s="288"/>
      <c r="C7" s="288"/>
      <c r="D7" s="288"/>
      <c r="E7" s="288"/>
      <c r="F7" s="289"/>
      <c r="G7" s="288"/>
      <c r="H7" s="288"/>
      <c r="I7" s="288"/>
      <c r="J7" s="288" t="s">
        <v>601</v>
      </c>
      <c r="K7" s="288"/>
      <c r="L7" s="288"/>
      <c r="M7" s="288"/>
      <c r="N7" s="288"/>
      <c r="O7" s="288"/>
      <c r="P7" s="288"/>
      <c r="Q7" s="288"/>
      <c r="R7" s="289"/>
      <c r="S7" s="290" t="s">
        <v>602</v>
      </c>
      <c r="T7" s="288"/>
      <c r="U7" s="288"/>
      <c r="V7" s="289"/>
      <c r="W7" s="290"/>
      <c r="X7" s="288"/>
      <c r="Y7" s="288"/>
      <c r="Z7" s="288"/>
      <c r="AA7" s="288"/>
      <c r="AB7" s="288"/>
      <c r="AC7" s="288"/>
      <c r="AD7" s="288"/>
      <c r="AE7" s="288"/>
      <c r="AF7" s="288"/>
      <c r="AG7" s="288"/>
      <c r="AH7" s="288"/>
      <c r="AI7" s="288"/>
      <c r="AJ7" s="288"/>
      <c r="AK7" s="288"/>
      <c r="AL7" s="288"/>
      <c r="AM7" s="291"/>
      <c r="AP7" s="292" t="s">
        <v>603</v>
      </c>
      <c r="AQ7" s="293"/>
      <c r="AR7" s="293"/>
      <c r="AS7" s="294"/>
      <c r="AT7" s="295" t="s">
        <v>604</v>
      </c>
      <c r="AU7" s="293"/>
      <c r="AV7" s="293"/>
      <c r="AW7" s="294"/>
      <c r="AX7" s="295" t="s">
        <v>604</v>
      </c>
      <c r="AY7" s="293"/>
      <c r="AZ7" s="293"/>
      <c r="BA7" s="294"/>
      <c r="BB7" s="295" t="s">
        <v>604</v>
      </c>
      <c r="BC7" s="293"/>
      <c r="BD7" s="293"/>
      <c r="BE7" s="294"/>
      <c r="BF7" s="295" t="s">
        <v>605</v>
      </c>
      <c r="BG7" s="293"/>
      <c r="BH7" s="293"/>
      <c r="BI7" s="294"/>
      <c r="BJ7" s="295" t="s">
        <v>605</v>
      </c>
      <c r="BK7" s="293"/>
      <c r="BL7" s="293"/>
      <c r="BM7" s="294"/>
      <c r="BN7" s="295" t="s">
        <v>606</v>
      </c>
      <c r="BO7" s="293"/>
      <c r="BP7" s="293"/>
      <c r="BQ7" s="293"/>
      <c r="BR7" s="294"/>
      <c r="BS7" s="290" t="s">
        <v>607</v>
      </c>
      <c r="BT7" s="288"/>
      <c r="BU7" s="289"/>
      <c r="BV7" s="290" t="s">
        <v>608</v>
      </c>
      <c r="BW7" s="288"/>
      <c r="BX7" s="288"/>
      <c r="BY7" s="289"/>
      <c r="BZ7" s="290" t="s">
        <v>600</v>
      </c>
      <c r="CA7" s="288"/>
      <c r="CB7" s="291"/>
    </row>
    <row r="8" spans="1:81" ht="13.5" customHeight="1">
      <c r="A8" s="287" t="s">
        <v>819</v>
      </c>
      <c r="B8" s="288"/>
      <c r="C8" s="288"/>
      <c r="D8" s="288"/>
      <c r="E8" s="288"/>
      <c r="F8" s="289"/>
      <c r="G8" s="288"/>
      <c r="H8" s="288"/>
      <c r="I8" s="288"/>
      <c r="J8" s="288"/>
      <c r="K8" s="288"/>
      <c r="L8" s="288"/>
      <c r="M8" s="288"/>
      <c r="N8" s="288"/>
      <c r="O8" s="288"/>
      <c r="P8" s="288"/>
      <c r="Q8" s="288"/>
      <c r="R8" s="288"/>
      <c r="S8" s="288"/>
      <c r="T8" s="288"/>
      <c r="U8" s="288"/>
      <c r="V8" s="288"/>
      <c r="W8" s="288"/>
      <c r="X8" s="288"/>
      <c r="Y8" s="288"/>
      <c r="Z8" s="288"/>
      <c r="AA8" s="288"/>
      <c r="AB8" s="288"/>
      <c r="AC8" s="288"/>
      <c r="AD8" s="288"/>
      <c r="AE8" s="288"/>
      <c r="AF8" s="288"/>
      <c r="AG8" s="288" t="s">
        <v>609</v>
      </c>
      <c r="AH8" s="288"/>
      <c r="AI8" s="288"/>
      <c r="AJ8" s="288"/>
      <c r="AK8" s="288"/>
      <c r="AL8" s="288"/>
      <c r="AM8" s="291"/>
      <c r="AP8" s="296"/>
      <c r="AQ8" s="297"/>
      <c r="AR8" s="297"/>
      <c r="AS8" s="298"/>
      <c r="AT8" s="299"/>
      <c r="AU8" s="297"/>
      <c r="AV8" s="297"/>
      <c r="AW8" s="298"/>
      <c r="AX8" s="299"/>
      <c r="AY8" s="297"/>
      <c r="AZ8" s="297"/>
      <c r="BA8" s="298"/>
      <c r="BB8" s="299"/>
      <c r="BC8" s="297"/>
      <c r="BD8" s="297"/>
      <c r="BE8" s="298"/>
      <c r="BF8" s="299"/>
      <c r="BG8" s="297"/>
      <c r="BH8" s="297"/>
      <c r="BI8" s="298"/>
      <c r="BJ8" s="299"/>
      <c r="BK8" s="297"/>
      <c r="BL8" s="297"/>
      <c r="BM8" s="298"/>
      <c r="BN8" s="299"/>
      <c r="BO8" s="297"/>
      <c r="BP8" s="297"/>
      <c r="BQ8" s="297"/>
      <c r="BR8" s="298"/>
      <c r="BS8" s="299"/>
      <c r="BT8" s="297"/>
      <c r="BU8" s="298"/>
      <c r="BV8" s="299"/>
      <c r="BW8" s="297"/>
      <c r="BX8" s="297"/>
      <c r="BY8" s="298"/>
      <c r="BZ8" s="299"/>
      <c r="CA8" s="297"/>
      <c r="CB8" s="300"/>
    </row>
    <row r="9" spans="1:81" ht="13.5" customHeight="1">
      <c r="A9" s="296" t="s">
        <v>312</v>
      </c>
      <c r="B9" s="297"/>
      <c r="C9" s="297"/>
      <c r="D9" s="297"/>
      <c r="E9" s="297"/>
      <c r="F9" s="298"/>
      <c r="G9" s="297"/>
      <c r="H9" s="297"/>
      <c r="I9" s="297" t="s">
        <v>1231</v>
      </c>
      <c r="J9" s="301"/>
      <c r="K9" s="297"/>
      <c r="L9" s="297"/>
      <c r="M9" s="297"/>
      <c r="N9" s="297"/>
      <c r="O9" s="297"/>
      <c r="P9" s="297"/>
      <c r="Q9" s="297"/>
      <c r="R9" s="297"/>
      <c r="S9" s="297"/>
      <c r="T9" s="297"/>
      <c r="U9" s="297"/>
      <c r="V9" s="297"/>
      <c r="W9" s="297"/>
      <c r="X9" s="297"/>
      <c r="Y9" s="297"/>
      <c r="Z9" s="297"/>
      <c r="AA9" s="297"/>
      <c r="AB9" s="297"/>
      <c r="AC9" s="297"/>
      <c r="AD9" s="297"/>
      <c r="AE9" s="297"/>
      <c r="AF9" s="297"/>
      <c r="AG9" s="297"/>
      <c r="AH9" s="297"/>
      <c r="AI9" s="297"/>
      <c r="AJ9" s="297"/>
      <c r="AK9" s="297"/>
      <c r="AL9" s="297"/>
      <c r="AM9" s="300"/>
      <c r="AP9" s="302"/>
      <c r="AQ9" s="293"/>
      <c r="AR9" s="293"/>
      <c r="AS9" s="294"/>
      <c r="AT9" s="295"/>
      <c r="AU9" s="293"/>
      <c r="AV9" s="293"/>
      <c r="AW9" s="294"/>
      <c r="AX9" s="295"/>
      <c r="AY9" s="293"/>
      <c r="AZ9" s="293"/>
      <c r="BA9" s="294"/>
      <c r="BB9" s="295"/>
      <c r="BC9" s="293"/>
      <c r="BD9" s="293"/>
      <c r="BE9" s="294"/>
      <c r="BF9" s="295"/>
      <c r="BG9" s="293"/>
      <c r="BH9" s="293"/>
      <c r="BI9" s="294"/>
      <c r="BJ9" s="295"/>
      <c r="BK9" s="293"/>
      <c r="BL9" s="293"/>
      <c r="BM9" s="294"/>
      <c r="BN9" s="295"/>
      <c r="BO9" s="293"/>
      <c r="BP9" s="293"/>
      <c r="BQ9" s="293"/>
      <c r="BR9" s="294"/>
      <c r="BS9" s="295"/>
      <c r="BT9" s="293"/>
      <c r="BU9" s="294"/>
      <c r="BV9" s="295"/>
      <c r="BW9" s="293"/>
      <c r="BX9" s="293"/>
      <c r="BY9" s="294"/>
      <c r="BZ9" s="295"/>
      <c r="CA9" s="293"/>
      <c r="CB9" s="303"/>
    </row>
    <row r="10" spans="1:81" ht="13.5" customHeight="1">
      <c r="A10" s="296" t="s">
        <v>817</v>
      </c>
      <c r="B10" s="297"/>
      <c r="C10" s="297"/>
      <c r="D10" s="297"/>
      <c r="E10" s="297"/>
      <c r="F10" s="298"/>
      <c r="G10" s="297"/>
      <c r="H10" s="297"/>
      <c r="I10" s="297"/>
      <c r="J10" s="297"/>
      <c r="K10" s="297"/>
      <c r="L10" s="301" t="s">
        <v>610</v>
      </c>
      <c r="M10" s="297"/>
      <c r="N10" s="297"/>
      <c r="O10" s="297"/>
      <c r="P10" s="297"/>
      <c r="Q10" s="297"/>
      <c r="R10" s="297"/>
      <c r="S10" s="297"/>
      <c r="T10" s="297"/>
      <c r="U10" s="297"/>
      <c r="V10" s="297"/>
      <c r="W10" s="297"/>
      <c r="X10" s="297"/>
      <c r="Y10" s="297"/>
      <c r="Z10" s="297"/>
      <c r="AA10" s="297"/>
      <c r="AB10" s="297"/>
      <c r="AC10" s="297"/>
      <c r="AD10" s="297"/>
      <c r="AE10" s="297"/>
      <c r="AF10" s="297"/>
      <c r="AG10" s="297"/>
      <c r="AH10" s="297"/>
      <c r="AI10" s="297"/>
      <c r="AJ10" s="297"/>
      <c r="AK10" s="297"/>
      <c r="AL10" s="297"/>
      <c r="AM10" s="300"/>
      <c r="AP10" s="296"/>
      <c r="AQ10" s="297"/>
      <c r="AR10" s="297"/>
      <c r="AS10" s="298"/>
      <c r="AT10" s="299"/>
      <c r="AU10" s="297"/>
      <c r="AV10" s="297"/>
      <c r="AW10" s="298"/>
      <c r="AX10" s="299"/>
      <c r="AY10" s="297"/>
      <c r="AZ10" s="297"/>
      <c r="BA10" s="298"/>
      <c r="BB10" s="299"/>
      <c r="BC10" s="297"/>
      <c r="BD10" s="297"/>
      <c r="BE10" s="298"/>
      <c r="BF10" s="299"/>
      <c r="BG10" s="297"/>
      <c r="BH10" s="297"/>
      <c r="BI10" s="298"/>
      <c r="BJ10" s="299"/>
      <c r="BK10" s="297"/>
      <c r="BL10" s="297"/>
      <c r="BM10" s="298"/>
      <c r="BN10" s="299"/>
      <c r="BO10" s="297"/>
      <c r="BP10" s="297"/>
      <c r="BQ10" s="297"/>
      <c r="BR10" s="298"/>
      <c r="BS10" s="299"/>
      <c r="BT10" s="297"/>
      <c r="BU10" s="298"/>
      <c r="BV10" s="299"/>
      <c r="BW10" s="297"/>
      <c r="BX10" s="297"/>
      <c r="BY10" s="298"/>
      <c r="BZ10" s="299"/>
      <c r="CA10" s="297"/>
      <c r="CB10" s="300"/>
    </row>
    <row r="11" spans="1:81" ht="13.5" customHeight="1">
      <c r="A11" s="1744" t="s">
        <v>313</v>
      </c>
      <c r="B11" s="1745"/>
      <c r="C11" s="1745"/>
      <c r="D11" s="1745"/>
      <c r="E11" s="1745"/>
      <c r="F11" s="1746"/>
      <c r="G11" s="304"/>
      <c r="H11" s="304"/>
      <c r="I11" s="304"/>
      <c r="J11" s="304"/>
      <c r="K11" s="304"/>
      <c r="L11" s="304" t="s">
        <v>610</v>
      </c>
      <c r="M11" s="304"/>
      <c r="N11" s="304"/>
      <c r="O11" s="304"/>
      <c r="P11" s="304"/>
      <c r="Q11" s="304"/>
      <c r="R11" s="304"/>
      <c r="S11" s="304"/>
      <c r="T11" s="304"/>
      <c r="U11" s="304"/>
      <c r="V11" s="304"/>
      <c r="W11" s="304"/>
      <c r="X11" s="304"/>
      <c r="Y11" s="304"/>
      <c r="Z11" s="304"/>
      <c r="AA11" s="304"/>
      <c r="AB11" s="304"/>
      <c r="AC11" s="304"/>
      <c r="AD11" s="304"/>
      <c r="AE11" s="304"/>
      <c r="AF11" s="304"/>
      <c r="AG11" s="304"/>
      <c r="AH11" s="304"/>
      <c r="AI11" s="304"/>
      <c r="AJ11" s="304"/>
      <c r="AK11" s="304"/>
      <c r="AL11" s="304"/>
      <c r="AM11" s="305"/>
      <c r="AP11" s="302"/>
      <c r="AQ11" s="293"/>
      <c r="AR11" s="293"/>
      <c r="AS11" s="294"/>
      <c r="AT11" s="295"/>
      <c r="AU11" s="293"/>
      <c r="AV11" s="293"/>
      <c r="AW11" s="294"/>
      <c r="AX11" s="295"/>
      <c r="AY11" s="293"/>
      <c r="AZ11" s="293"/>
      <c r="BA11" s="294"/>
      <c r="BB11" s="295"/>
      <c r="BC11" s="293"/>
      <c r="BD11" s="293"/>
      <c r="BE11" s="294"/>
      <c r="BF11" s="295"/>
      <c r="BG11" s="293"/>
      <c r="BH11" s="293"/>
      <c r="BI11" s="294"/>
      <c r="BJ11" s="295"/>
      <c r="BK11" s="293"/>
      <c r="BL11" s="293"/>
      <c r="BM11" s="294"/>
      <c r="BN11" s="295"/>
      <c r="BO11" s="293"/>
      <c r="BP11" s="293"/>
      <c r="BQ11" s="293"/>
      <c r="BR11" s="294"/>
      <c r="BS11" s="295"/>
      <c r="BT11" s="293"/>
      <c r="BU11" s="294"/>
      <c r="BV11" s="295"/>
      <c r="BW11" s="293"/>
      <c r="BX11" s="293"/>
      <c r="BY11" s="294"/>
      <c r="BZ11" s="295"/>
      <c r="CA11" s="293"/>
      <c r="CB11" s="303"/>
    </row>
    <row r="12" spans="1:81" ht="13.5" customHeight="1">
      <c r="AP12" s="296"/>
      <c r="AQ12" s="297"/>
      <c r="AR12" s="297"/>
      <c r="AS12" s="298"/>
      <c r="AT12" s="299"/>
      <c r="AU12" s="297"/>
      <c r="AV12" s="297"/>
      <c r="AW12" s="298"/>
      <c r="AX12" s="299"/>
      <c r="AY12" s="297"/>
      <c r="AZ12" s="297"/>
      <c r="BA12" s="298"/>
      <c r="BB12" s="299"/>
      <c r="BC12" s="297"/>
      <c r="BD12" s="297"/>
      <c r="BE12" s="298"/>
      <c r="BF12" s="299"/>
      <c r="BG12" s="297"/>
      <c r="BH12" s="297"/>
      <c r="BI12" s="298"/>
      <c r="BJ12" s="299"/>
      <c r="BK12" s="297"/>
      <c r="BL12" s="297"/>
      <c r="BM12" s="298"/>
      <c r="BN12" s="299"/>
      <c r="BO12" s="297"/>
      <c r="BP12" s="297"/>
      <c r="BQ12" s="297"/>
      <c r="BR12" s="298"/>
      <c r="BS12" s="299"/>
      <c r="BT12" s="297"/>
      <c r="BU12" s="298"/>
      <c r="BV12" s="299"/>
      <c r="BW12" s="297"/>
      <c r="BX12" s="297"/>
      <c r="BY12" s="298"/>
      <c r="BZ12" s="299"/>
      <c r="CA12" s="297"/>
      <c r="CB12" s="300"/>
    </row>
    <row r="13" spans="1:81" ht="13.5" customHeight="1">
      <c r="A13" s="306" t="s">
        <v>611</v>
      </c>
      <c r="AP13" s="302"/>
      <c r="AQ13" s="293"/>
      <c r="AR13" s="293"/>
      <c r="AS13" s="294"/>
      <c r="AT13" s="295"/>
      <c r="AU13" s="293"/>
      <c r="AV13" s="293"/>
      <c r="AW13" s="294"/>
      <c r="AX13" s="295"/>
      <c r="AY13" s="293"/>
      <c r="AZ13" s="293"/>
      <c r="BA13" s="294"/>
      <c r="BB13" s="295"/>
      <c r="BC13" s="293"/>
      <c r="BD13" s="293"/>
      <c r="BE13" s="294"/>
      <c r="BF13" s="295"/>
      <c r="BG13" s="293"/>
      <c r="BH13" s="293"/>
      <c r="BI13" s="294"/>
      <c r="BJ13" s="295"/>
      <c r="BK13" s="293"/>
      <c r="BL13" s="293"/>
      <c r="BM13" s="294"/>
      <c r="BN13" s="295"/>
      <c r="BO13" s="293"/>
      <c r="BP13" s="293"/>
      <c r="BQ13" s="293"/>
      <c r="BR13" s="294"/>
      <c r="BS13" s="295"/>
      <c r="BT13" s="293"/>
      <c r="BU13" s="294"/>
      <c r="BV13" s="295"/>
      <c r="BW13" s="293"/>
      <c r="BX13" s="293"/>
      <c r="BY13" s="294"/>
      <c r="BZ13" s="295"/>
      <c r="CA13" s="293"/>
      <c r="CB13" s="303"/>
    </row>
    <row r="14" spans="1:81" ht="13.5" customHeight="1">
      <c r="A14" s="282" t="s">
        <v>588</v>
      </c>
      <c r="B14" s="283"/>
      <c r="C14" s="283"/>
      <c r="D14" s="283"/>
      <c r="E14" s="283"/>
      <c r="F14" s="284"/>
      <c r="G14" s="285" t="s">
        <v>612</v>
      </c>
      <c r="H14" s="283"/>
      <c r="I14" s="283"/>
      <c r="J14" s="283"/>
      <c r="K14" s="283"/>
      <c r="L14" s="283"/>
      <c r="M14" s="283"/>
      <c r="N14" s="283"/>
      <c r="O14" s="283"/>
      <c r="P14" s="283"/>
      <c r="Q14" s="283"/>
      <c r="R14" s="283"/>
      <c r="S14" s="283"/>
      <c r="T14" s="283"/>
      <c r="U14" s="283"/>
      <c r="V14" s="283"/>
      <c r="W14" s="283"/>
      <c r="X14" s="283"/>
      <c r="Y14" s="283"/>
      <c r="Z14" s="283"/>
      <c r="AA14" s="283"/>
      <c r="AB14" s="283"/>
      <c r="AC14" s="283"/>
      <c r="AD14" s="283"/>
      <c r="AE14" s="283"/>
      <c r="AF14" s="283"/>
      <c r="AG14" s="283"/>
      <c r="AH14" s="283"/>
      <c r="AI14" s="283"/>
      <c r="AJ14" s="283"/>
      <c r="AK14" s="283"/>
      <c r="AL14" s="283"/>
      <c r="AM14" s="307"/>
      <c r="AP14" s="296"/>
      <c r="AQ14" s="297"/>
      <c r="AR14" s="297"/>
      <c r="AS14" s="298"/>
      <c r="AT14" s="299"/>
      <c r="AU14" s="297"/>
      <c r="AV14" s="297"/>
      <c r="AW14" s="298"/>
      <c r="AX14" s="299"/>
      <c r="AY14" s="297"/>
      <c r="AZ14" s="297"/>
      <c r="BA14" s="298"/>
      <c r="BB14" s="299"/>
      <c r="BC14" s="297"/>
      <c r="BD14" s="297"/>
      <c r="BE14" s="298"/>
      <c r="BF14" s="299"/>
      <c r="BG14" s="297"/>
      <c r="BH14" s="297"/>
      <c r="BI14" s="298"/>
      <c r="BJ14" s="299"/>
      <c r="BK14" s="297"/>
      <c r="BL14" s="297"/>
      <c r="BM14" s="298"/>
      <c r="BN14" s="299"/>
      <c r="BO14" s="297"/>
      <c r="BP14" s="297"/>
      <c r="BQ14" s="297"/>
      <c r="BR14" s="298"/>
      <c r="BS14" s="299"/>
      <c r="BT14" s="297"/>
      <c r="BU14" s="298"/>
      <c r="BV14" s="299"/>
      <c r="BW14" s="297"/>
      <c r="BX14" s="297"/>
      <c r="BY14" s="298"/>
      <c r="BZ14" s="299"/>
      <c r="CA14" s="297"/>
      <c r="CB14" s="300"/>
    </row>
    <row r="15" spans="1:81" ht="13.5" customHeight="1">
      <c r="A15" s="308"/>
      <c r="B15" s="275"/>
      <c r="C15" s="275"/>
      <c r="D15" s="275"/>
      <c r="E15" s="275"/>
      <c r="F15" s="309"/>
      <c r="G15" s="310" t="s">
        <v>613</v>
      </c>
      <c r="H15" s="275"/>
      <c r="I15" s="275"/>
      <c r="J15" s="275"/>
      <c r="K15" s="275"/>
      <c r="L15" s="275"/>
      <c r="M15" s="275"/>
      <c r="N15" s="275"/>
      <c r="O15" s="275"/>
      <c r="P15" s="275"/>
      <c r="Q15" s="275"/>
      <c r="R15" s="275"/>
      <c r="S15" s="275"/>
      <c r="T15" s="275"/>
      <c r="U15" s="275"/>
      <c r="V15" s="275"/>
      <c r="W15" s="275"/>
      <c r="X15" s="275"/>
      <c r="Y15" s="275"/>
      <c r="Z15" s="275"/>
      <c r="AA15" s="275"/>
      <c r="AB15" s="275"/>
      <c r="AC15" s="275"/>
      <c r="AD15" s="275"/>
      <c r="AE15" s="275"/>
      <c r="AF15" s="275"/>
      <c r="AG15" s="275"/>
      <c r="AH15" s="275"/>
      <c r="AI15" s="275"/>
      <c r="AJ15" s="275"/>
      <c r="AK15" s="275"/>
      <c r="AL15" s="275"/>
      <c r="AM15" s="311"/>
      <c r="AP15" s="302"/>
      <c r="AQ15" s="293"/>
      <c r="AR15" s="293"/>
      <c r="AS15" s="294"/>
      <c r="AT15" s="295"/>
      <c r="AU15" s="293"/>
      <c r="AV15" s="293"/>
      <c r="AW15" s="294"/>
      <c r="AX15" s="295"/>
      <c r="AY15" s="293"/>
      <c r="AZ15" s="293"/>
      <c r="BA15" s="294"/>
      <c r="BB15" s="295"/>
      <c r="BC15" s="293"/>
      <c r="BD15" s="293"/>
      <c r="BE15" s="294"/>
      <c r="BF15" s="295"/>
      <c r="BG15" s="293"/>
      <c r="BH15" s="293"/>
      <c r="BI15" s="294"/>
      <c r="BJ15" s="295"/>
      <c r="BK15" s="293"/>
      <c r="BL15" s="293"/>
      <c r="BM15" s="294"/>
      <c r="BN15" s="295"/>
      <c r="BO15" s="293"/>
      <c r="BP15" s="293"/>
      <c r="BQ15" s="293"/>
      <c r="BR15" s="294"/>
      <c r="BS15" s="295"/>
      <c r="BT15" s="293"/>
      <c r="BU15" s="294"/>
      <c r="BV15" s="295"/>
      <c r="BW15" s="293"/>
      <c r="BX15" s="293"/>
      <c r="BY15" s="294"/>
      <c r="BZ15" s="295"/>
      <c r="CA15" s="293"/>
      <c r="CB15" s="303"/>
    </row>
    <row r="16" spans="1:81" ht="13.5" customHeight="1">
      <c r="A16" s="308"/>
      <c r="B16" s="275"/>
      <c r="C16" s="275"/>
      <c r="D16" s="275"/>
      <c r="E16" s="275"/>
      <c r="F16" s="309"/>
      <c r="G16" s="295" t="s">
        <v>614</v>
      </c>
      <c r="H16" s="293"/>
      <c r="I16" s="293"/>
      <c r="J16" s="293"/>
      <c r="K16" s="293"/>
      <c r="L16" s="293"/>
      <c r="M16" s="293"/>
      <c r="N16" s="293"/>
      <c r="O16" s="293"/>
      <c r="P16" s="293"/>
      <c r="Q16" s="293"/>
      <c r="R16" s="293"/>
      <c r="S16" s="293"/>
      <c r="T16" s="293"/>
      <c r="U16" s="293"/>
      <c r="V16" s="293"/>
      <c r="W16" s="293"/>
      <c r="X16" s="293"/>
      <c r="Y16" s="293"/>
      <c r="Z16" s="293"/>
      <c r="AA16" s="293"/>
      <c r="AB16" s="293"/>
      <c r="AC16" s="293"/>
      <c r="AD16" s="293"/>
      <c r="AE16" s="293"/>
      <c r="AF16" s="293"/>
      <c r="AG16" s="293"/>
      <c r="AH16" s="293"/>
      <c r="AI16" s="293"/>
      <c r="AJ16" s="293"/>
      <c r="AK16" s="293"/>
      <c r="AL16" s="293"/>
      <c r="AM16" s="303"/>
      <c r="AP16" s="296" t="s">
        <v>782</v>
      </c>
      <c r="AQ16" s="297"/>
      <c r="AR16" s="297"/>
      <c r="AS16" s="298"/>
      <c r="AT16" s="299"/>
      <c r="AU16" s="297"/>
      <c r="AV16" s="297"/>
      <c r="AW16" s="298"/>
      <c r="AX16" s="299"/>
      <c r="AY16" s="297"/>
      <c r="AZ16" s="297"/>
      <c r="BA16" s="298"/>
      <c r="BB16" s="299"/>
      <c r="BC16" s="297"/>
      <c r="BD16" s="297"/>
      <c r="BE16" s="298"/>
      <c r="BF16" s="299"/>
      <c r="BG16" s="297"/>
      <c r="BH16" s="297"/>
      <c r="BI16" s="298"/>
      <c r="BJ16" s="299"/>
      <c r="BK16" s="297"/>
      <c r="BL16" s="297"/>
      <c r="BM16" s="298"/>
      <c r="BN16" s="299"/>
      <c r="BO16" s="297"/>
      <c r="BP16" s="297"/>
      <c r="BQ16" s="297"/>
      <c r="BR16" s="298"/>
      <c r="BS16" s="299"/>
      <c r="BT16" s="297"/>
      <c r="BU16" s="298"/>
      <c r="BV16" s="299"/>
      <c r="BW16" s="297"/>
      <c r="BX16" s="297"/>
      <c r="BY16" s="298"/>
      <c r="BZ16" s="299"/>
      <c r="CA16" s="297"/>
      <c r="CB16" s="300"/>
    </row>
    <row r="17" spans="1:80" ht="13.5" customHeight="1">
      <c r="A17" s="308"/>
      <c r="B17" s="275"/>
      <c r="C17" s="275"/>
      <c r="D17" s="275"/>
      <c r="E17" s="275"/>
      <c r="F17" s="309"/>
      <c r="G17" s="310" t="s">
        <v>615</v>
      </c>
      <c r="H17" s="275"/>
      <c r="I17" s="275"/>
      <c r="J17" s="275"/>
      <c r="K17" s="275"/>
      <c r="L17" s="275"/>
      <c r="M17" s="275"/>
      <c r="N17" s="275"/>
      <c r="O17" s="275"/>
      <c r="P17" s="275"/>
      <c r="Q17" s="275"/>
      <c r="R17" s="275" t="s">
        <v>616</v>
      </c>
      <c r="S17" s="275"/>
      <c r="T17" s="275"/>
      <c r="U17" s="275"/>
      <c r="V17" s="275"/>
      <c r="W17" s="275"/>
      <c r="X17" s="275"/>
      <c r="Y17" s="275"/>
      <c r="Z17" s="275"/>
      <c r="AA17" s="275"/>
      <c r="AB17" s="275" t="s">
        <v>314</v>
      </c>
      <c r="AC17" s="275"/>
      <c r="AD17" s="275"/>
      <c r="AE17" s="275"/>
      <c r="AF17" s="275"/>
      <c r="AG17" s="275"/>
      <c r="AH17" s="275"/>
      <c r="AI17" s="275"/>
      <c r="AJ17" s="275"/>
      <c r="AK17" s="275"/>
      <c r="AL17" s="275"/>
      <c r="AM17" s="311"/>
      <c r="AP17" s="302"/>
      <c r="AQ17" s="293"/>
      <c r="AR17" s="293"/>
      <c r="AS17" s="294"/>
      <c r="AT17" s="295"/>
      <c r="AU17" s="293"/>
      <c r="AV17" s="293"/>
      <c r="AW17" s="294"/>
      <c r="AX17" s="295"/>
      <c r="AY17" s="293"/>
      <c r="AZ17" s="293"/>
      <c r="BA17" s="294"/>
      <c r="BB17" s="295"/>
      <c r="BC17" s="293"/>
      <c r="BD17" s="293"/>
      <c r="BE17" s="294"/>
      <c r="BF17" s="295"/>
      <c r="BG17" s="293"/>
      <c r="BH17" s="293"/>
      <c r="BI17" s="294"/>
      <c r="BJ17" s="295"/>
      <c r="BK17" s="293"/>
      <c r="BL17" s="293"/>
      <c r="BM17" s="294"/>
      <c r="BN17" s="295"/>
      <c r="BO17" s="293"/>
      <c r="BP17" s="293"/>
      <c r="BQ17" s="293"/>
      <c r="BR17" s="294"/>
      <c r="BS17" s="295"/>
      <c r="BT17" s="293"/>
      <c r="BU17" s="294"/>
      <c r="BV17" s="295"/>
      <c r="BW17" s="293"/>
      <c r="BX17" s="293"/>
      <c r="BY17" s="294"/>
      <c r="BZ17" s="295"/>
      <c r="CA17" s="293"/>
      <c r="CB17" s="303"/>
    </row>
    <row r="18" spans="1:80" ht="13.5" customHeight="1">
      <c r="A18" s="308"/>
      <c r="B18" s="275"/>
      <c r="C18" s="275"/>
      <c r="D18" s="275"/>
      <c r="E18" s="275"/>
      <c r="F18" s="309"/>
      <c r="G18" s="295" t="s">
        <v>617</v>
      </c>
      <c r="H18" s="293"/>
      <c r="I18" s="293"/>
      <c r="J18" s="293"/>
      <c r="K18" s="293"/>
      <c r="L18" s="293"/>
      <c r="M18" s="293"/>
      <c r="N18" s="293"/>
      <c r="O18" s="293"/>
      <c r="P18" s="293"/>
      <c r="Q18" s="293"/>
      <c r="R18" s="293"/>
      <c r="S18" s="293"/>
      <c r="T18" s="293"/>
      <c r="U18" s="293"/>
      <c r="V18" s="293"/>
      <c r="W18" s="293"/>
      <c r="X18" s="293"/>
      <c r="Y18" s="293"/>
      <c r="Z18" s="293"/>
      <c r="AA18" s="293"/>
      <c r="AB18" s="293" t="s">
        <v>618</v>
      </c>
      <c r="AC18" s="293"/>
      <c r="AD18" s="293"/>
      <c r="AE18" s="293"/>
      <c r="AF18" s="293"/>
      <c r="AG18" s="293"/>
      <c r="AH18" s="293"/>
      <c r="AI18" s="293"/>
      <c r="AJ18" s="293"/>
      <c r="AK18" s="293"/>
      <c r="AL18" s="293"/>
      <c r="AM18" s="303"/>
      <c r="AP18" s="296"/>
      <c r="AQ18" s="297"/>
      <c r="AR18" s="297"/>
      <c r="AS18" s="298"/>
      <c r="AT18" s="299"/>
      <c r="AU18" s="297"/>
      <c r="AV18" s="297"/>
      <c r="AW18" s="298"/>
      <c r="AX18" s="299"/>
      <c r="AY18" s="297"/>
      <c r="AZ18" s="297"/>
      <c r="BA18" s="298"/>
      <c r="BB18" s="299"/>
      <c r="BC18" s="297"/>
      <c r="BD18" s="297"/>
      <c r="BE18" s="298"/>
      <c r="BF18" s="299"/>
      <c r="BG18" s="297"/>
      <c r="BH18" s="297"/>
      <c r="BI18" s="298"/>
      <c r="BJ18" s="299"/>
      <c r="BK18" s="297"/>
      <c r="BL18" s="297"/>
      <c r="BM18" s="298"/>
      <c r="BN18" s="299"/>
      <c r="BO18" s="297"/>
      <c r="BP18" s="297"/>
      <c r="BQ18" s="297"/>
      <c r="BR18" s="298"/>
      <c r="BS18" s="299"/>
      <c r="BT18" s="297"/>
      <c r="BU18" s="298"/>
      <c r="BV18" s="299"/>
      <c r="BW18" s="297"/>
      <c r="BX18" s="297"/>
      <c r="BY18" s="298"/>
      <c r="BZ18" s="299"/>
      <c r="CA18" s="297"/>
      <c r="CB18" s="300"/>
    </row>
    <row r="19" spans="1:80" ht="13.5" customHeight="1">
      <c r="A19" s="308"/>
      <c r="B19" s="275"/>
      <c r="C19" s="275"/>
      <c r="D19" s="275"/>
      <c r="E19" s="275"/>
      <c r="F19" s="309"/>
      <c r="G19" s="290" t="s">
        <v>619</v>
      </c>
      <c r="H19" s="288"/>
      <c r="I19" s="288"/>
      <c r="J19" s="288"/>
      <c r="K19" s="288"/>
      <c r="L19" s="288"/>
      <c r="M19" s="288"/>
      <c r="N19" s="288"/>
      <c r="O19" s="288"/>
      <c r="P19" s="288"/>
      <c r="Q19" s="288"/>
      <c r="R19" s="288"/>
      <c r="S19" s="288"/>
      <c r="T19" s="288"/>
      <c r="U19" s="288"/>
      <c r="V19" s="288"/>
      <c r="W19" s="288"/>
      <c r="X19" s="288"/>
      <c r="Y19" s="288"/>
      <c r="Z19" s="288"/>
      <c r="AA19" s="288"/>
      <c r="AB19" s="288" t="s">
        <v>620</v>
      </c>
      <c r="AC19" s="288"/>
      <c r="AD19" s="288"/>
      <c r="AE19" s="288"/>
      <c r="AF19" s="288"/>
      <c r="AG19" s="288"/>
      <c r="AH19" s="288"/>
      <c r="AI19" s="288"/>
      <c r="AJ19" s="288"/>
      <c r="AK19" s="288"/>
      <c r="AL19" s="288"/>
      <c r="AM19" s="291"/>
      <c r="AP19" s="308" t="s">
        <v>782</v>
      </c>
      <c r="AQ19" s="275"/>
      <c r="AR19" s="275"/>
      <c r="AS19" s="309"/>
      <c r="AT19" s="310"/>
      <c r="AU19" s="275"/>
      <c r="AV19" s="275"/>
      <c r="AW19" s="309"/>
      <c r="AX19" s="310"/>
      <c r="AY19" s="275"/>
      <c r="AZ19" s="275"/>
      <c r="BA19" s="309"/>
      <c r="BB19" s="310"/>
      <c r="BC19" s="275"/>
      <c r="BD19" s="275"/>
      <c r="BE19" s="309"/>
      <c r="BF19" s="310"/>
      <c r="BG19" s="275"/>
      <c r="BH19" s="275"/>
      <c r="BI19" s="309"/>
      <c r="BJ19" s="310"/>
      <c r="BK19" s="275"/>
      <c r="BL19" s="275"/>
      <c r="BM19" s="309"/>
      <c r="BN19" s="310"/>
      <c r="BO19" s="275"/>
      <c r="BP19" s="275"/>
      <c r="BQ19" s="275"/>
      <c r="BR19" s="309"/>
      <c r="BS19" s="310"/>
      <c r="BT19" s="275"/>
      <c r="BU19" s="309"/>
      <c r="BV19" s="310"/>
      <c r="BW19" s="275"/>
      <c r="BX19" s="275"/>
      <c r="BY19" s="309"/>
      <c r="BZ19" s="310"/>
      <c r="CA19" s="275"/>
      <c r="CB19" s="311"/>
    </row>
    <row r="20" spans="1:80" ht="13.5" customHeight="1">
      <c r="A20" s="308"/>
      <c r="B20" s="275"/>
      <c r="C20" s="275"/>
      <c r="D20" s="275"/>
      <c r="E20" s="275"/>
      <c r="F20" s="309"/>
      <c r="G20" s="299" t="s">
        <v>621</v>
      </c>
      <c r="H20" s="297"/>
      <c r="I20" s="297"/>
      <c r="J20" s="297"/>
      <c r="K20" s="297"/>
      <c r="L20" s="297"/>
      <c r="M20" s="297"/>
      <c r="N20" s="297"/>
      <c r="O20" s="297"/>
      <c r="P20" s="297"/>
      <c r="Q20" s="297"/>
      <c r="R20" s="297"/>
      <c r="S20" s="297"/>
      <c r="T20" s="297"/>
      <c r="U20" s="297"/>
      <c r="V20" s="297"/>
      <c r="W20" s="297" t="s">
        <v>622</v>
      </c>
      <c r="X20" s="297"/>
      <c r="Y20" s="297"/>
      <c r="Z20" s="297"/>
      <c r="AA20" s="297"/>
      <c r="AB20" s="297"/>
      <c r="AC20" s="297"/>
      <c r="AD20" s="297"/>
      <c r="AE20" s="297"/>
      <c r="AF20" s="297"/>
      <c r="AG20" s="297"/>
      <c r="AH20" s="297"/>
      <c r="AI20" s="297"/>
      <c r="AJ20" s="297"/>
      <c r="AK20" s="297"/>
      <c r="AL20" s="297"/>
      <c r="AM20" s="300"/>
      <c r="AP20" s="296" t="s">
        <v>750</v>
      </c>
      <c r="AQ20" s="297"/>
      <c r="AR20" s="297"/>
      <c r="AS20" s="298"/>
      <c r="AT20" s="299"/>
      <c r="AU20" s="297"/>
      <c r="AV20" s="297"/>
      <c r="AW20" s="298"/>
      <c r="AX20" s="299"/>
      <c r="AY20" s="297"/>
      <c r="AZ20" s="297"/>
      <c r="BA20" s="298"/>
      <c r="BB20" s="299"/>
      <c r="BC20" s="297"/>
      <c r="BD20" s="297"/>
      <c r="BE20" s="298"/>
      <c r="BF20" s="299"/>
      <c r="BG20" s="297"/>
      <c r="BH20" s="297"/>
      <c r="BI20" s="298"/>
      <c r="BJ20" s="299"/>
      <c r="BK20" s="297"/>
      <c r="BL20" s="297"/>
      <c r="BM20" s="298"/>
      <c r="BN20" s="299"/>
      <c r="BO20" s="297"/>
      <c r="BP20" s="297"/>
      <c r="BQ20" s="297"/>
      <c r="BR20" s="298"/>
      <c r="BS20" s="299"/>
      <c r="BT20" s="297"/>
      <c r="BU20" s="298"/>
      <c r="BV20" s="299"/>
      <c r="BW20" s="297"/>
      <c r="BX20" s="297"/>
      <c r="BY20" s="298"/>
      <c r="BZ20" s="299"/>
      <c r="CA20" s="297"/>
      <c r="CB20" s="300"/>
    </row>
    <row r="21" spans="1:80" ht="13.5" customHeight="1">
      <c r="A21" s="308"/>
      <c r="B21" s="275"/>
      <c r="C21" s="275"/>
      <c r="D21" s="275"/>
      <c r="E21" s="275"/>
      <c r="F21" s="309"/>
      <c r="G21" s="275" t="s">
        <v>623</v>
      </c>
      <c r="H21" s="275"/>
      <c r="I21" s="275"/>
      <c r="J21" s="275"/>
      <c r="K21" s="275"/>
      <c r="L21" s="275"/>
      <c r="M21" s="275"/>
      <c r="N21" s="275"/>
      <c r="O21" s="275"/>
      <c r="P21" s="275"/>
      <c r="Q21" s="275"/>
      <c r="R21" s="275"/>
      <c r="S21" s="275"/>
      <c r="T21" s="275"/>
      <c r="U21" s="275"/>
      <c r="V21" s="275"/>
      <c r="W21" s="275" t="s">
        <v>315</v>
      </c>
      <c r="X21" s="275"/>
      <c r="Y21" s="275"/>
      <c r="Z21" s="275"/>
      <c r="AA21" s="275"/>
      <c r="AB21" s="275"/>
      <c r="AC21" s="275"/>
      <c r="AD21" s="275"/>
      <c r="AE21" s="275"/>
      <c r="AF21" s="275"/>
      <c r="AG21" s="275"/>
      <c r="AH21" s="275"/>
      <c r="AI21" s="275"/>
      <c r="AJ21" s="275"/>
      <c r="AK21" s="275"/>
      <c r="AL21" s="275"/>
      <c r="AM21" s="311"/>
      <c r="AP21" s="312"/>
      <c r="AQ21" s="313"/>
      <c r="AR21" s="313"/>
      <c r="AS21" s="314"/>
      <c r="AT21" s="315"/>
      <c r="AU21" s="313"/>
      <c r="AV21" s="313"/>
      <c r="AW21" s="314"/>
      <c r="AX21" s="315"/>
      <c r="AY21" s="313"/>
      <c r="AZ21" s="313"/>
      <c r="BA21" s="314"/>
      <c r="BB21" s="315"/>
      <c r="BC21" s="313"/>
      <c r="BD21" s="313"/>
      <c r="BE21" s="314"/>
      <c r="BF21" s="315"/>
      <c r="BG21" s="313"/>
      <c r="BH21" s="313"/>
      <c r="BI21" s="314"/>
      <c r="BJ21" s="315"/>
      <c r="BK21" s="313"/>
      <c r="BL21" s="313"/>
      <c r="BM21" s="314"/>
      <c r="BN21" s="315"/>
      <c r="BO21" s="313"/>
      <c r="BP21" s="313"/>
      <c r="BQ21" s="313"/>
      <c r="BR21" s="314"/>
      <c r="BS21" s="315"/>
      <c r="BT21" s="313"/>
      <c r="BU21" s="314"/>
      <c r="BV21" s="315"/>
      <c r="BW21" s="313"/>
      <c r="BX21" s="313"/>
      <c r="BY21" s="314"/>
      <c r="BZ21" s="315"/>
      <c r="CA21" s="313"/>
      <c r="CB21" s="316"/>
    </row>
    <row r="22" spans="1:80" ht="13.5" customHeight="1">
      <c r="A22" s="308"/>
      <c r="B22" s="275"/>
      <c r="C22" s="275"/>
      <c r="D22" s="275"/>
      <c r="E22" s="275"/>
      <c r="F22" s="309"/>
      <c r="G22" s="275" t="s">
        <v>624</v>
      </c>
      <c r="H22" s="275"/>
      <c r="I22" s="275"/>
      <c r="J22" s="275"/>
      <c r="K22" s="275"/>
      <c r="L22" s="275"/>
      <c r="M22" s="275"/>
      <c r="N22" s="275"/>
      <c r="O22" s="275"/>
      <c r="P22" s="275"/>
      <c r="Q22" s="275"/>
      <c r="R22" s="275"/>
      <c r="S22" s="275"/>
      <c r="T22" s="275"/>
      <c r="U22" s="275"/>
      <c r="V22" s="275"/>
      <c r="W22" s="275" t="s">
        <v>625</v>
      </c>
      <c r="X22" s="275"/>
      <c r="Y22" s="275"/>
      <c r="Z22" s="275"/>
      <c r="AA22" s="275"/>
      <c r="AB22" s="275"/>
      <c r="AC22" s="275"/>
      <c r="AD22" s="275"/>
      <c r="AE22" s="275"/>
      <c r="AF22" s="275"/>
      <c r="AG22" s="275"/>
      <c r="AH22" s="275"/>
      <c r="AI22" s="275"/>
      <c r="AJ22" s="275"/>
      <c r="AK22" s="275"/>
      <c r="AL22" s="275"/>
      <c r="AM22" s="311"/>
      <c r="AP22" s="277" t="s">
        <v>782</v>
      </c>
    </row>
    <row r="23" spans="1:80" ht="13.5" customHeight="1">
      <c r="A23" s="308"/>
      <c r="B23" s="275"/>
      <c r="C23" s="275"/>
      <c r="D23" s="275"/>
      <c r="E23" s="275"/>
      <c r="F23" s="309"/>
      <c r="G23" s="275" t="s">
        <v>626</v>
      </c>
      <c r="H23" s="275"/>
      <c r="I23" s="275"/>
      <c r="J23" s="275"/>
      <c r="K23" s="275"/>
      <c r="L23" s="275"/>
      <c r="M23" s="275"/>
      <c r="N23" s="275"/>
      <c r="O23" s="275"/>
      <c r="P23" s="275"/>
      <c r="Q23" s="275"/>
      <c r="R23" s="275"/>
      <c r="S23" s="275"/>
      <c r="T23" s="275"/>
      <c r="U23" s="275"/>
      <c r="V23" s="275"/>
      <c r="W23" s="275" t="s">
        <v>627</v>
      </c>
      <c r="X23" s="275"/>
      <c r="Y23" s="275"/>
      <c r="Z23" s="275"/>
      <c r="AA23" s="275"/>
      <c r="AB23" s="275"/>
      <c r="AC23" s="275"/>
      <c r="AD23" s="275"/>
      <c r="AE23" s="275"/>
      <c r="AF23" s="275"/>
      <c r="AG23" s="275"/>
      <c r="AH23" s="275"/>
      <c r="AI23" s="275"/>
      <c r="AJ23" s="275"/>
      <c r="AK23" s="275"/>
      <c r="AL23" s="275"/>
      <c r="AM23" s="311"/>
      <c r="AP23" s="277" t="s">
        <v>628</v>
      </c>
    </row>
    <row r="24" spans="1:80" ht="13.5" customHeight="1">
      <c r="A24" s="308"/>
      <c r="B24" s="275"/>
      <c r="C24" s="275"/>
      <c r="D24" s="275"/>
      <c r="E24" s="275"/>
      <c r="F24" s="309"/>
      <c r="G24" s="275" t="s">
        <v>629</v>
      </c>
      <c r="H24" s="275"/>
      <c r="I24" s="275"/>
      <c r="J24" s="275"/>
      <c r="K24" s="275"/>
      <c r="L24" s="275"/>
      <c r="M24" s="275"/>
      <c r="N24" s="275"/>
      <c r="O24" s="275"/>
      <c r="P24" s="275"/>
      <c r="Q24" s="275"/>
      <c r="R24" s="275"/>
      <c r="S24" s="275"/>
      <c r="T24" s="275"/>
      <c r="U24" s="275"/>
      <c r="V24" s="275"/>
      <c r="W24" s="275" t="s">
        <v>630</v>
      </c>
      <c r="X24" s="275"/>
      <c r="Y24" s="275"/>
      <c r="Z24" s="275"/>
      <c r="AA24" s="275"/>
      <c r="AB24" s="275"/>
      <c r="AC24" s="275"/>
      <c r="AD24" s="275"/>
      <c r="AE24" s="275"/>
      <c r="AF24" s="275"/>
      <c r="AG24" s="275"/>
      <c r="AH24" s="275"/>
      <c r="AI24" s="275"/>
      <c r="AJ24" s="275"/>
      <c r="AK24" s="275"/>
      <c r="AL24" s="275"/>
      <c r="AM24" s="311"/>
      <c r="AP24" s="282" t="s">
        <v>631</v>
      </c>
      <c r="AQ24" s="284"/>
      <c r="AR24" s="317" t="s">
        <v>632</v>
      </c>
      <c r="AS24" s="318"/>
      <c r="AT24" s="318"/>
      <c r="AU24" s="318"/>
      <c r="AV24" s="318"/>
      <c r="AW24" s="318"/>
      <c r="AX24" s="318"/>
      <c r="AY24" s="319"/>
      <c r="AZ24" s="320" t="s">
        <v>633</v>
      </c>
      <c r="BA24" s="321"/>
      <c r="BB24" s="321"/>
      <c r="BC24" s="321"/>
      <c r="BD24" s="321"/>
      <c r="BE24" s="321"/>
      <c r="BF24" s="321"/>
      <c r="BG24" s="321"/>
      <c r="BH24" s="321"/>
      <c r="BI24" s="321"/>
      <c r="BJ24" s="321"/>
      <c r="BK24" s="321"/>
      <c r="BL24" s="321"/>
      <c r="BM24" s="321"/>
      <c r="BN24" s="322"/>
      <c r="BO24" s="285" t="s">
        <v>634</v>
      </c>
      <c r="BP24" s="283"/>
      <c r="BQ24" s="283"/>
      <c r="BR24" s="283"/>
      <c r="BS24" s="284"/>
      <c r="BT24" s="317" t="s">
        <v>635</v>
      </c>
      <c r="BU24" s="318"/>
      <c r="BV24" s="318"/>
      <c r="BW24" s="318"/>
      <c r="BX24" s="318"/>
      <c r="BY24" s="318"/>
      <c r="BZ24" s="318"/>
      <c r="CA24" s="318"/>
      <c r="CB24" s="323"/>
    </row>
    <row r="25" spans="1:80" ht="13.5" customHeight="1">
      <c r="A25" s="308"/>
      <c r="B25" s="275"/>
      <c r="C25" s="275"/>
      <c r="D25" s="275"/>
      <c r="E25" s="275"/>
      <c r="F25" s="309"/>
      <c r="G25" s="275" t="s">
        <v>636</v>
      </c>
      <c r="H25" s="293"/>
      <c r="I25" s="293"/>
      <c r="J25" s="293"/>
      <c r="K25" s="293"/>
      <c r="L25" s="293"/>
      <c r="M25" s="293"/>
      <c r="N25" s="293"/>
      <c r="O25" s="293"/>
      <c r="P25" s="293"/>
      <c r="Q25" s="293"/>
      <c r="R25" s="293"/>
      <c r="S25" s="293"/>
      <c r="T25" s="293"/>
      <c r="U25" s="293"/>
      <c r="V25" s="293"/>
      <c r="W25" s="275" t="s">
        <v>637</v>
      </c>
      <c r="X25" s="293"/>
      <c r="Y25" s="293"/>
      <c r="Z25" s="293"/>
      <c r="AA25" s="293"/>
      <c r="AB25" s="293"/>
      <c r="AC25" s="293"/>
      <c r="AD25" s="293"/>
      <c r="AE25" s="293"/>
      <c r="AF25" s="293"/>
      <c r="AG25" s="293"/>
      <c r="AH25" s="293"/>
      <c r="AI25" s="293"/>
      <c r="AJ25" s="293"/>
      <c r="AK25" s="293"/>
      <c r="AL25" s="293"/>
      <c r="AM25" s="303"/>
      <c r="AP25" s="308" t="s">
        <v>587</v>
      </c>
      <c r="AQ25" s="309"/>
      <c r="AR25" s="295"/>
      <c r="AS25" s="293"/>
      <c r="AT25" s="293"/>
      <c r="AU25" s="293"/>
      <c r="AV25" s="293"/>
      <c r="AW25" s="293"/>
      <c r="AX25" s="293"/>
      <c r="AY25" s="294"/>
      <c r="AZ25" s="290" t="s">
        <v>638</v>
      </c>
      <c r="BA25" s="288"/>
      <c r="BB25" s="288"/>
      <c r="BC25" s="288"/>
      <c r="BD25" s="289"/>
      <c r="BE25" s="290" t="s">
        <v>639</v>
      </c>
      <c r="BF25" s="288"/>
      <c r="BG25" s="288"/>
      <c r="BH25" s="288"/>
      <c r="BI25" s="289"/>
      <c r="BJ25" s="290" t="s">
        <v>800</v>
      </c>
      <c r="BK25" s="288"/>
      <c r="BL25" s="288"/>
      <c r="BM25" s="288"/>
      <c r="BN25" s="289"/>
      <c r="BO25" s="295" t="s">
        <v>640</v>
      </c>
      <c r="BP25" s="293"/>
      <c r="BQ25" s="293"/>
      <c r="BR25" s="293"/>
      <c r="BS25" s="294"/>
      <c r="BT25" s="295"/>
      <c r="BU25" s="293"/>
      <c r="BV25" s="293"/>
      <c r="BW25" s="293"/>
      <c r="BX25" s="293"/>
      <c r="BY25" s="293"/>
      <c r="BZ25" s="293"/>
      <c r="CA25" s="293"/>
      <c r="CB25" s="303"/>
    </row>
    <row r="26" spans="1:80" ht="13.5" customHeight="1">
      <c r="A26" s="308"/>
      <c r="B26" s="275"/>
      <c r="C26" s="275"/>
      <c r="D26" s="275"/>
      <c r="E26" s="275"/>
      <c r="F26" s="309"/>
      <c r="G26" s="290" t="s">
        <v>641</v>
      </c>
      <c r="H26" s="288"/>
      <c r="I26" s="288"/>
      <c r="J26" s="288"/>
      <c r="K26" s="288"/>
      <c r="L26" s="288"/>
      <c r="M26" s="288"/>
      <c r="N26" s="288"/>
      <c r="O26" s="288"/>
      <c r="P26" s="288"/>
      <c r="Q26" s="288" t="s">
        <v>642</v>
      </c>
      <c r="R26" s="288"/>
      <c r="S26" s="288"/>
      <c r="T26" s="288"/>
      <c r="U26" s="288"/>
      <c r="V26" s="288"/>
      <c r="W26" s="288"/>
      <c r="X26" s="288"/>
      <c r="Y26" s="288"/>
      <c r="Z26" s="288"/>
      <c r="AA26" s="288"/>
      <c r="AB26" s="288" t="s">
        <v>643</v>
      </c>
      <c r="AC26" s="288"/>
      <c r="AD26" s="288"/>
      <c r="AE26" s="288"/>
      <c r="AF26" s="288"/>
      <c r="AG26" s="288"/>
      <c r="AH26" s="288"/>
      <c r="AI26" s="288"/>
      <c r="AJ26" s="288"/>
      <c r="AK26" s="288"/>
      <c r="AL26" s="288"/>
      <c r="AM26" s="291"/>
      <c r="AP26" s="308" t="s">
        <v>815</v>
      </c>
      <c r="AQ26" s="309"/>
      <c r="AR26" s="290"/>
      <c r="AS26" s="288"/>
      <c r="AT26" s="288"/>
      <c r="AU26" s="288"/>
      <c r="AV26" s="288"/>
      <c r="AW26" s="288"/>
      <c r="AX26" s="288"/>
      <c r="AY26" s="289"/>
      <c r="AZ26" s="290"/>
      <c r="BA26" s="288"/>
      <c r="BB26" s="288"/>
      <c r="BC26" s="288"/>
      <c r="BD26" s="289"/>
      <c r="BE26" s="290"/>
      <c r="BF26" s="288"/>
      <c r="BG26" s="288"/>
      <c r="BH26" s="288"/>
      <c r="BI26" s="289"/>
      <c r="BJ26" s="290"/>
      <c r="BK26" s="288"/>
      <c r="BL26" s="288"/>
      <c r="BM26" s="288"/>
      <c r="BN26" s="289"/>
      <c r="BO26" s="290"/>
      <c r="BP26" s="288"/>
      <c r="BQ26" s="288"/>
      <c r="BR26" s="288"/>
      <c r="BS26" s="289"/>
      <c r="BT26" s="290"/>
      <c r="BU26" s="288"/>
      <c r="BV26" s="288"/>
      <c r="BW26" s="288"/>
      <c r="BX26" s="288"/>
      <c r="BY26" s="288"/>
      <c r="BZ26" s="288"/>
      <c r="CA26" s="288"/>
      <c r="CB26" s="291"/>
    </row>
    <row r="27" spans="1:80" ht="13.5" customHeight="1">
      <c r="A27" s="296" t="s">
        <v>316</v>
      </c>
      <c r="B27" s="297"/>
      <c r="C27" s="297"/>
      <c r="D27" s="297"/>
      <c r="E27" s="297"/>
      <c r="F27" s="298"/>
      <c r="G27" s="299" t="s">
        <v>317</v>
      </c>
      <c r="H27" s="297"/>
      <c r="I27" s="297"/>
      <c r="J27" s="297"/>
      <c r="K27" s="297"/>
      <c r="L27" s="297"/>
      <c r="M27" s="297"/>
      <c r="N27" s="297"/>
      <c r="O27" s="297"/>
      <c r="P27" s="297"/>
      <c r="Q27" s="297"/>
      <c r="R27" s="297"/>
      <c r="S27" s="297"/>
      <c r="T27" s="297"/>
      <c r="U27" s="297"/>
      <c r="V27" s="297"/>
      <c r="W27" s="297"/>
      <c r="X27" s="297"/>
      <c r="Y27" s="297"/>
      <c r="Z27" s="297"/>
      <c r="AA27" s="297"/>
      <c r="AB27" s="297"/>
      <c r="AC27" s="297"/>
      <c r="AD27" s="297"/>
      <c r="AE27" s="297"/>
      <c r="AF27" s="297"/>
      <c r="AG27" s="297"/>
      <c r="AH27" s="297"/>
      <c r="AI27" s="297"/>
      <c r="AJ27" s="297"/>
      <c r="AK27" s="297"/>
      <c r="AL27" s="297"/>
      <c r="AM27" s="300"/>
      <c r="AP27" s="308" t="s">
        <v>644</v>
      </c>
      <c r="AQ27" s="309"/>
      <c r="AR27" s="290"/>
      <c r="AS27" s="288"/>
      <c r="AT27" s="288"/>
      <c r="AU27" s="288"/>
      <c r="AV27" s="288"/>
      <c r="AW27" s="288"/>
      <c r="AX27" s="288"/>
      <c r="AY27" s="289"/>
      <c r="AZ27" s="290"/>
      <c r="BA27" s="288"/>
      <c r="BB27" s="288"/>
      <c r="BC27" s="288"/>
      <c r="BD27" s="289"/>
      <c r="BE27" s="290"/>
      <c r="BF27" s="288"/>
      <c r="BG27" s="288"/>
      <c r="BH27" s="288"/>
      <c r="BI27" s="289"/>
      <c r="BJ27" s="290"/>
      <c r="BK27" s="288"/>
      <c r="BL27" s="288"/>
      <c r="BM27" s="288"/>
      <c r="BN27" s="289"/>
      <c r="BO27" s="290"/>
      <c r="BP27" s="288"/>
      <c r="BQ27" s="288"/>
      <c r="BR27" s="288"/>
      <c r="BS27" s="289"/>
      <c r="BT27" s="290"/>
      <c r="BU27" s="288"/>
      <c r="BV27" s="288"/>
      <c r="BW27" s="288"/>
      <c r="BX27" s="288"/>
      <c r="BY27" s="288"/>
      <c r="BZ27" s="288"/>
      <c r="CA27" s="288"/>
      <c r="CB27" s="291"/>
    </row>
    <row r="28" spans="1:80" ht="13.5" customHeight="1">
      <c r="A28" s="308" t="s">
        <v>318</v>
      </c>
      <c r="B28" s="275"/>
      <c r="C28" s="275"/>
      <c r="D28" s="275"/>
      <c r="E28" s="275"/>
      <c r="F28" s="309"/>
      <c r="G28" s="310" t="s">
        <v>319</v>
      </c>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311"/>
      <c r="AP28" s="308" t="s">
        <v>645</v>
      </c>
      <c r="AQ28" s="309"/>
      <c r="AR28" s="290"/>
      <c r="AS28" s="288"/>
      <c r="AT28" s="288"/>
      <c r="AU28" s="288"/>
      <c r="AV28" s="288"/>
      <c r="AW28" s="288"/>
      <c r="AX28" s="288"/>
      <c r="AY28" s="289"/>
      <c r="AZ28" s="290"/>
      <c r="BA28" s="288"/>
      <c r="BB28" s="288"/>
      <c r="BC28" s="288"/>
      <c r="BD28" s="289"/>
      <c r="BE28" s="290"/>
      <c r="BF28" s="288"/>
      <c r="BG28" s="288"/>
      <c r="BH28" s="288"/>
      <c r="BI28" s="289"/>
      <c r="BJ28" s="290"/>
      <c r="BK28" s="288"/>
      <c r="BL28" s="288"/>
      <c r="BM28" s="288"/>
      <c r="BN28" s="289"/>
      <c r="BO28" s="290"/>
      <c r="BP28" s="288"/>
      <c r="BQ28" s="288"/>
      <c r="BR28" s="288"/>
      <c r="BS28" s="289"/>
      <c r="BT28" s="290"/>
      <c r="BU28" s="288"/>
      <c r="BV28" s="288"/>
      <c r="BW28" s="288"/>
      <c r="BX28" s="288"/>
      <c r="BY28" s="288"/>
      <c r="BZ28" s="288"/>
      <c r="CA28" s="288"/>
      <c r="CB28" s="291"/>
    </row>
    <row r="29" spans="1:80" ht="13.5" customHeight="1">
      <c r="A29" s="308"/>
      <c r="B29" s="275"/>
      <c r="C29" s="275"/>
      <c r="D29" s="275"/>
      <c r="E29" s="275"/>
      <c r="F29" s="309"/>
      <c r="G29" s="310" t="s">
        <v>320</v>
      </c>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c r="AK29" s="275"/>
      <c r="AL29" s="275"/>
      <c r="AM29" s="311"/>
      <c r="AP29" s="308" t="s">
        <v>646</v>
      </c>
      <c r="AQ29" s="309"/>
      <c r="AR29" s="299"/>
      <c r="AS29" s="297"/>
      <c r="AT29" s="297"/>
      <c r="AU29" s="297"/>
      <c r="AV29" s="297"/>
      <c r="AW29" s="297"/>
      <c r="AX29" s="297"/>
      <c r="AY29" s="298"/>
      <c r="AZ29" s="299"/>
      <c r="BA29" s="297"/>
      <c r="BB29" s="297"/>
      <c r="BC29" s="297"/>
      <c r="BD29" s="298"/>
      <c r="BE29" s="299"/>
      <c r="BF29" s="297"/>
      <c r="BG29" s="297"/>
      <c r="BH29" s="297"/>
      <c r="BI29" s="298"/>
      <c r="BJ29" s="299"/>
      <c r="BK29" s="297"/>
      <c r="BL29" s="297"/>
      <c r="BM29" s="297"/>
      <c r="BN29" s="298"/>
      <c r="BO29" s="299"/>
      <c r="BP29" s="297"/>
      <c r="BQ29" s="297"/>
      <c r="BR29" s="297"/>
      <c r="BS29" s="298"/>
      <c r="BT29" s="299"/>
      <c r="BU29" s="297"/>
      <c r="BV29" s="297"/>
      <c r="BW29" s="297"/>
      <c r="BX29" s="297"/>
      <c r="BY29" s="297"/>
      <c r="BZ29" s="297"/>
      <c r="CA29" s="297"/>
      <c r="CB29" s="300"/>
    </row>
    <row r="30" spans="1:80" ht="13.5" customHeight="1">
      <c r="A30" s="308"/>
      <c r="B30" s="275"/>
      <c r="C30" s="275"/>
      <c r="D30" s="275"/>
      <c r="E30" s="275"/>
      <c r="F30" s="309"/>
      <c r="G30" s="310" t="s">
        <v>321</v>
      </c>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c r="AK30" s="275"/>
      <c r="AL30" s="275"/>
      <c r="AM30" s="311"/>
      <c r="AP30" s="308"/>
      <c r="AQ30" s="309"/>
      <c r="AR30" s="290"/>
      <c r="AS30" s="288"/>
      <c r="AT30" s="288"/>
      <c r="AU30" s="288"/>
      <c r="AV30" s="288"/>
      <c r="AW30" s="288"/>
      <c r="AX30" s="288"/>
      <c r="AY30" s="289"/>
      <c r="AZ30" s="290"/>
      <c r="BA30" s="288"/>
      <c r="BB30" s="288"/>
      <c r="BC30" s="288"/>
      <c r="BD30" s="289"/>
      <c r="BE30" s="290"/>
      <c r="BF30" s="288"/>
      <c r="BG30" s="288"/>
      <c r="BH30" s="288"/>
      <c r="BI30" s="289"/>
      <c r="BJ30" s="290"/>
      <c r="BK30" s="288"/>
      <c r="BL30" s="288"/>
      <c r="BM30" s="288"/>
      <c r="BN30" s="289"/>
      <c r="BO30" s="290"/>
      <c r="BP30" s="288"/>
      <c r="BQ30" s="288"/>
      <c r="BR30" s="288"/>
      <c r="BS30" s="289"/>
      <c r="BT30" s="290"/>
      <c r="BU30" s="288"/>
      <c r="BV30" s="288"/>
      <c r="BW30" s="288"/>
      <c r="BX30" s="288"/>
      <c r="BY30" s="288"/>
      <c r="BZ30" s="288"/>
      <c r="CA30" s="288"/>
      <c r="CB30" s="291"/>
    </row>
    <row r="31" spans="1:80" ht="13.5" customHeight="1">
      <c r="A31" s="302"/>
      <c r="B31" s="293"/>
      <c r="C31" s="293"/>
      <c r="D31" s="293"/>
      <c r="E31" s="293"/>
      <c r="F31" s="294"/>
      <c r="G31" s="295" t="s">
        <v>322</v>
      </c>
      <c r="H31" s="293"/>
      <c r="I31" s="293"/>
      <c r="J31" s="293"/>
      <c r="K31" s="293"/>
      <c r="L31" s="293"/>
      <c r="M31" s="293"/>
      <c r="N31" s="293"/>
      <c r="O31" s="293"/>
      <c r="P31" s="293"/>
      <c r="Q31" s="293"/>
      <c r="R31" s="293"/>
      <c r="S31" s="293"/>
      <c r="T31" s="293"/>
      <c r="U31" s="293"/>
      <c r="V31" s="293"/>
      <c r="W31" s="293"/>
      <c r="X31" s="293"/>
      <c r="Y31" s="293"/>
      <c r="Z31" s="293"/>
      <c r="AA31" s="293"/>
      <c r="AB31" s="293"/>
      <c r="AC31" s="293"/>
      <c r="AD31" s="293"/>
      <c r="AE31" s="293"/>
      <c r="AF31" s="293"/>
      <c r="AG31" s="293"/>
      <c r="AH31" s="293"/>
      <c r="AI31" s="293"/>
      <c r="AJ31" s="324"/>
      <c r="AK31" s="324"/>
      <c r="AL31" s="324"/>
      <c r="AM31" s="303"/>
      <c r="AP31" s="308"/>
      <c r="AQ31" s="309"/>
      <c r="AR31" s="290"/>
      <c r="AS31" s="288"/>
      <c r="AT31" s="288"/>
      <c r="AU31" s="288"/>
      <c r="AV31" s="288"/>
      <c r="AW31" s="288"/>
      <c r="AX31" s="288"/>
      <c r="AY31" s="289"/>
      <c r="AZ31" s="290"/>
      <c r="BA31" s="288"/>
      <c r="BB31" s="288"/>
      <c r="BC31" s="288"/>
      <c r="BD31" s="289"/>
      <c r="BE31" s="290"/>
      <c r="BF31" s="288"/>
      <c r="BG31" s="288"/>
      <c r="BH31" s="288"/>
      <c r="BI31" s="289"/>
      <c r="BJ31" s="290"/>
      <c r="BK31" s="288"/>
      <c r="BL31" s="288"/>
      <c r="BM31" s="288"/>
      <c r="BN31" s="289"/>
      <c r="BO31" s="290"/>
      <c r="BP31" s="288"/>
      <c r="BQ31" s="288"/>
      <c r="BR31" s="288"/>
      <c r="BS31" s="289"/>
      <c r="BT31" s="290"/>
      <c r="BU31" s="288"/>
      <c r="BV31" s="288"/>
      <c r="BW31" s="288"/>
      <c r="BX31" s="288"/>
      <c r="BY31" s="288"/>
      <c r="BZ31" s="288"/>
      <c r="CA31" s="288"/>
      <c r="CB31" s="291"/>
    </row>
    <row r="32" spans="1:80" ht="13.5" customHeight="1">
      <c r="A32" s="296" t="s">
        <v>647</v>
      </c>
      <c r="B32" s="297"/>
      <c r="C32" s="297"/>
      <c r="D32" s="297"/>
      <c r="E32" s="297"/>
      <c r="F32" s="298"/>
      <c r="G32" s="299"/>
      <c r="H32" s="297"/>
      <c r="I32" s="297"/>
      <c r="J32" s="297"/>
      <c r="K32" s="297"/>
      <c r="L32" s="297"/>
      <c r="M32" s="297"/>
      <c r="N32" s="297"/>
      <c r="O32" s="297"/>
      <c r="P32" s="297"/>
      <c r="Q32" s="297"/>
      <c r="R32" s="297"/>
      <c r="S32" s="297"/>
      <c r="T32" s="297"/>
      <c r="U32" s="297"/>
      <c r="V32" s="297"/>
      <c r="W32" s="297"/>
      <c r="X32" s="297"/>
      <c r="Y32" s="297"/>
      <c r="Z32" s="297"/>
      <c r="AA32" s="297"/>
      <c r="AB32" s="297"/>
      <c r="AC32" s="297"/>
      <c r="AD32" s="297"/>
      <c r="AE32" s="297"/>
      <c r="AF32" s="297"/>
      <c r="AG32" s="297"/>
      <c r="AH32" s="297"/>
      <c r="AI32" s="297"/>
      <c r="AJ32" s="297"/>
      <c r="AK32" s="297"/>
      <c r="AL32" s="297"/>
      <c r="AM32" s="300"/>
      <c r="AP32" s="308"/>
      <c r="AQ32" s="309"/>
      <c r="AZ32" s="290"/>
      <c r="BE32" s="290"/>
      <c r="BJ32" s="290"/>
      <c r="BO32" s="290"/>
      <c r="BT32" s="290"/>
      <c r="CB32" s="291"/>
    </row>
    <row r="33" spans="1:80" s="325" customFormat="1" ht="13">
      <c r="A33" s="312"/>
      <c r="B33" s="313"/>
      <c r="C33" s="313"/>
      <c r="D33" s="313"/>
      <c r="E33" s="313"/>
      <c r="F33" s="314"/>
      <c r="G33" s="315"/>
      <c r="H33" s="313"/>
      <c r="I33" s="313"/>
      <c r="J33" s="313"/>
      <c r="K33" s="313"/>
      <c r="L33" s="313"/>
      <c r="M33" s="313"/>
      <c r="N33" s="313"/>
      <c r="O33" s="313"/>
      <c r="P33" s="313"/>
      <c r="Q33" s="313"/>
      <c r="R33" s="313"/>
      <c r="S33" s="313"/>
      <c r="T33" s="313"/>
      <c r="U33" s="313"/>
      <c r="V33" s="313"/>
      <c r="W33" s="313"/>
      <c r="X33" s="313"/>
      <c r="Y33" s="313"/>
      <c r="Z33" s="313"/>
      <c r="AA33" s="313"/>
      <c r="AB33" s="313"/>
      <c r="AC33" s="313"/>
      <c r="AD33" s="313"/>
      <c r="AE33" s="313"/>
      <c r="AF33" s="313"/>
      <c r="AG33" s="313"/>
      <c r="AH33" s="313"/>
      <c r="AI33" s="313"/>
      <c r="AJ33" s="313"/>
      <c r="AK33" s="313"/>
      <c r="AL33" s="313"/>
      <c r="AM33" s="316"/>
      <c r="AP33" s="312"/>
      <c r="AQ33" s="314"/>
      <c r="AR33" s="326"/>
      <c r="AS33" s="304"/>
      <c r="AT33" s="304"/>
      <c r="AU33" s="304"/>
      <c r="AV33" s="304"/>
      <c r="AW33" s="304"/>
      <c r="AX33" s="304"/>
      <c r="AY33" s="327"/>
      <c r="AZ33" s="326"/>
      <c r="BA33" s="304"/>
      <c r="BB33" s="304"/>
      <c r="BC33" s="304"/>
      <c r="BD33" s="327"/>
      <c r="BE33" s="326"/>
      <c r="BF33" s="304"/>
      <c r="BG33" s="304"/>
      <c r="BH33" s="304"/>
      <c r="BI33" s="327"/>
      <c r="BJ33" s="326"/>
      <c r="BK33" s="304"/>
      <c r="BL33" s="304"/>
      <c r="BM33" s="304"/>
      <c r="BN33" s="327"/>
      <c r="BO33" s="326"/>
      <c r="BP33" s="304"/>
      <c r="BQ33" s="304"/>
      <c r="BR33" s="304"/>
      <c r="BS33" s="327"/>
      <c r="BT33" s="326"/>
      <c r="BU33" s="304"/>
      <c r="BV33" s="304"/>
      <c r="BW33" s="304"/>
      <c r="BX33" s="304"/>
      <c r="BY33" s="304"/>
      <c r="BZ33" s="304"/>
      <c r="CA33" s="304"/>
      <c r="CB33" s="305"/>
    </row>
    <row r="34" spans="1:80" s="325" customFormat="1" ht="13">
      <c r="A34" s="277" t="s">
        <v>648</v>
      </c>
      <c r="B34" s="277"/>
      <c r="C34" s="277"/>
      <c r="D34" s="277"/>
      <c r="E34" s="277"/>
      <c r="F34" s="277"/>
      <c r="G34" s="277"/>
      <c r="H34" s="277"/>
      <c r="I34" s="277"/>
      <c r="J34" s="277"/>
      <c r="K34" s="277"/>
      <c r="L34" s="277"/>
      <c r="M34" s="277"/>
      <c r="N34" s="277"/>
      <c r="O34" s="277"/>
      <c r="P34" s="277"/>
      <c r="Q34" s="277"/>
      <c r="R34" s="277"/>
      <c r="S34" s="277"/>
      <c r="T34" s="277"/>
      <c r="U34" s="277"/>
      <c r="V34" s="277"/>
      <c r="W34" s="277"/>
      <c r="X34" s="277"/>
      <c r="Y34" s="277"/>
      <c r="Z34" s="277"/>
      <c r="AA34" s="277"/>
      <c r="AB34" s="277"/>
      <c r="AC34" s="277"/>
      <c r="AD34" s="277"/>
      <c r="AE34" s="277"/>
      <c r="AF34" s="277"/>
      <c r="AG34" s="277"/>
      <c r="AH34" s="277"/>
      <c r="AI34" s="277"/>
      <c r="AJ34" s="277"/>
      <c r="AK34" s="277"/>
      <c r="AL34" s="277"/>
      <c r="AM34" s="277"/>
      <c r="AP34" s="282" t="s">
        <v>649</v>
      </c>
      <c r="AQ34" s="284"/>
      <c r="AR34" s="320" t="s">
        <v>632</v>
      </c>
      <c r="AS34" s="321"/>
      <c r="AT34" s="321"/>
      <c r="AU34" s="321"/>
      <c r="AV34" s="321"/>
      <c r="AW34" s="321"/>
      <c r="AX34" s="321"/>
      <c r="AY34" s="322"/>
      <c r="AZ34" s="320" t="s">
        <v>650</v>
      </c>
      <c r="BA34" s="321"/>
      <c r="BB34" s="321"/>
      <c r="BC34" s="321"/>
      <c r="BD34" s="321"/>
      <c r="BE34" s="321"/>
      <c r="BF34" s="321"/>
      <c r="BG34" s="321"/>
      <c r="BH34" s="321"/>
      <c r="BI34" s="322"/>
      <c r="BJ34" s="286" t="s">
        <v>651</v>
      </c>
      <c r="BK34" s="279"/>
      <c r="BL34" s="279"/>
      <c r="BM34" s="279"/>
      <c r="BN34" s="279"/>
      <c r="BO34" s="279"/>
      <c r="BP34" s="279"/>
      <c r="BQ34" s="279"/>
      <c r="BR34" s="279"/>
      <c r="BS34" s="280"/>
      <c r="BT34" s="320" t="s">
        <v>635</v>
      </c>
      <c r="BU34" s="321"/>
      <c r="BV34" s="321"/>
      <c r="BW34" s="321"/>
      <c r="BX34" s="321"/>
      <c r="BY34" s="321"/>
      <c r="BZ34" s="321"/>
      <c r="CA34" s="321"/>
      <c r="CB34" s="328"/>
    </row>
    <row r="35" spans="1:80" s="325" customFormat="1" ht="13">
      <c r="B35" s="329" t="s">
        <v>652</v>
      </c>
      <c r="AP35" s="308" t="s">
        <v>653</v>
      </c>
      <c r="AQ35" s="309"/>
      <c r="AR35" s="290"/>
      <c r="AS35" s="288"/>
      <c r="AT35" s="288"/>
      <c r="AU35" s="288"/>
      <c r="AV35" s="288"/>
      <c r="AW35" s="288"/>
      <c r="AX35" s="288"/>
      <c r="AY35" s="289"/>
      <c r="AZ35" s="290"/>
      <c r="BA35" s="288"/>
      <c r="BB35" s="288"/>
      <c r="BC35" s="288"/>
      <c r="BD35" s="288"/>
      <c r="BE35" s="288"/>
      <c r="BF35" s="288"/>
      <c r="BG35" s="288"/>
      <c r="BH35" s="288"/>
      <c r="BI35" s="289"/>
      <c r="BJ35" s="290"/>
      <c r="BK35" s="288"/>
      <c r="BL35" s="288"/>
      <c r="BM35" s="288"/>
      <c r="BN35" s="288"/>
      <c r="BO35" s="288"/>
      <c r="BP35" s="288"/>
      <c r="BQ35" s="288"/>
      <c r="BR35" s="288"/>
      <c r="BS35" s="289"/>
      <c r="BT35" s="290"/>
      <c r="BU35" s="288"/>
      <c r="BV35" s="288"/>
      <c r="BW35" s="288"/>
      <c r="BX35" s="288"/>
      <c r="BY35" s="288"/>
      <c r="BZ35" s="288"/>
      <c r="CA35" s="288"/>
      <c r="CB35" s="291"/>
    </row>
    <row r="36" spans="1:80" s="325" customFormat="1" ht="13">
      <c r="B36" s="329"/>
      <c r="AP36" s="308" t="s">
        <v>654</v>
      </c>
      <c r="AQ36" s="309"/>
      <c r="AR36" s="290"/>
      <c r="AS36" s="288"/>
      <c r="AT36" s="288"/>
      <c r="AU36" s="288"/>
      <c r="AV36" s="288"/>
      <c r="AW36" s="288"/>
      <c r="AX36" s="288"/>
      <c r="AY36" s="289"/>
      <c r="AZ36" s="290"/>
      <c r="BA36" s="288"/>
      <c r="BB36" s="288"/>
      <c r="BC36" s="288"/>
      <c r="BD36" s="288"/>
      <c r="BE36" s="288"/>
      <c r="BF36" s="288"/>
      <c r="BG36" s="288"/>
      <c r="BH36" s="288"/>
      <c r="BI36" s="289"/>
      <c r="BJ36" s="290"/>
      <c r="BK36" s="288"/>
      <c r="BL36" s="288"/>
      <c r="BM36" s="288"/>
      <c r="BN36" s="288"/>
      <c r="BO36" s="288"/>
      <c r="BP36" s="288"/>
      <c r="BQ36" s="288"/>
      <c r="BR36" s="288"/>
      <c r="BS36" s="289"/>
      <c r="BT36" s="290"/>
      <c r="BU36" s="288"/>
      <c r="BV36" s="288"/>
      <c r="BW36" s="288"/>
      <c r="BX36" s="288"/>
      <c r="BY36" s="288"/>
      <c r="BZ36" s="288"/>
      <c r="CA36" s="288"/>
      <c r="CB36" s="291"/>
    </row>
    <row r="37" spans="1:80" s="325" customFormat="1" ht="13">
      <c r="A37" s="277" t="s">
        <v>655</v>
      </c>
      <c r="B37" s="277"/>
      <c r="C37" s="277"/>
      <c r="D37" s="277"/>
      <c r="E37" s="277"/>
      <c r="F37" s="277"/>
      <c r="G37" s="277"/>
      <c r="H37" s="277"/>
      <c r="I37" s="277"/>
      <c r="J37" s="277"/>
      <c r="K37" s="277"/>
      <c r="L37" s="277"/>
      <c r="M37" s="277"/>
      <c r="N37" s="277"/>
      <c r="O37" s="277"/>
      <c r="P37" s="277"/>
      <c r="Q37" s="277"/>
      <c r="R37" s="277"/>
      <c r="S37" s="277"/>
      <c r="T37" s="277"/>
      <c r="U37" s="277"/>
      <c r="V37" s="277"/>
      <c r="W37" s="277"/>
      <c r="X37" s="277"/>
      <c r="Y37" s="277"/>
      <c r="Z37" s="277"/>
      <c r="AA37" s="277"/>
      <c r="AB37" s="277"/>
      <c r="AC37" s="277"/>
      <c r="AD37" s="277"/>
      <c r="AE37" s="277"/>
      <c r="AF37" s="277"/>
      <c r="AG37" s="277"/>
      <c r="AH37" s="277"/>
      <c r="AI37" s="277"/>
      <c r="AJ37" s="277"/>
      <c r="AK37" s="277"/>
      <c r="AL37" s="277"/>
      <c r="AM37" s="277"/>
      <c r="AP37" s="308" t="s">
        <v>656</v>
      </c>
      <c r="AQ37" s="309"/>
      <c r="AR37" s="290"/>
      <c r="AS37" s="288"/>
      <c r="AT37" s="288"/>
      <c r="AU37" s="288"/>
      <c r="AV37" s="288"/>
      <c r="AW37" s="288"/>
      <c r="AX37" s="288"/>
      <c r="AY37" s="289"/>
      <c r="AZ37" s="290"/>
      <c r="BA37" s="288"/>
      <c r="BB37" s="288"/>
      <c r="BC37" s="288"/>
      <c r="BD37" s="288"/>
      <c r="BE37" s="288"/>
      <c r="BF37" s="288"/>
      <c r="BG37" s="288"/>
      <c r="BH37" s="288"/>
      <c r="BI37" s="289"/>
      <c r="BJ37" s="290"/>
      <c r="BK37" s="288"/>
      <c r="BL37" s="288"/>
      <c r="BM37" s="288"/>
      <c r="BN37" s="288"/>
      <c r="BO37" s="288"/>
      <c r="BP37" s="288"/>
      <c r="BQ37" s="288"/>
      <c r="BR37" s="288"/>
      <c r="BS37" s="289"/>
      <c r="BT37" s="290"/>
      <c r="BU37" s="288"/>
      <c r="BV37" s="288"/>
      <c r="BW37" s="288"/>
      <c r="BX37" s="288"/>
      <c r="BY37" s="288"/>
      <c r="BZ37" s="288"/>
      <c r="CA37" s="288"/>
      <c r="CB37" s="291"/>
    </row>
    <row r="38" spans="1:80" s="325" customFormat="1" ht="13">
      <c r="A38" s="330" t="s">
        <v>769</v>
      </c>
      <c r="B38" s="331"/>
      <c r="C38" s="331"/>
      <c r="D38" s="331"/>
      <c r="E38" s="331"/>
      <c r="F38" s="332"/>
      <c r="G38" s="333" t="s">
        <v>657</v>
      </c>
      <c r="H38" s="331"/>
      <c r="I38" s="331"/>
      <c r="J38" s="331"/>
      <c r="K38" s="331"/>
      <c r="L38" s="332"/>
      <c r="M38" s="333" t="s">
        <v>658</v>
      </c>
      <c r="N38" s="331"/>
      <c r="O38" s="331"/>
      <c r="P38" s="331"/>
      <c r="Q38" s="332"/>
      <c r="R38" s="333" t="s">
        <v>659</v>
      </c>
      <c r="S38" s="331"/>
      <c r="T38" s="331"/>
      <c r="U38" s="331"/>
      <c r="V38" s="331"/>
      <c r="W38" s="332"/>
      <c r="X38" s="333" t="s">
        <v>660</v>
      </c>
      <c r="Y38" s="331"/>
      <c r="Z38" s="331"/>
      <c r="AA38" s="331"/>
      <c r="AB38" s="332"/>
      <c r="AC38" s="333" t="s">
        <v>661</v>
      </c>
      <c r="AD38" s="331"/>
      <c r="AE38" s="331"/>
      <c r="AF38" s="331"/>
      <c r="AG38" s="332"/>
      <c r="AH38" s="333" t="s">
        <v>662</v>
      </c>
      <c r="AI38" s="331"/>
      <c r="AJ38" s="331"/>
      <c r="AK38" s="331"/>
      <c r="AL38" s="331"/>
      <c r="AM38" s="334"/>
      <c r="AP38" s="308"/>
      <c r="AQ38" s="309"/>
      <c r="AR38" s="290"/>
      <c r="AS38" s="288"/>
      <c r="AT38" s="288"/>
      <c r="AU38" s="288"/>
      <c r="AV38" s="288"/>
      <c r="AW38" s="288"/>
      <c r="AX38" s="288"/>
      <c r="AY38" s="289"/>
      <c r="AZ38" s="290"/>
      <c r="BA38" s="288"/>
      <c r="BB38" s="288"/>
      <c r="BC38" s="288"/>
      <c r="BD38" s="288"/>
      <c r="BE38" s="288"/>
      <c r="BF38" s="288"/>
      <c r="BG38" s="288"/>
      <c r="BH38" s="288"/>
      <c r="BI38" s="288"/>
      <c r="BJ38" s="288"/>
      <c r="BK38" s="288"/>
      <c r="BL38" s="288"/>
      <c r="BM38" s="288"/>
      <c r="BN38" s="288"/>
      <c r="BO38" s="288"/>
      <c r="BP38" s="288"/>
      <c r="BQ38" s="288"/>
      <c r="BR38" s="288"/>
      <c r="BS38" s="289"/>
      <c r="BT38" s="290"/>
      <c r="BU38" s="288"/>
      <c r="BV38" s="288"/>
      <c r="BW38" s="288"/>
      <c r="BX38" s="288"/>
      <c r="BY38" s="288"/>
      <c r="BZ38" s="288"/>
      <c r="CA38" s="288"/>
      <c r="CB38" s="291"/>
    </row>
    <row r="39" spans="1:80" s="325" customFormat="1" ht="13">
      <c r="A39" s="335" t="s">
        <v>663</v>
      </c>
      <c r="B39" s="336"/>
      <c r="C39" s="336"/>
      <c r="D39" s="336"/>
      <c r="E39" s="336"/>
      <c r="F39" s="337"/>
      <c r="G39" s="338" t="s">
        <v>664</v>
      </c>
      <c r="H39" s="336"/>
      <c r="I39" s="336"/>
      <c r="J39" s="336"/>
      <c r="K39" s="336"/>
      <c r="L39" s="337"/>
      <c r="M39" s="338"/>
      <c r="N39" s="336"/>
      <c r="O39" s="336"/>
      <c r="P39" s="336"/>
      <c r="Q39" s="337"/>
      <c r="R39" s="338" t="s">
        <v>665</v>
      </c>
      <c r="S39" s="336"/>
      <c r="T39" s="336"/>
      <c r="U39" s="336"/>
      <c r="V39" s="336"/>
      <c r="W39" s="337"/>
      <c r="X39" s="338" t="s">
        <v>666</v>
      </c>
      <c r="Y39" s="336"/>
      <c r="Z39" s="336"/>
      <c r="AA39" s="336"/>
      <c r="AB39" s="337"/>
      <c r="AC39" s="338" t="s">
        <v>667</v>
      </c>
      <c r="AD39" s="336"/>
      <c r="AE39" s="336"/>
      <c r="AF39" s="336"/>
      <c r="AG39" s="337"/>
      <c r="AH39" s="338" t="s">
        <v>664</v>
      </c>
      <c r="AI39" s="336"/>
      <c r="AJ39" s="336"/>
      <c r="AK39" s="336"/>
      <c r="AL39" s="336"/>
      <c r="AM39" s="339"/>
      <c r="AP39" s="308"/>
      <c r="AQ39" s="309"/>
      <c r="AR39" s="326"/>
      <c r="AS39" s="304"/>
      <c r="AT39" s="304"/>
      <c r="AU39" s="304"/>
      <c r="AV39" s="304"/>
      <c r="AW39" s="304"/>
      <c r="AX39" s="304"/>
      <c r="AY39" s="327"/>
      <c r="AZ39" s="326"/>
      <c r="BA39" s="304"/>
      <c r="BB39" s="304"/>
      <c r="BC39" s="304"/>
      <c r="BD39" s="304"/>
      <c r="BE39" s="304"/>
      <c r="BF39" s="304"/>
      <c r="BG39" s="304"/>
      <c r="BH39" s="304"/>
      <c r="BI39" s="304"/>
      <c r="BJ39" s="304"/>
      <c r="BK39" s="304"/>
      <c r="BL39" s="304"/>
      <c r="BM39" s="304"/>
      <c r="BN39" s="304"/>
      <c r="BO39" s="304"/>
      <c r="BP39" s="304"/>
      <c r="BQ39" s="304"/>
      <c r="BR39" s="304"/>
      <c r="BS39" s="327"/>
      <c r="BT39" s="326"/>
      <c r="BU39" s="304"/>
      <c r="BV39" s="304"/>
      <c r="BW39" s="304"/>
      <c r="BX39" s="304"/>
      <c r="BY39" s="304"/>
      <c r="BZ39" s="304"/>
      <c r="CA39" s="304"/>
      <c r="CB39" s="305"/>
    </row>
    <row r="40" spans="1:80" s="325" customFormat="1" ht="13">
      <c r="A40" s="340"/>
      <c r="B40" s="341"/>
      <c r="C40" s="341"/>
      <c r="D40" s="341"/>
      <c r="E40" s="341"/>
      <c r="F40" s="342"/>
      <c r="G40" s="343"/>
      <c r="H40" s="341"/>
      <c r="I40" s="341"/>
      <c r="J40" s="341"/>
      <c r="K40" s="341"/>
      <c r="L40" s="342"/>
      <c r="M40" s="343"/>
      <c r="N40" s="341"/>
      <c r="O40" s="341"/>
      <c r="P40" s="341"/>
      <c r="Q40" s="342"/>
      <c r="R40" s="343"/>
      <c r="S40" s="341"/>
      <c r="T40" s="341"/>
      <c r="U40" s="341"/>
      <c r="V40" s="341"/>
      <c r="W40" s="342"/>
      <c r="X40" s="343"/>
      <c r="Y40" s="341"/>
      <c r="Z40" s="341"/>
      <c r="AA40" s="341"/>
      <c r="AB40" s="342"/>
      <c r="AC40" s="343"/>
      <c r="AD40" s="341"/>
      <c r="AE40" s="341"/>
      <c r="AF40" s="341"/>
      <c r="AG40" s="342"/>
      <c r="AH40" s="343"/>
      <c r="AI40" s="341"/>
      <c r="AJ40" s="341"/>
      <c r="AK40" s="341"/>
      <c r="AL40" s="341"/>
      <c r="AM40" s="344"/>
      <c r="AP40" s="282" t="s">
        <v>668</v>
      </c>
      <c r="AQ40" s="284"/>
      <c r="AR40" s="320" t="s">
        <v>632</v>
      </c>
      <c r="AS40" s="321"/>
      <c r="AT40" s="321"/>
      <c r="AU40" s="321"/>
      <c r="AV40" s="321"/>
      <c r="AW40" s="321"/>
      <c r="AX40" s="321"/>
      <c r="AY40" s="322"/>
      <c r="AZ40" s="320" t="s">
        <v>633</v>
      </c>
      <c r="BA40" s="321"/>
      <c r="BB40" s="321"/>
      <c r="BC40" s="321"/>
      <c r="BD40" s="321"/>
      <c r="BE40" s="321"/>
      <c r="BF40" s="321"/>
      <c r="BG40" s="321"/>
      <c r="BH40" s="321"/>
      <c r="BI40" s="321"/>
      <c r="BJ40" s="321"/>
      <c r="BK40" s="321"/>
      <c r="BL40" s="321"/>
      <c r="BM40" s="321"/>
      <c r="BN40" s="321"/>
      <c r="BO40" s="321"/>
      <c r="BP40" s="321"/>
      <c r="BQ40" s="321"/>
      <c r="BR40" s="321"/>
      <c r="BS40" s="322"/>
      <c r="BT40" s="320" t="s">
        <v>635</v>
      </c>
      <c r="BU40" s="321"/>
      <c r="BV40" s="321"/>
      <c r="BW40" s="321"/>
      <c r="BX40" s="321"/>
      <c r="BY40" s="321"/>
      <c r="BZ40" s="321"/>
      <c r="CA40" s="321"/>
      <c r="CB40" s="328"/>
    </row>
    <row r="41" spans="1:80" s="325" customFormat="1" ht="13">
      <c r="A41" s="345"/>
      <c r="B41" s="346"/>
      <c r="C41" s="346"/>
      <c r="D41" s="346"/>
      <c r="E41" s="346"/>
      <c r="F41" s="347"/>
      <c r="G41" s="348"/>
      <c r="H41" s="346"/>
      <c r="I41" s="346"/>
      <c r="J41" s="346"/>
      <c r="K41" s="346"/>
      <c r="L41" s="347"/>
      <c r="M41" s="348"/>
      <c r="N41" s="346"/>
      <c r="O41" s="346"/>
      <c r="P41" s="346"/>
      <c r="Q41" s="347"/>
      <c r="R41" s="348"/>
      <c r="S41" s="346"/>
      <c r="T41" s="346"/>
      <c r="U41" s="346"/>
      <c r="V41" s="346"/>
      <c r="W41" s="347"/>
      <c r="X41" s="348"/>
      <c r="Y41" s="346"/>
      <c r="Z41" s="346"/>
      <c r="AA41" s="346"/>
      <c r="AB41" s="347"/>
      <c r="AC41" s="348"/>
      <c r="AD41" s="346"/>
      <c r="AE41" s="346"/>
      <c r="AF41" s="346"/>
      <c r="AG41" s="347"/>
      <c r="AH41" s="348"/>
      <c r="AI41" s="346"/>
      <c r="AJ41" s="346"/>
      <c r="AK41" s="346"/>
      <c r="AL41" s="346"/>
      <c r="AM41" s="349"/>
      <c r="AP41" s="308" t="s">
        <v>669</v>
      </c>
      <c r="AQ41" s="309"/>
      <c r="AR41" s="290"/>
      <c r="AS41" s="288"/>
      <c r="AT41" s="288"/>
      <c r="AU41" s="288"/>
      <c r="AV41" s="288"/>
      <c r="AW41" s="288"/>
      <c r="AX41" s="288"/>
      <c r="AY41" s="289"/>
      <c r="AZ41" s="290"/>
      <c r="BA41" s="288"/>
      <c r="BB41" s="288"/>
      <c r="BC41" s="288"/>
      <c r="BD41" s="288"/>
      <c r="BE41" s="288"/>
      <c r="BF41" s="288"/>
      <c r="BG41" s="288"/>
      <c r="BH41" s="288"/>
      <c r="BI41" s="288"/>
      <c r="BJ41" s="288"/>
      <c r="BK41" s="288"/>
      <c r="BL41" s="288"/>
      <c r="BM41" s="288"/>
      <c r="BN41" s="288"/>
      <c r="BO41" s="288"/>
      <c r="BP41" s="288"/>
      <c r="BQ41" s="288"/>
      <c r="BR41" s="288"/>
      <c r="BS41" s="289"/>
      <c r="BT41" s="290"/>
      <c r="BU41" s="288"/>
      <c r="BV41" s="288"/>
      <c r="BW41" s="288"/>
      <c r="BX41" s="288"/>
      <c r="BY41" s="288"/>
      <c r="BZ41" s="288"/>
      <c r="CA41" s="288"/>
      <c r="CB41" s="291"/>
    </row>
    <row r="42" spans="1:80" s="325" customFormat="1" ht="13">
      <c r="A42" s="345"/>
      <c r="B42" s="346"/>
      <c r="C42" s="346"/>
      <c r="D42" s="346"/>
      <c r="E42" s="346"/>
      <c r="F42" s="347"/>
      <c r="G42" s="348"/>
      <c r="H42" s="346"/>
      <c r="I42" s="346"/>
      <c r="J42" s="346"/>
      <c r="K42" s="346"/>
      <c r="L42" s="347"/>
      <c r="M42" s="348"/>
      <c r="N42" s="346"/>
      <c r="O42" s="346"/>
      <c r="P42" s="346"/>
      <c r="Q42" s="347"/>
      <c r="R42" s="348"/>
      <c r="S42" s="346"/>
      <c r="T42" s="346"/>
      <c r="U42" s="346"/>
      <c r="V42" s="346"/>
      <c r="W42" s="347"/>
      <c r="X42" s="348"/>
      <c r="Y42" s="346"/>
      <c r="Z42" s="346"/>
      <c r="AA42" s="346"/>
      <c r="AB42" s="347"/>
      <c r="AC42" s="348"/>
      <c r="AD42" s="346"/>
      <c r="AE42" s="346"/>
      <c r="AF42" s="346"/>
      <c r="AG42" s="347"/>
      <c r="AH42" s="348"/>
      <c r="AI42" s="346"/>
      <c r="AJ42" s="346"/>
      <c r="AK42" s="346"/>
      <c r="AL42" s="346"/>
      <c r="AM42" s="349"/>
      <c r="AP42" s="312" t="s">
        <v>670</v>
      </c>
      <c r="AQ42" s="314"/>
      <c r="AR42" s="326"/>
      <c r="AS42" s="304"/>
      <c r="AT42" s="304"/>
      <c r="AU42" s="304"/>
      <c r="AV42" s="304"/>
      <c r="AW42" s="304"/>
      <c r="AX42" s="304"/>
      <c r="AY42" s="327"/>
      <c r="AZ42" s="326"/>
      <c r="BA42" s="304"/>
      <c r="BB42" s="304"/>
      <c r="BC42" s="304"/>
      <c r="BD42" s="304"/>
      <c r="BE42" s="304"/>
      <c r="BF42" s="304"/>
      <c r="BG42" s="304"/>
      <c r="BH42" s="304"/>
      <c r="BI42" s="304"/>
      <c r="BJ42" s="304"/>
      <c r="BK42" s="304"/>
      <c r="BL42" s="304"/>
      <c r="BM42" s="304"/>
      <c r="BN42" s="304"/>
      <c r="BO42" s="304"/>
      <c r="BP42" s="304"/>
      <c r="BQ42" s="304"/>
      <c r="BR42" s="304"/>
      <c r="BS42" s="327"/>
      <c r="BT42" s="326"/>
      <c r="BU42" s="304"/>
      <c r="BV42" s="304"/>
      <c r="BW42" s="304"/>
      <c r="BX42" s="304"/>
      <c r="BY42" s="304"/>
      <c r="BZ42" s="304"/>
      <c r="CA42" s="304"/>
      <c r="CB42" s="305"/>
    </row>
    <row r="43" spans="1:80" s="325" customFormat="1" ht="13">
      <c r="A43" s="345"/>
      <c r="B43" s="346"/>
      <c r="C43" s="346"/>
      <c r="D43" s="346"/>
      <c r="E43" s="346"/>
      <c r="F43" s="347"/>
      <c r="G43" s="348"/>
      <c r="H43" s="346"/>
      <c r="I43" s="346"/>
      <c r="J43" s="346"/>
      <c r="K43" s="346"/>
      <c r="L43" s="347"/>
      <c r="M43" s="348"/>
      <c r="N43" s="346"/>
      <c r="O43" s="346"/>
      <c r="P43" s="346"/>
      <c r="Q43" s="347"/>
      <c r="R43" s="348"/>
      <c r="S43" s="346"/>
      <c r="T43" s="346"/>
      <c r="U43" s="346"/>
      <c r="V43" s="346"/>
      <c r="W43" s="347"/>
      <c r="X43" s="348"/>
      <c r="Y43" s="346"/>
      <c r="Z43" s="346"/>
      <c r="AA43" s="346"/>
      <c r="AB43" s="347"/>
      <c r="AC43" s="348"/>
      <c r="AD43" s="346"/>
      <c r="AE43" s="346"/>
      <c r="AF43" s="346"/>
      <c r="AG43" s="347"/>
      <c r="AH43" s="348"/>
      <c r="AI43" s="346"/>
      <c r="AJ43" s="346"/>
      <c r="AK43" s="346"/>
      <c r="AL43" s="346"/>
      <c r="AM43" s="349"/>
      <c r="AP43" s="277" t="s">
        <v>671</v>
      </c>
      <c r="AQ43" s="277"/>
      <c r="AR43" s="277"/>
      <c r="AS43" s="277"/>
      <c r="AT43" s="277"/>
      <c r="AU43" s="277"/>
      <c r="AV43" s="277"/>
      <c r="AW43" s="277"/>
      <c r="AX43" s="277"/>
      <c r="AY43" s="277"/>
      <c r="AZ43" s="277"/>
      <c r="BA43" s="277"/>
      <c r="BB43" s="277"/>
      <c r="BC43" s="277"/>
      <c r="BD43" s="277"/>
      <c r="BE43" s="277"/>
      <c r="BF43" s="277"/>
      <c r="BG43" s="277"/>
      <c r="BH43" s="277"/>
      <c r="BI43" s="277"/>
      <c r="BJ43" s="277"/>
      <c r="BK43" s="277"/>
      <c r="BL43" s="277"/>
      <c r="BM43" s="277"/>
      <c r="BN43" s="277"/>
      <c r="BO43" s="277"/>
      <c r="BP43" s="277"/>
      <c r="BQ43" s="277"/>
      <c r="BR43" s="277"/>
      <c r="BS43" s="277"/>
      <c r="BT43" s="277"/>
      <c r="BU43" s="277"/>
      <c r="BV43" s="277"/>
      <c r="BW43" s="277"/>
      <c r="BX43" s="277"/>
      <c r="BY43" s="277"/>
      <c r="BZ43" s="277"/>
      <c r="CA43" s="277"/>
      <c r="CB43" s="277"/>
    </row>
    <row r="44" spans="1:80" s="325" customFormat="1" ht="13">
      <c r="A44" s="350"/>
      <c r="B44" s="351"/>
      <c r="C44" s="351"/>
      <c r="D44" s="351"/>
      <c r="E44" s="351"/>
      <c r="F44" s="352"/>
      <c r="G44" s="353"/>
      <c r="H44" s="351"/>
      <c r="I44" s="351"/>
      <c r="J44" s="351"/>
      <c r="K44" s="351"/>
      <c r="L44" s="352"/>
      <c r="M44" s="353"/>
      <c r="N44" s="351"/>
      <c r="O44" s="351"/>
      <c r="P44" s="351"/>
      <c r="Q44" s="352"/>
      <c r="R44" s="353"/>
      <c r="S44" s="351"/>
      <c r="T44" s="351"/>
      <c r="U44" s="351"/>
      <c r="V44" s="351"/>
      <c r="W44" s="352"/>
      <c r="X44" s="353"/>
      <c r="Y44" s="351"/>
      <c r="Z44" s="351"/>
      <c r="AA44" s="351"/>
      <c r="AB44" s="352"/>
      <c r="AC44" s="353"/>
      <c r="AD44" s="351"/>
      <c r="AE44" s="351"/>
      <c r="AF44" s="351"/>
      <c r="AG44" s="352"/>
      <c r="AH44" s="353"/>
      <c r="AI44" s="351"/>
      <c r="AJ44" s="351"/>
      <c r="AK44" s="351"/>
      <c r="AL44" s="351"/>
      <c r="AM44" s="354"/>
      <c r="AP44" s="277"/>
      <c r="AQ44" s="306" t="s">
        <v>672</v>
      </c>
      <c r="AR44" s="277"/>
      <c r="AS44" s="277"/>
      <c r="AT44" s="277"/>
      <c r="AU44" s="277"/>
      <c r="AV44" s="277"/>
      <c r="AW44" s="277"/>
      <c r="AX44" s="277"/>
      <c r="AY44" s="277"/>
      <c r="AZ44" s="277"/>
      <c r="BA44" s="277"/>
      <c r="BB44" s="277"/>
      <c r="BC44" s="277"/>
      <c r="BD44" s="277"/>
      <c r="BE44" s="277"/>
      <c r="BF44" s="277"/>
      <c r="BG44" s="277"/>
      <c r="BH44" s="277"/>
      <c r="BI44" s="277"/>
      <c r="BJ44" s="277"/>
      <c r="BK44" s="277"/>
      <c r="BL44" s="277"/>
      <c r="BM44" s="277"/>
      <c r="BN44" s="277"/>
      <c r="BO44" s="277"/>
      <c r="BP44" s="277"/>
      <c r="BQ44" s="277"/>
      <c r="BR44" s="277"/>
      <c r="BS44" s="277"/>
      <c r="BT44" s="277"/>
      <c r="BU44" s="277"/>
      <c r="BV44" s="277"/>
      <c r="BW44" s="277"/>
      <c r="BX44" s="277"/>
      <c r="BY44" s="277"/>
      <c r="BZ44" s="277"/>
      <c r="CA44" s="277"/>
      <c r="CB44" s="277"/>
    </row>
    <row r="45" spans="1:80" s="325" customFormat="1" ht="13">
      <c r="A45" s="277"/>
      <c r="B45" s="277"/>
      <c r="C45" s="277"/>
      <c r="D45" s="277"/>
      <c r="E45" s="277"/>
      <c r="F45" s="277"/>
      <c r="G45" s="277"/>
      <c r="H45" s="277"/>
      <c r="I45" s="277"/>
      <c r="J45" s="277"/>
      <c r="K45" s="277"/>
      <c r="L45" s="277"/>
      <c r="M45" s="277"/>
      <c r="N45" s="277"/>
      <c r="O45" s="277"/>
      <c r="P45" s="277"/>
      <c r="Q45" s="277"/>
      <c r="R45" s="277"/>
      <c r="S45" s="277"/>
      <c r="T45" s="277"/>
      <c r="U45" s="277"/>
      <c r="V45" s="277"/>
      <c r="W45" s="277"/>
      <c r="X45" s="277"/>
      <c r="Y45" s="277"/>
      <c r="Z45" s="277"/>
      <c r="AA45" s="277"/>
      <c r="AB45" s="277"/>
      <c r="AC45" s="277"/>
      <c r="AD45" s="277"/>
      <c r="AE45" s="277"/>
      <c r="AF45" s="277"/>
      <c r="AG45" s="277"/>
      <c r="AH45" s="277"/>
      <c r="AI45" s="277"/>
      <c r="AJ45" s="277"/>
      <c r="AK45" s="277"/>
      <c r="AL45" s="277"/>
      <c r="AM45" s="277"/>
    </row>
    <row r="46" spans="1:80" s="325" customFormat="1" ht="13">
      <c r="A46" s="277"/>
      <c r="B46" s="277"/>
      <c r="C46" s="277"/>
      <c r="D46" s="277"/>
      <c r="E46" s="277"/>
      <c r="F46" s="277"/>
      <c r="G46" s="277"/>
      <c r="H46" s="277"/>
      <c r="I46" s="277"/>
      <c r="J46" s="277"/>
      <c r="K46" s="277"/>
      <c r="L46" s="277"/>
      <c r="M46" s="277"/>
      <c r="N46" s="277"/>
      <c r="O46" s="277"/>
      <c r="P46" s="277"/>
      <c r="Q46" s="277"/>
      <c r="R46" s="277"/>
      <c r="S46" s="277"/>
      <c r="T46" s="277"/>
      <c r="U46" s="277"/>
      <c r="V46" s="277"/>
      <c r="W46" s="277"/>
      <c r="X46" s="277"/>
      <c r="Y46" s="277"/>
      <c r="Z46" s="277"/>
      <c r="AA46" s="277"/>
      <c r="AB46" s="277"/>
      <c r="AC46" s="277"/>
      <c r="AD46" s="277"/>
      <c r="AE46" s="277"/>
      <c r="AF46" s="277"/>
      <c r="AG46" s="277"/>
      <c r="AH46" s="277"/>
      <c r="AI46" s="277"/>
      <c r="AJ46" s="277"/>
      <c r="AK46" s="277"/>
      <c r="AL46" s="277"/>
      <c r="AM46" s="277"/>
    </row>
    <row r="47" spans="1:80" s="325" customFormat="1" ht="13">
      <c r="A47" s="277"/>
      <c r="B47" s="277"/>
      <c r="C47" s="277"/>
      <c r="D47" s="277"/>
      <c r="E47" s="277"/>
      <c r="F47" s="277"/>
      <c r="G47" s="277"/>
      <c r="H47" s="277"/>
      <c r="I47" s="277"/>
      <c r="J47" s="277"/>
      <c r="K47" s="277"/>
      <c r="L47" s="277"/>
      <c r="M47" s="277"/>
      <c r="N47" s="277"/>
      <c r="O47" s="277"/>
      <c r="P47" s="277"/>
      <c r="Q47" s="277"/>
      <c r="R47" s="277"/>
      <c r="S47" s="277"/>
      <c r="T47" s="277"/>
      <c r="U47" s="277"/>
      <c r="V47" s="277"/>
      <c r="W47" s="277"/>
      <c r="X47" s="277"/>
      <c r="Y47" s="277"/>
      <c r="Z47" s="277"/>
      <c r="AA47" s="277"/>
      <c r="AB47" s="277"/>
      <c r="AC47" s="277"/>
      <c r="AD47" s="277"/>
      <c r="AE47" s="277"/>
      <c r="AF47" s="277"/>
      <c r="AG47" s="277"/>
      <c r="AH47" s="277"/>
      <c r="AI47" s="277"/>
      <c r="AJ47" s="277"/>
      <c r="AK47" s="277"/>
      <c r="AL47" s="277"/>
      <c r="AM47" s="277"/>
    </row>
    <row r="48" spans="1:80" s="325" customFormat="1" ht="13">
      <c r="A48" s="277"/>
      <c r="B48" s="277"/>
      <c r="C48" s="277"/>
      <c r="D48" s="277"/>
      <c r="E48" s="277"/>
      <c r="F48" s="277"/>
      <c r="G48" s="277"/>
      <c r="H48" s="277"/>
      <c r="I48" s="277"/>
      <c r="J48" s="277"/>
      <c r="K48" s="277"/>
      <c r="L48" s="277"/>
      <c r="M48" s="277"/>
      <c r="N48" s="277"/>
      <c r="O48" s="277"/>
      <c r="P48" s="277"/>
      <c r="Q48" s="277"/>
      <c r="R48" s="277"/>
      <c r="S48" s="277"/>
      <c r="T48" s="277"/>
      <c r="U48" s="277"/>
      <c r="V48" s="277"/>
      <c r="W48" s="277"/>
      <c r="X48" s="277"/>
      <c r="Y48" s="277"/>
      <c r="Z48" s="277"/>
      <c r="AA48" s="277"/>
      <c r="AB48" s="277"/>
      <c r="AC48" s="277"/>
      <c r="AD48" s="277"/>
      <c r="AE48" s="277"/>
      <c r="AF48" s="277"/>
      <c r="AG48" s="277"/>
      <c r="AH48" s="277"/>
      <c r="AI48" s="277"/>
      <c r="AJ48" s="277"/>
      <c r="AK48" s="277"/>
      <c r="AL48" s="277"/>
      <c r="AM48" s="277"/>
    </row>
    <row r="72" spans="39:42">
      <c r="AN72" s="329"/>
      <c r="AO72" s="329"/>
      <c r="AP72" s="329"/>
    </row>
    <row r="73" spans="39:42">
      <c r="AN73" s="346"/>
      <c r="AO73" s="346"/>
      <c r="AP73" s="346"/>
    </row>
    <row r="74" spans="39:42">
      <c r="AM74" s="275"/>
      <c r="AN74" s="346"/>
      <c r="AO74" s="346"/>
      <c r="AP74" s="346"/>
    </row>
    <row r="75" spans="39:42">
      <c r="AM75" s="275"/>
      <c r="AN75" s="346"/>
      <c r="AO75" s="346"/>
      <c r="AP75" s="346"/>
    </row>
    <row r="76" spans="39:42">
      <c r="AM76" s="275"/>
      <c r="AN76" s="346"/>
      <c r="AO76" s="346"/>
      <c r="AP76" s="346"/>
    </row>
    <row r="77" spans="39:42">
      <c r="AM77" s="275"/>
      <c r="AN77" s="346"/>
      <c r="AO77" s="346"/>
      <c r="AP77" s="346"/>
    </row>
    <row r="78" spans="39:42">
      <c r="AM78" s="275"/>
      <c r="AN78" s="346"/>
      <c r="AO78" s="346"/>
      <c r="AP78" s="346"/>
    </row>
    <row r="79" spans="39:42">
      <c r="AM79" s="275"/>
      <c r="AN79" s="346"/>
      <c r="AO79" s="346"/>
      <c r="AP79" s="346"/>
    </row>
    <row r="80" spans="39:42">
      <c r="AM80" s="275"/>
      <c r="AN80" s="346"/>
      <c r="AO80" s="346"/>
      <c r="AP80" s="346"/>
    </row>
    <row r="81" spans="39:39">
      <c r="AM81" s="275"/>
    </row>
  </sheetData>
  <mergeCells count="1">
    <mergeCell ref="A11:F11"/>
  </mergeCells>
  <phoneticPr fontId="2"/>
  <hyperlinks>
    <hyperlink ref="A1" location="目次!A1" display="目次へ戻る" xr:uid="{00000000-0004-0000-0E00-000000000000}"/>
  </hyperlinks>
  <pageMargins left="0.78740157480314965" right="0.78740157480314965" top="0.78740157480314965" bottom="0.78740157480314965" header="0.51181102362204722" footer="0.51181102362204722"/>
  <pageSetup paperSize="9" scale="90"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4">
    <tabColor theme="4" tint="-0.249977111117893"/>
  </sheetPr>
  <dimension ref="A1:CC89"/>
  <sheetViews>
    <sheetView view="pageBreakPreview" zoomScaleNormal="75" zoomScaleSheetLayoutView="100" workbookViewId="0">
      <selection activeCell="AR18" sqref="AR18"/>
    </sheetView>
  </sheetViews>
  <sheetFormatPr defaultColWidth="1.6328125" defaultRowHeight="16.5"/>
  <cols>
    <col min="1" max="1" width="2" style="358" customWidth="1"/>
    <col min="2" max="39" width="1.7265625" style="358" customWidth="1"/>
    <col min="40" max="41" width="2.90625" style="358" customWidth="1"/>
    <col min="42" max="42" width="2" style="358" customWidth="1"/>
    <col min="43" max="80" width="1.7265625" style="358" customWidth="1"/>
    <col min="81" max="16384" width="1.6328125" style="358"/>
  </cols>
  <sheetData>
    <row r="1" spans="1:81" s="66" customFormat="1" ht="30.75" customHeight="1">
      <c r="A1" s="1123" t="s">
        <v>1379</v>
      </c>
    </row>
    <row r="2" spans="1:81" s="66" customFormat="1" ht="9" customHeight="1">
      <c r="A2" s="1123"/>
    </row>
    <row r="3" spans="1:81" ht="22.5" customHeight="1">
      <c r="A3" s="355" t="s">
        <v>673</v>
      </c>
      <c r="B3" s="356"/>
      <c r="C3" s="356"/>
      <c r="D3" s="356"/>
      <c r="E3" s="356"/>
      <c r="F3" s="356"/>
      <c r="G3" s="356"/>
      <c r="H3" s="356"/>
      <c r="I3" s="356"/>
      <c r="J3" s="356"/>
      <c r="K3" s="356"/>
      <c r="L3" s="356"/>
      <c r="M3" s="356"/>
      <c r="N3" s="356"/>
      <c r="O3" s="356"/>
      <c r="P3" s="356"/>
      <c r="Q3" s="356"/>
      <c r="R3" s="356"/>
      <c r="S3" s="356"/>
      <c r="T3" s="356"/>
      <c r="U3" s="356"/>
      <c r="V3" s="356"/>
      <c r="W3" s="356"/>
      <c r="X3" s="356"/>
      <c r="Y3" s="356"/>
      <c r="Z3" s="356"/>
      <c r="AA3" s="356"/>
      <c r="AB3" s="356"/>
      <c r="AC3" s="356"/>
      <c r="AD3" s="356"/>
      <c r="AE3" s="356"/>
      <c r="AF3" s="356"/>
      <c r="AG3" s="356"/>
      <c r="AH3" s="356"/>
      <c r="AI3" s="356"/>
      <c r="AJ3" s="356"/>
      <c r="AK3" s="356"/>
      <c r="AL3" s="356"/>
      <c r="AM3" s="356"/>
      <c r="AN3" s="356"/>
      <c r="AO3" s="356"/>
      <c r="AP3" s="356"/>
      <c r="AQ3" s="356"/>
      <c r="AR3" s="356"/>
      <c r="AS3" s="356"/>
      <c r="AT3" s="356"/>
      <c r="AU3" s="356"/>
      <c r="AV3" s="356"/>
      <c r="AW3" s="356"/>
      <c r="AX3" s="356"/>
      <c r="AY3" s="356"/>
      <c r="AZ3" s="356"/>
      <c r="BA3" s="356"/>
      <c r="BB3" s="356"/>
      <c r="BC3" s="356"/>
      <c r="BD3" s="356"/>
      <c r="BE3" s="356"/>
      <c r="BF3" s="356"/>
      <c r="BG3" s="356"/>
      <c r="BH3" s="356"/>
      <c r="BI3" s="356"/>
      <c r="BJ3" s="356"/>
      <c r="BK3" s="356"/>
      <c r="BL3" s="356"/>
      <c r="BM3" s="356"/>
      <c r="BN3" s="356"/>
      <c r="BO3" s="356"/>
      <c r="BP3" s="356"/>
      <c r="BQ3" s="356"/>
      <c r="BR3" s="356"/>
      <c r="BS3" s="356"/>
      <c r="BT3" s="356"/>
      <c r="BU3" s="356"/>
      <c r="BV3" s="356"/>
      <c r="BW3" s="356"/>
      <c r="BX3" s="356"/>
      <c r="BY3" s="356"/>
      <c r="BZ3" s="356"/>
      <c r="CA3" s="356"/>
      <c r="CB3" s="357"/>
      <c r="CC3" s="356"/>
    </row>
    <row r="4" spans="1:81" ht="12" customHeight="1">
      <c r="AP4" s="273" t="s">
        <v>674</v>
      </c>
      <c r="AQ4" s="273"/>
      <c r="AR4" s="359"/>
      <c r="AS4" s="359"/>
      <c r="AT4" s="359"/>
    </row>
    <row r="5" spans="1:81" ht="23.25" customHeight="1">
      <c r="A5" s="358" t="s">
        <v>675</v>
      </c>
      <c r="AM5" s="360"/>
      <c r="AP5" s="273" t="s">
        <v>676</v>
      </c>
      <c r="AQ5" s="273"/>
      <c r="AR5" s="361"/>
      <c r="AS5" s="361"/>
      <c r="AT5" s="361"/>
      <c r="AU5" s="258"/>
      <c r="AV5" s="258"/>
      <c r="AW5" s="258"/>
      <c r="AX5" s="258"/>
      <c r="AY5" s="258"/>
      <c r="AZ5" s="258"/>
      <c r="BA5" s="258"/>
      <c r="BB5" s="258"/>
      <c r="BC5" s="258"/>
      <c r="BD5" s="258"/>
      <c r="BE5" s="258"/>
      <c r="BF5" s="258"/>
      <c r="BG5" s="258"/>
      <c r="BH5" s="258"/>
      <c r="BI5" s="258"/>
      <c r="BJ5" s="258"/>
      <c r="BK5" s="258"/>
      <c r="BL5" s="258"/>
      <c r="BM5" s="258"/>
      <c r="BN5" s="258"/>
      <c r="BO5" s="258"/>
      <c r="BP5" s="258"/>
      <c r="BQ5" s="258"/>
      <c r="BR5" s="258"/>
      <c r="BS5" s="258"/>
      <c r="BT5" s="258"/>
      <c r="BU5" s="258"/>
      <c r="BV5" s="258"/>
      <c r="BW5" s="258"/>
      <c r="BX5" s="258"/>
      <c r="BY5" s="258"/>
      <c r="BZ5" s="258"/>
      <c r="CA5" s="258"/>
      <c r="CB5" s="258"/>
    </row>
    <row r="6" spans="1:81" ht="23.25" customHeight="1">
      <c r="A6" s="1768" t="s">
        <v>677</v>
      </c>
      <c r="B6" s="1769"/>
      <c r="C6" s="1769"/>
      <c r="D6" s="1769"/>
      <c r="E6" s="1769"/>
      <c r="F6" s="1769"/>
      <c r="G6" s="1769"/>
      <c r="H6" s="1770"/>
      <c r="I6" s="1771"/>
      <c r="J6" s="1772"/>
      <c r="K6" s="1772"/>
      <c r="L6" s="1772"/>
      <c r="M6" s="1772"/>
      <c r="N6" s="1772"/>
      <c r="O6" s="1772"/>
      <c r="P6" s="1772"/>
      <c r="Q6" s="1772"/>
      <c r="R6" s="1772"/>
      <c r="S6" s="1772"/>
      <c r="T6" s="1772"/>
      <c r="U6" s="1772"/>
      <c r="V6" s="1772"/>
      <c r="W6" s="1772"/>
      <c r="X6" s="1772"/>
      <c r="Y6" s="1772"/>
      <c r="Z6" s="1772"/>
      <c r="AA6" s="1772"/>
      <c r="AB6" s="1772"/>
      <c r="AC6" s="1772"/>
      <c r="AD6" s="1772"/>
      <c r="AE6" s="1772"/>
      <c r="AF6" s="1772"/>
      <c r="AG6" s="1772"/>
      <c r="AH6" s="1772"/>
      <c r="AI6" s="1772"/>
      <c r="AJ6" s="1772"/>
      <c r="AK6" s="1772"/>
      <c r="AL6" s="1772"/>
      <c r="AM6" s="1773"/>
      <c r="AP6" s="273"/>
      <c r="AQ6" s="273" t="s">
        <v>678</v>
      </c>
      <c r="AR6" s="361"/>
      <c r="AS6" s="361"/>
      <c r="AT6" s="36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row>
    <row r="7" spans="1:81" ht="23.25" customHeight="1">
      <c r="A7" s="1758" t="s">
        <v>679</v>
      </c>
      <c r="B7" s="1759"/>
      <c r="C7" s="1759"/>
      <c r="D7" s="1759"/>
      <c r="E7" s="1759"/>
      <c r="F7" s="1759"/>
      <c r="G7" s="1759"/>
      <c r="H7" s="1760"/>
      <c r="I7" s="363" t="s">
        <v>680</v>
      </c>
      <c r="J7" s="364"/>
      <c r="K7" s="364"/>
      <c r="L7" s="364"/>
      <c r="M7" s="364"/>
      <c r="N7" s="364"/>
      <c r="O7" s="364"/>
      <c r="P7" s="364"/>
      <c r="Q7" s="364"/>
      <c r="R7" s="364"/>
      <c r="S7" s="364"/>
      <c r="T7" s="364"/>
      <c r="U7" s="365"/>
      <c r="V7" s="1774"/>
      <c r="W7" s="1775"/>
      <c r="X7" s="1775"/>
      <c r="Y7" s="1775"/>
      <c r="Z7" s="1775"/>
      <c r="AA7" s="1775"/>
      <c r="AB7" s="1775"/>
      <c r="AC7" s="1775"/>
      <c r="AD7" s="1775"/>
      <c r="AE7" s="1775"/>
      <c r="AF7" s="1775"/>
      <c r="AG7" s="1775"/>
      <c r="AH7" s="1775"/>
      <c r="AI7" s="364" t="s">
        <v>854</v>
      </c>
      <c r="AJ7" s="364"/>
      <c r="AK7" s="364"/>
      <c r="AL7" s="364"/>
      <c r="AM7" s="366"/>
      <c r="AP7" s="273" t="s">
        <v>681</v>
      </c>
      <c r="AQ7" s="273"/>
      <c r="AR7" s="361"/>
      <c r="AS7" s="361"/>
      <c r="AT7" s="36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row>
    <row r="8" spans="1:81" ht="23.25" customHeight="1">
      <c r="A8" s="1761"/>
      <c r="B8" s="1762"/>
      <c r="C8" s="1762"/>
      <c r="D8" s="1762"/>
      <c r="E8" s="1762"/>
      <c r="F8" s="1762"/>
      <c r="G8" s="1762"/>
      <c r="H8" s="1763"/>
      <c r="I8" s="367" t="s">
        <v>682</v>
      </c>
      <c r="J8" s="368"/>
      <c r="K8" s="368"/>
      <c r="L8" s="368"/>
      <c r="M8" s="368"/>
      <c r="N8" s="368"/>
      <c r="O8" s="368"/>
      <c r="P8" s="368"/>
      <c r="Q8" s="368"/>
      <c r="R8" s="368"/>
      <c r="S8" s="368"/>
      <c r="T8" s="368"/>
      <c r="U8" s="369"/>
      <c r="V8" s="1756"/>
      <c r="W8" s="1757"/>
      <c r="X8" s="1757"/>
      <c r="Y8" s="1757"/>
      <c r="Z8" s="1757"/>
      <c r="AA8" s="1757"/>
      <c r="AB8" s="1757"/>
      <c r="AC8" s="1757"/>
      <c r="AD8" s="1757"/>
      <c r="AE8" s="1757"/>
      <c r="AF8" s="1757"/>
      <c r="AG8" s="1757"/>
      <c r="AH8" s="1757"/>
      <c r="AI8" s="368" t="s">
        <v>683</v>
      </c>
      <c r="AJ8" s="368"/>
      <c r="AK8" s="368"/>
      <c r="AL8" s="368"/>
      <c r="AM8" s="370"/>
      <c r="AP8" s="273"/>
      <c r="AQ8" s="273" t="s">
        <v>684</v>
      </c>
      <c r="AR8" s="361"/>
      <c r="AS8" s="361"/>
      <c r="AT8" s="36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row>
    <row r="9" spans="1:81" ht="23.25" customHeight="1">
      <c r="A9" s="1764" t="s">
        <v>685</v>
      </c>
      <c r="B9" s="1759"/>
      <c r="C9" s="1759"/>
      <c r="D9" s="1759"/>
      <c r="E9" s="1759"/>
      <c r="F9" s="1759"/>
      <c r="G9" s="1759"/>
      <c r="H9" s="1760"/>
      <c r="I9" s="371" t="s">
        <v>686</v>
      </c>
      <c r="J9" s="372"/>
      <c r="K9" s="372"/>
      <c r="L9" s="372"/>
      <c r="M9" s="372"/>
      <c r="N9" s="372"/>
      <c r="O9" s="372"/>
      <c r="P9" s="372"/>
      <c r="Q9" s="372"/>
      <c r="R9" s="372"/>
      <c r="S9" s="372"/>
      <c r="T9" s="372"/>
      <c r="U9" s="373"/>
      <c r="V9" s="1774"/>
      <c r="W9" s="1775"/>
      <c r="X9" s="1775"/>
      <c r="Y9" s="1775"/>
      <c r="Z9" s="1775"/>
      <c r="AA9" s="1775"/>
      <c r="AB9" s="1775"/>
      <c r="AC9" s="1775"/>
      <c r="AD9" s="1775"/>
      <c r="AE9" s="1775"/>
      <c r="AF9" s="1775"/>
      <c r="AG9" s="1775"/>
      <c r="AH9" s="372" t="s">
        <v>589</v>
      </c>
      <c r="AI9" s="372"/>
      <c r="AJ9" s="372"/>
      <c r="AK9" s="372"/>
      <c r="AL9" s="372"/>
      <c r="AM9" s="374"/>
      <c r="AP9" s="273" t="s">
        <v>687</v>
      </c>
      <c r="AQ9" s="273"/>
      <c r="AR9" s="361"/>
      <c r="AS9" s="361"/>
      <c r="AT9" s="36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row>
    <row r="10" spans="1:81" ht="23.25" customHeight="1">
      <c r="A10" s="1765"/>
      <c r="B10" s="1766"/>
      <c r="C10" s="1766"/>
      <c r="D10" s="1766"/>
      <c r="E10" s="1766"/>
      <c r="F10" s="1766"/>
      <c r="G10" s="1766"/>
      <c r="H10" s="1767"/>
      <c r="I10" s="375" t="s">
        <v>688</v>
      </c>
      <c r="J10" s="376"/>
      <c r="K10" s="376"/>
      <c r="L10" s="376"/>
      <c r="M10" s="376"/>
      <c r="N10" s="376"/>
      <c r="O10" s="376"/>
      <c r="P10" s="376"/>
      <c r="Q10" s="376"/>
      <c r="R10" s="376"/>
      <c r="S10" s="376"/>
      <c r="T10" s="376"/>
      <c r="U10" s="377"/>
      <c r="V10" s="1754"/>
      <c r="W10" s="1755"/>
      <c r="X10" s="1755"/>
      <c r="Y10" s="1755"/>
      <c r="Z10" s="1755"/>
      <c r="AA10" s="1755"/>
      <c r="AB10" s="1755"/>
      <c r="AC10" s="1755"/>
      <c r="AD10" s="1755"/>
      <c r="AE10" s="1755"/>
      <c r="AF10" s="1755"/>
      <c r="AG10" s="1755"/>
      <c r="AH10" s="376" t="s">
        <v>589</v>
      </c>
      <c r="AI10" s="376"/>
      <c r="AJ10" s="376"/>
      <c r="AK10" s="376"/>
      <c r="AL10" s="376"/>
      <c r="AM10" s="378"/>
      <c r="AP10" s="273"/>
      <c r="AQ10" s="273" t="s">
        <v>689</v>
      </c>
      <c r="AR10" s="361"/>
      <c r="AS10" s="361"/>
      <c r="AT10" s="36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row>
    <row r="11" spans="1:81" ht="23.25" customHeight="1">
      <c r="A11" s="1765"/>
      <c r="B11" s="1766"/>
      <c r="C11" s="1766"/>
      <c r="D11" s="1766"/>
      <c r="E11" s="1766"/>
      <c r="F11" s="1766"/>
      <c r="G11" s="1766"/>
      <c r="H11" s="1767"/>
      <c r="I11" s="375" t="s">
        <v>690</v>
      </c>
      <c r="J11" s="376"/>
      <c r="K11" s="376"/>
      <c r="L11" s="376"/>
      <c r="M11" s="376"/>
      <c r="N11" s="376"/>
      <c r="O11" s="376"/>
      <c r="P11" s="376"/>
      <c r="Q11" s="376"/>
      <c r="R11" s="376"/>
      <c r="S11" s="376"/>
      <c r="T11" s="376"/>
      <c r="U11" s="377"/>
      <c r="V11" s="1754"/>
      <c r="W11" s="1755"/>
      <c r="X11" s="1755"/>
      <c r="Y11" s="1755"/>
      <c r="Z11" s="1755"/>
      <c r="AA11" s="1755"/>
      <c r="AB11" s="1755"/>
      <c r="AC11" s="1755"/>
      <c r="AD11" s="1755"/>
      <c r="AE11" s="1755"/>
      <c r="AF11" s="1755"/>
      <c r="AG11" s="1755"/>
      <c r="AH11" s="376" t="s">
        <v>589</v>
      </c>
      <c r="AI11" s="376"/>
      <c r="AJ11" s="376"/>
      <c r="AK11" s="376"/>
      <c r="AL11" s="376"/>
      <c r="AM11" s="378"/>
      <c r="AP11" s="379" t="s">
        <v>691</v>
      </c>
      <c r="AQ11" s="379"/>
      <c r="AR11" s="380"/>
      <c r="AS11" s="380"/>
      <c r="AT11" s="380"/>
      <c r="AU11" s="73"/>
      <c r="AV11" s="73"/>
      <c r="AW11" s="73"/>
      <c r="AX11" s="73"/>
      <c r="AY11" s="73"/>
      <c r="AZ11" s="73"/>
      <c r="BA11" s="73"/>
      <c r="BB11" s="73"/>
      <c r="BC11" s="73"/>
      <c r="BD11" s="73"/>
      <c r="BE11" s="73"/>
      <c r="BF11" s="73"/>
      <c r="BG11" s="73"/>
      <c r="BH11" s="73"/>
      <c r="BI11" s="73"/>
      <c r="BJ11" s="73"/>
      <c r="BK11" s="73"/>
      <c r="BL11" s="73"/>
      <c r="BM11" s="73"/>
      <c r="BN11" s="73"/>
      <c r="BO11" s="73"/>
      <c r="BP11" s="73"/>
      <c r="BQ11" s="73"/>
      <c r="BR11" s="73"/>
      <c r="BS11" s="73"/>
      <c r="BT11" s="73"/>
      <c r="BU11" s="73"/>
      <c r="BV11" s="71"/>
      <c r="BW11" s="71"/>
      <c r="BX11" s="71"/>
      <c r="BY11" s="71"/>
      <c r="BZ11" s="71"/>
      <c r="CA11" s="71"/>
      <c r="CB11" s="71"/>
    </row>
    <row r="12" spans="1:81" ht="23.25" customHeight="1">
      <c r="A12" s="1765"/>
      <c r="B12" s="1766"/>
      <c r="C12" s="1766"/>
      <c r="D12" s="1766"/>
      <c r="E12" s="1766"/>
      <c r="F12" s="1766"/>
      <c r="G12" s="1766"/>
      <c r="H12" s="1767"/>
      <c r="I12" s="375" t="s">
        <v>692</v>
      </c>
      <c r="J12" s="376"/>
      <c r="K12" s="376"/>
      <c r="L12" s="376"/>
      <c r="M12" s="376"/>
      <c r="N12" s="376"/>
      <c r="O12" s="376"/>
      <c r="P12" s="376"/>
      <c r="Q12" s="376"/>
      <c r="R12" s="376"/>
      <c r="S12" s="376"/>
      <c r="T12" s="376"/>
      <c r="U12" s="377"/>
      <c r="V12" s="1754"/>
      <c r="W12" s="1755"/>
      <c r="X12" s="1755"/>
      <c r="Y12" s="1755"/>
      <c r="Z12" s="1755"/>
      <c r="AA12" s="1755"/>
      <c r="AB12" s="1755"/>
      <c r="AC12" s="1755"/>
      <c r="AD12" s="1755"/>
      <c r="AE12" s="1755"/>
      <c r="AF12" s="1755"/>
      <c r="AG12" s="1755"/>
      <c r="AH12" s="376" t="s">
        <v>589</v>
      </c>
      <c r="AI12" s="376"/>
      <c r="AJ12" s="376"/>
      <c r="AK12" s="376"/>
      <c r="AL12" s="376"/>
      <c r="AM12" s="378"/>
      <c r="AP12" s="379"/>
      <c r="AQ12" s="379" t="s">
        <v>693</v>
      </c>
      <c r="AR12" s="380"/>
      <c r="AS12" s="380"/>
      <c r="AT12" s="380"/>
      <c r="AU12" s="73"/>
      <c r="AV12" s="73"/>
      <c r="AW12" s="73"/>
      <c r="AX12" s="73"/>
      <c r="AY12" s="73"/>
      <c r="AZ12" s="73"/>
      <c r="BA12" s="73"/>
      <c r="BB12" s="73"/>
      <c r="BC12" s="73"/>
      <c r="BD12" s="73"/>
      <c r="BE12" s="73"/>
      <c r="BF12" s="73"/>
      <c r="BG12" s="73"/>
      <c r="BH12" s="73"/>
      <c r="BI12" s="73"/>
      <c r="BJ12" s="73"/>
      <c r="BK12" s="73"/>
      <c r="BL12" s="73"/>
      <c r="BM12" s="73"/>
      <c r="BN12" s="73"/>
      <c r="BO12" s="73"/>
      <c r="BP12" s="73"/>
      <c r="BQ12" s="73"/>
      <c r="BR12" s="73"/>
      <c r="BS12" s="73"/>
      <c r="BT12" s="73"/>
      <c r="BU12" s="73"/>
      <c r="BV12" s="71"/>
      <c r="BW12" s="71"/>
      <c r="BX12" s="71"/>
      <c r="BY12" s="71"/>
      <c r="BZ12" s="71"/>
      <c r="CA12" s="71"/>
      <c r="CB12" s="71"/>
    </row>
    <row r="13" spans="1:81" ht="23.25" customHeight="1">
      <c r="A13" s="1761"/>
      <c r="B13" s="1762"/>
      <c r="C13" s="1762"/>
      <c r="D13" s="1762"/>
      <c r="E13" s="1762"/>
      <c r="F13" s="1762"/>
      <c r="G13" s="1762"/>
      <c r="H13" s="1763"/>
      <c r="I13" s="367" t="s">
        <v>694</v>
      </c>
      <c r="J13" s="368"/>
      <c r="K13" s="368"/>
      <c r="L13" s="368"/>
      <c r="M13" s="368"/>
      <c r="N13" s="368"/>
      <c r="O13" s="368"/>
      <c r="P13" s="368"/>
      <c r="Q13" s="368"/>
      <c r="R13" s="368"/>
      <c r="S13" s="368"/>
      <c r="T13" s="368"/>
      <c r="U13" s="369"/>
      <c r="V13" s="1756"/>
      <c r="W13" s="1757"/>
      <c r="X13" s="1757"/>
      <c r="Y13" s="1757"/>
      <c r="Z13" s="1757"/>
      <c r="AA13" s="1757"/>
      <c r="AB13" s="1757"/>
      <c r="AC13" s="1757"/>
      <c r="AD13" s="1757"/>
      <c r="AE13" s="1757"/>
      <c r="AF13" s="1757"/>
      <c r="AG13" s="1757"/>
      <c r="AH13" s="368" t="s">
        <v>589</v>
      </c>
      <c r="AI13" s="368"/>
      <c r="AJ13" s="368"/>
      <c r="AK13" s="368"/>
      <c r="AL13" s="368"/>
      <c r="AM13" s="370"/>
      <c r="AP13" s="379"/>
      <c r="AQ13" s="379" t="s">
        <v>323</v>
      </c>
      <c r="AR13" s="380"/>
      <c r="AS13" s="380"/>
      <c r="AT13" s="380"/>
      <c r="AU13" s="73"/>
      <c r="AV13" s="73"/>
      <c r="AW13" s="73"/>
      <c r="AX13" s="73"/>
      <c r="AY13" s="73"/>
      <c r="AZ13" s="73"/>
      <c r="BA13" s="73"/>
      <c r="BB13" s="73"/>
      <c r="BC13" s="73"/>
      <c r="BD13" s="73"/>
      <c r="BE13" s="73"/>
      <c r="BF13" s="73"/>
      <c r="BG13" s="73"/>
      <c r="BH13" s="73"/>
      <c r="BI13" s="73"/>
      <c r="BJ13" s="73"/>
      <c r="BK13" s="73"/>
      <c r="BL13" s="73"/>
      <c r="BM13" s="73"/>
      <c r="BN13" s="73"/>
      <c r="BO13" s="73"/>
      <c r="BP13" s="73"/>
      <c r="BQ13" s="73"/>
      <c r="BR13" s="73"/>
      <c r="BS13" s="73"/>
      <c r="BT13" s="73"/>
      <c r="BU13" s="73"/>
      <c r="BV13" s="71"/>
      <c r="BW13" s="71"/>
      <c r="BX13" s="71"/>
      <c r="BY13" s="71"/>
      <c r="BZ13" s="71"/>
      <c r="CA13" s="71"/>
      <c r="CB13" s="71"/>
    </row>
    <row r="14" spans="1:81" ht="23.25" customHeight="1">
      <c r="A14" s="381" t="s">
        <v>695</v>
      </c>
      <c r="B14" s="372"/>
      <c r="C14" s="372"/>
      <c r="D14" s="372"/>
      <c r="E14" s="372"/>
      <c r="F14" s="372"/>
      <c r="G14" s="372"/>
      <c r="H14" s="372"/>
      <c r="I14" s="372"/>
      <c r="J14" s="372"/>
      <c r="K14" s="372"/>
      <c r="L14" s="372"/>
      <c r="M14" s="372"/>
      <c r="N14" s="372"/>
      <c r="O14" s="372"/>
      <c r="P14" s="372"/>
      <c r="Q14" s="372"/>
      <c r="R14" s="372"/>
      <c r="S14" s="372"/>
      <c r="T14" s="372"/>
      <c r="U14" s="372"/>
      <c r="V14" s="372"/>
      <c r="W14" s="372"/>
      <c r="X14" s="372"/>
      <c r="Y14" s="372"/>
      <c r="Z14" s="372"/>
      <c r="AA14" s="372"/>
      <c r="AB14" s="372"/>
      <c r="AC14" s="372"/>
      <c r="AD14" s="372"/>
      <c r="AE14" s="372"/>
      <c r="AF14" s="372"/>
      <c r="AG14" s="372"/>
      <c r="AH14" s="372"/>
      <c r="AI14" s="372"/>
      <c r="AJ14" s="372"/>
      <c r="AK14" s="372"/>
      <c r="AL14" s="372"/>
      <c r="AM14" s="374"/>
      <c r="AP14" s="273" t="s">
        <v>696</v>
      </c>
      <c r="AQ14" s="273"/>
      <c r="AR14" s="361"/>
      <c r="AS14" s="361"/>
      <c r="AT14" s="36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row>
    <row r="15" spans="1:81" ht="23.25" customHeight="1">
      <c r="A15" s="1747"/>
      <c r="B15" s="1748"/>
      <c r="C15" s="1748"/>
      <c r="D15" s="1748"/>
      <c r="E15" s="1748"/>
      <c r="F15" s="1748"/>
      <c r="G15" s="1748"/>
      <c r="H15" s="1748"/>
      <c r="I15" s="1748"/>
      <c r="J15" s="1748"/>
      <c r="K15" s="1748"/>
      <c r="L15" s="1748"/>
      <c r="M15" s="1748"/>
      <c r="N15" s="1748"/>
      <c r="O15" s="1748"/>
      <c r="P15" s="1748"/>
      <c r="Q15" s="1748"/>
      <c r="R15" s="1748"/>
      <c r="S15" s="1748"/>
      <c r="T15" s="1748"/>
      <c r="U15" s="1748"/>
      <c r="V15" s="1748"/>
      <c r="W15" s="1748"/>
      <c r="X15" s="1748"/>
      <c r="Y15" s="1748"/>
      <c r="Z15" s="1748"/>
      <c r="AA15" s="1748"/>
      <c r="AB15" s="1748"/>
      <c r="AC15" s="1748"/>
      <c r="AD15" s="1748"/>
      <c r="AE15" s="1748"/>
      <c r="AF15" s="1748"/>
      <c r="AG15" s="1748"/>
      <c r="AH15" s="1748"/>
      <c r="AI15" s="1748"/>
      <c r="AJ15" s="1748"/>
      <c r="AK15" s="1748"/>
      <c r="AL15" s="1748"/>
      <c r="AM15" s="1749"/>
      <c r="AP15" s="273"/>
      <c r="AQ15" s="273" t="s">
        <v>697</v>
      </c>
      <c r="AR15" s="361"/>
      <c r="AS15" s="361"/>
      <c r="AT15" s="36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c r="BX15" s="71"/>
      <c r="BY15" s="71"/>
      <c r="BZ15" s="71"/>
      <c r="CA15" s="71"/>
      <c r="CB15" s="71"/>
    </row>
    <row r="16" spans="1:81" ht="23.25" customHeight="1">
      <c r="A16" s="1750"/>
      <c r="B16" s="1748"/>
      <c r="C16" s="1748"/>
      <c r="D16" s="1748"/>
      <c r="E16" s="1748"/>
      <c r="F16" s="1748"/>
      <c r="G16" s="1748"/>
      <c r="H16" s="1748"/>
      <c r="I16" s="1748"/>
      <c r="J16" s="1748"/>
      <c r="K16" s="1748"/>
      <c r="L16" s="1748"/>
      <c r="M16" s="1748"/>
      <c r="N16" s="1748"/>
      <c r="O16" s="1748"/>
      <c r="P16" s="1748"/>
      <c r="Q16" s="1748"/>
      <c r="R16" s="1748"/>
      <c r="S16" s="1748"/>
      <c r="T16" s="1748"/>
      <c r="U16" s="1748"/>
      <c r="V16" s="1748"/>
      <c r="W16" s="1748"/>
      <c r="X16" s="1748"/>
      <c r="Y16" s="1748"/>
      <c r="Z16" s="1748"/>
      <c r="AA16" s="1748"/>
      <c r="AB16" s="1748"/>
      <c r="AC16" s="1748"/>
      <c r="AD16" s="1748"/>
      <c r="AE16" s="1748"/>
      <c r="AF16" s="1748"/>
      <c r="AG16" s="1748"/>
      <c r="AH16" s="1748"/>
      <c r="AI16" s="1748"/>
      <c r="AJ16" s="1748"/>
      <c r="AK16" s="1748"/>
      <c r="AL16" s="1748"/>
      <c r="AM16" s="1749"/>
      <c r="AP16" s="273" t="s">
        <v>698</v>
      </c>
      <c r="AQ16" s="361"/>
      <c r="AR16" s="361"/>
      <c r="AS16" s="361"/>
      <c r="AT16" s="36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row>
    <row r="17" spans="1:80" ht="23.25" customHeight="1">
      <c r="A17" s="1750"/>
      <c r="B17" s="1748"/>
      <c r="C17" s="1748"/>
      <c r="D17" s="1748"/>
      <c r="E17" s="1748"/>
      <c r="F17" s="1748"/>
      <c r="G17" s="1748"/>
      <c r="H17" s="1748"/>
      <c r="I17" s="1748"/>
      <c r="J17" s="1748"/>
      <c r="K17" s="1748"/>
      <c r="L17" s="1748"/>
      <c r="M17" s="1748"/>
      <c r="N17" s="1748"/>
      <c r="O17" s="1748"/>
      <c r="P17" s="1748"/>
      <c r="Q17" s="1748"/>
      <c r="R17" s="1748"/>
      <c r="S17" s="1748"/>
      <c r="T17" s="1748"/>
      <c r="U17" s="1748"/>
      <c r="V17" s="1748"/>
      <c r="W17" s="1748"/>
      <c r="X17" s="1748"/>
      <c r="Y17" s="1748"/>
      <c r="Z17" s="1748"/>
      <c r="AA17" s="1748"/>
      <c r="AB17" s="1748"/>
      <c r="AC17" s="1748"/>
      <c r="AD17" s="1748"/>
      <c r="AE17" s="1748"/>
      <c r="AF17" s="1748"/>
      <c r="AG17" s="1748"/>
      <c r="AH17" s="1748"/>
      <c r="AI17" s="1748"/>
      <c r="AJ17" s="1748"/>
      <c r="AK17" s="1748"/>
      <c r="AL17" s="1748"/>
      <c r="AM17" s="1749"/>
      <c r="AP17" s="273"/>
      <c r="AQ17" s="273" t="s">
        <v>699</v>
      </c>
      <c r="AR17" s="361"/>
      <c r="AS17" s="361"/>
      <c r="AT17" s="36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row>
    <row r="18" spans="1:80" ht="23.25" customHeight="1">
      <c r="A18" s="1751"/>
      <c r="B18" s="1752"/>
      <c r="C18" s="1752"/>
      <c r="D18" s="1752"/>
      <c r="E18" s="1752"/>
      <c r="F18" s="1752"/>
      <c r="G18" s="1752"/>
      <c r="H18" s="1752"/>
      <c r="I18" s="1752"/>
      <c r="J18" s="1752"/>
      <c r="K18" s="1752"/>
      <c r="L18" s="1752"/>
      <c r="M18" s="1752"/>
      <c r="N18" s="1752"/>
      <c r="O18" s="1752"/>
      <c r="P18" s="1752"/>
      <c r="Q18" s="1752"/>
      <c r="R18" s="1752"/>
      <c r="S18" s="1752"/>
      <c r="T18" s="1752"/>
      <c r="U18" s="1752"/>
      <c r="V18" s="1752"/>
      <c r="W18" s="1752"/>
      <c r="X18" s="1752"/>
      <c r="Y18" s="1752"/>
      <c r="Z18" s="1752"/>
      <c r="AA18" s="1752"/>
      <c r="AB18" s="1752"/>
      <c r="AC18" s="1752"/>
      <c r="AD18" s="1752"/>
      <c r="AE18" s="1752"/>
      <c r="AF18" s="1752"/>
      <c r="AG18" s="1752"/>
      <c r="AH18" s="1752"/>
      <c r="AI18" s="1752"/>
      <c r="AJ18" s="1752"/>
      <c r="AK18" s="1752"/>
      <c r="AL18" s="1752"/>
      <c r="AM18" s="1753"/>
      <c r="AP18" s="273" t="s">
        <v>700</v>
      </c>
      <c r="AQ18" s="361"/>
      <c r="AR18" s="361"/>
      <c r="AS18" s="361"/>
      <c r="AT18" s="36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row>
    <row r="19" spans="1:80" ht="23.25" customHeight="1">
      <c r="A19" s="381" t="s">
        <v>701</v>
      </c>
      <c r="B19" s="372"/>
      <c r="C19" s="372"/>
      <c r="D19" s="372"/>
      <c r="E19" s="372"/>
      <c r="F19" s="372"/>
      <c r="G19" s="372"/>
      <c r="H19" s="372"/>
      <c r="I19" s="372"/>
      <c r="J19" s="372"/>
      <c r="K19" s="372"/>
      <c r="L19" s="372"/>
      <c r="M19" s="372"/>
      <c r="N19" s="372"/>
      <c r="O19" s="372"/>
      <c r="P19" s="372"/>
      <c r="Q19" s="372"/>
      <c r="R19" s="372"/>
      <c r="S19" s="372"/>
      <c r="T19" s="372"/>
      <c r="U19" s="372"/>
      <c r="V19" s="372"/>
      <c r="W19" s="372"/>
      <c r="X19" s="372"/>
      <c r="Y19" s="372"/>
      <c r="Z19" s="372"/>
      <c r="AA19" s="372"/>
      <c r="AB19" s="372"/>
      <c r="AC19" s="372"/>
      <c r="AD19" s="372"/>
      <c r="AE19" s="372"/>
      <c r="AF19" s="372"/>
      <c r="AG19" s="372"/>
      <c r="AH19" s="372"/>
      <c r="AI19" s="372"/>
      <c r="AJ19" s="372"/>
      <c r="AK19" s="372"/>
      <c r="AL19" s="372"/>
      <c r="AM19" s="374"/>
      <c r="AP19" s="361"/>
      <c r="AQ19" s="273" t="s">
        <v>702</v>
      </c>
      <c r="AR19" s="361"/>
      <c r="AS19" s="361"/>
      <c r="AT19" s="36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row>
    <row r="20" spans="1:80" ht="23.25" customHeight="1">
      <c r="A20" s="1747"/>
      <c r="B20" s="1748"/>
      <c r="C20" s="1748"/>
      <c r="D20" s="1748"/>
      <c r="E20" s="1748"/>
      <c r="F20" s="1748"/>
      <c r="G20" s="1748"/>
      <c r="H20" s="1748"/>
      <c r="I20" s="1748"/>
      <c r="J20" s="1748"/>
      <c r="K20" s="1748"/>
      <c r="L20" s="1748"/>
      <c r="M20" s="1748"/>
      <c r="N20" s="1748"/>
      <c r="O20" s="1748"/>
      <c r="P20" s="1748"/>
      <c r="Q20" s="1748"/>
      <c r="R20" s="1748"/>
      <c r="S20" s="1748"/>
      <c r="T20" s="1748"/>
      <c r="U20" s="1748"/>
      <c r="V20" s="1748"/>
      <c r="W20" s="1748"/>
      <c r="X20" s="1748"/>
      <c r="Y20" s="1748"/>
      <c r="Z20" s="1748"/>
      <c r="AA20" s="1748"/>
      <c r="AB20" s="1748"/>
      <c r="AC20" s="1748"/>
      <c r="AD20" s="1748"/>
      <c r="AE20" s="1748"/>
      <c r="AF20" s="1748"/>
      <c r="AG20" s="1748"/>
      <c r="AH20" s="1748"/>
      <c r="AI20" s="1748"/>
      <c r="AJ20" s="1748"/>
      <c r="AK20" s="1748"/>
      <c r="AL20" s="1748"/>
      <c r="AM20" s="1749"/>
      <c r="AP20" s="361"/>
      <c r="AQ20" s="273" t="s">
        <v>703</v>
      </c>
      <c r="AR20" s="361"/>
      <c r="AS20" s="361"/>
      <c r="AT20" s="36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row>
    <row r="21" spans="1:80" ht="23.25" customHeight="1">
      <c r="A21" s="1750"/>
      <c r="B21" s="1748"/>
      <c r="C21" s="1748"/>
      <c r="D21" s="1748"/>
      <c r="E21" s="1748"/>
      <c r="F21" s="1748"/>
      <c r="G21" s="1748"/>
      <c r="H21" s="1748"/>
      <c r="I21" s="1748"/>
      <c r="J21" s="1748"/>
      <c r="K21" s="1748"/>
      <c r="L21" s="1748"/>
      <c r="M21" s="1748"/>
      <c r="N21" s="1748"/>
      <c r="O21" s="1748"/>
      <c r="P21" s="1748"/>
      <c r="Q21" s="1748"/>
      <c r="R21" s="1748"/>
      <c r="S21" s="1748"/>
      <c r="T21" s="1748"/>
      <c r="U21" s="1748"/>
      <c r="V21" s="1748"/>
      <c r="W21" s="1748"/>
      <c r="X21" s="1748"/>
      <c r="Y21" s="1748"/>
      <c r="Z21" s="1748"/>
      <c r="AA21" s="1748"/>
      <c r="AB21" s="1748"/>
      <c r="AC21" s="1748"/>
      <c r="AD21" s="1748"/>
      <c r="AE21" s="1748"/>
      <c r="AF21" s="1748"/>
      <c r="AG21" s="1748"/>
      <c r="AH21" s="1748"/>
      <c r="AI21" s="1748"/>
      <c r="AJ21" s="1748"/>
      <c r="AK21" s="1748"/>
      <c r="AL21" s="1748"/>
      <c r="AM21" s="1749"/>
      <c r="AP21" s="273" t="s">
        <v>704</v>
      </c>
      <c r="AQ21" s="273"/>
      <c r="AR21" s="361"/>
      <c r="AS21" s="361"/>
      <c r="AT21" s="36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row>
    <row r="22" spans="1:80" ht="23.25" customHeight="1">
      <c r="A22" s="1750"/>
      <c r="B22" s="1748"/>
      <c r="C22" s="1748"/>
      <c r="D22" s="1748"/>
      <c r="E22" s="1748"/>
      <c r="F22" s="1748"/>
      <c r="G22" s="1748"/>
      <c r="H22" s="1748"/>
      <c r="I22" s="1748"/>
      <c r="J22" s="1748"/>
      <c r="K22" s="1748"/>
      <c r="L22" s="1748"/>
      <c r="M22" s="1748"/>
      <c r="N22" s="1748"/>
      <c r="O22" s="1748"/>
      <c r="P22" s="1748"/>
      <c r="Q22" s="1748"/>
      <c r="R22" s="1748"/>
      <c r="S22" s="1748"/>
      <c r="T22" s="1748"/>
      <c r="U22" s="1748"/>
      <c r="V22" s="1748"/>
      <c r="W22" s="1748"/>
      <c r="X22" s="1748"/>
      <c r="Y22" s="1748"/>
      <c r="Z22" s="1748"/>
      <c r="AA22" s="1748"/>
      <c r="AB22" s="1748"/>
      <c r="AC22" s="1748"/>
      <c r="AD22" s="1748"/>
      <c r="AE22" s="1748"/>
      <c r="AF22" s="1748"/>
      <c r="AG22" s="1748"/>
      <c r="AH22" s="1748"/>
      <c r="AI22" s="1748"/>
      <c r="AJ22" s="1748"/>
      <c r="AK22" s="1748"/>
      <c r="AL22" s="1748"/>
      <c r="AM22" s="1749"/>
      <c r="AP22" s="273"/>
      <c r="AQ22" s="273" t="s">
        <v>705</v>
      </c>
      <c r="AR22" s="361"/>
      <c r="AS22" s="361"/>
      <c r="AT22" s="36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row>
    <row r="23" spans="1:80" ht="23.25" customHeight="1">
      <c r="A23" s="1751"/>
      <c r="B23" s="1752"/>
      <c r="C23" s="1752"/>
      <c r="D23" s="1752"/>
      <c r="E23" s="1752"/>
      <c r="F23" s="1752"/>
      <c r="G23" s="1752"/>
      <c r="H23" s="1752"/>
      <c r="I23" s="1752"/>
      <c r="J23" s="1752"/>
      <c r="K23" s="1752"/>
      <c r="L23" s="1752"/>
      <c r="M23" s="1752"/>
      <c r="N23" s="1752"/>
      <c r="O23" s="1752"/>
      <c r="P23" s="1752"/>
      <c r="Q23" s="1752"/>
      <c r="R23" s="1752"/>
      <c r="S23" s="1752"/>
      <c r="T23" s="1752"/>
      <c r="U23" s="1752"/>
      <c r="V23" s="1752"/>
      <c r="W23" s="1752"/>
      <c r="X23" s="1752"/>
      <c r="Y23" s="1752"/>
      <c r="Z23" s="1752"/>
      <c r="AA23" s="1752"/>
      <c r="AB23" s="1752"/>
      <c r="AC23" s="1752"/>
      <c r="AD23" s="1752"/>
      <c r="AE23" s="1752"/>
      <c r="AF23" s="1752"/>
      <c r="AG23" s="1752"/>
      <c r="AH23" s="1752"/>
      <c r="AI23" s="1752"/>
      <c r="AJ23" s="1752"/>
      <c r="AK23" s="1752"/>
      <c r="AL23" s="1752"/>
      <c r="AM23" s="1753"/>
      <c r="AP23" s="273"/>
      <c r="AQ23" s="273" t="s">
        <v>706</v>
      </c>
      <c r="AR23" s="361"/>
      <c r="AS23" s="361"/>
      <c r="AT23" s="36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row>
    <row r="24" spans="1:80" ht="23.25" customHeight="1">
      <c r="A24" s="258"/>
      <c r="B24" s="258"/>
      <c r="C24" s="385"/>
      <c r="D24" s="258"/>
      <c r="E24" s="258"/>
      <c r="F24" s="258"/>
      <c r="G24" s="258"/>
      <c r="H24" s="258"/>
      <c r="I24" s="258"/>
      <c r="J24" s="258"/>
      <c r="K24" s="258"/>
      <c r="L24" s="258"/>
      <c r="M24" s="258"/>
      <c r="N24" s="258"/>
      <c r="O24" s="258"/>
      <c r="P24" s="258"/>
      <c r="Q24" s="258"/>
      <c r="R24" s="258"/>
      <c r="S24" s="258"/>
      <c r="T24" s="258"/>
      <c r="U24" s="258"/>
      <c r="V24" s="258"/>
      <c r="W24" s="258"/>
      <c r="X24" s="258"/>
      <c r="Y24" s="258"/>
      <c r="Z24" s="258"/>
      <c r="AA24" s="258"/>
      <c r="AB24" s="258"/>
      <c r="AC24" s="258"/>
      <c r="AD24" s="258"/>
      <c r="AE24" s="258"/>
      <c r="AF24" s="258"/>
      <c r="AG24" s="258"/>
      <c r="AH24" s="258"/>
      <c r="AI24" s="258"/>
      <c r="AJ24" s="258"/>
      <c r="AK24" s="258"/>
      <c r="AL24" s="258"/>
      <c r="AM24" s="258"/>
      <c r="AP24" s="188"/>
      <c r="AQ24" s="188"/>
      <c r="AR24" s="258"/>
      <c r="AS24" s="258"/>
      <c r="AT24" s="258"/>
      <c r="AU24" s="258"/>
      <c r="AV24" s="258"/>
      <c r="AW24" s="258"/>
      <c r="AX24" s="258"/>
      <c r="AY24" s="258"/>
      <c r="AZ24" s="258"/>
      <c r="BA24" s="258"/>
      <c r="BB24" s="258"/>
      <c r="BC24" s="258"/>
      <c r="BD24" s="258"/>
      <c r="BE24" s="258"/>
      <c r="BF24" s="258"/>
      <c r="BG24" s="258"/>
      <c r="BH24" s="258"/>
      <c r="BI24" s="258"/>
      <c r="BJ24" s="258"/>
      <c r="BK24" s="258"/>
      <c r="BL24" s="258"/>
      <c r="BM24" s="258"/>
      <c r="BN24" s="258"/>
      <c r="BO24" s="258"/>
      <c r="BP24" s="258"/>
      <c r="BQ24" s="258"/>
      <c r="BR24" s="258"/>
      <c r="BS24" s="258"/>
      <c r="BT24" s="258"/>
      <c r="BU24" s="258"/>
      <c r="BV24" s="258"/>
      <c r="BW24" s="258"/>
      <c r="BX24" s="258"/>
      <c r="BY24" s="258"/>
      <c r="BZ24" s="258"/>
      <c r="CA24" s="258"/>
      <c r="CB24" s="258"/>
    </row>
    <row r="25" spans="1:80" ht="23.25" customHeight="1">
      <c r="A25" s="258"/>
      <c r="B25" s="258"/>
      <c r="C25" s="385"/>
      <c r="D25" s="258"/>
      <c r="E25" s="258"/>
      <c r="F25" s="258"/>
      <c r="G25" s="258"/>
      <c r="H25" s="258"/>
      <c r="I25" s="258"/>
      <c r="J25" s="258"/>
      <c r="K25" s="258"/>
      <c r="L25" s="258"/>
      <c r="M25" s="258"/>
      <c r="N25" s="258"/>
      <c r="O25" s="258"/>
      <c r="P25" s="258"/>
      <c r="Q25" s="258"/>
      <c r="R25" s="258"/>
      <c r="S25" s="258"/>
      <c r="T25" s="258"/>
      <c r="U25" s="258"/>
      <c r="V25" s="258"/>
      <c r="W25" s="258"/>
      <c r="X25" s="258"/>
      <c r="Y25" s="258"/>
      <c r="Z25" s="258"/>
      <c r="AA25" s="258"/>
      <c r="AB25" s="258"/>
      <c r="AC25" s="258"/>
      <c r="AD25" s="258"/>
      <c r="AE25" s="258"/>
      <c r="AF25" s="258"/>
      <c r="AG25" s="258"/>
      <c r="AH25" s="258"/>
      <c r="AI25" s="258"/>
      <c r="AJ25" s="258"/>
      <c r="AK25" s="258"/>
      <c r="AL25" s="258"/>
      <c r="AM25" s="258"/>
      <c r="AP25" s="188"/>
      <c r="AQ25" s="188"/>
      <c r="AR25" s="258"/>
      <c r="AS25" s="258"/>
      <c r="AT25" s="258"/>
      <c r="AU25" s="258"/>
      <c r="AV25" s="258"/>
      <c r="AW25" s="258"/>
      <c r="AX25" s="258"/>
      <c r="AY25" s="258"/>
      <c r="AZ25" s="258"/>
      <c r="BA25" s="258"/>
      <c r="BB25" s="258"/>
      <c r="BC25" s="258"/>
      <c r="BD25" s="258"/>
      <c r="BE25" s="258"/>
      <c r="BF25" s="258"/>
      <c r="BG25" s="258"/>
      <c r="BH25" s="258"/>
      <c r="BI25" s="258"/>
      <c r="BJ25" s="258"/>
      <c r="BK25" s="258"/>
      <c r="BL25" s="258"/>
      <c r="BM25" s="258"/>
      <c r="BN25" s="258"/>
      <c r="BO25" s="258"/>
      <c r="BP25" s="258"/>
      <c r="BQ25" s="258"/>
      <c r="BR25" s="258"/>
      <c r="BS25" s="258"/>
      <c r="BT25" s="258"/>
      <c r="BU25" s="258"/>
      <c r="BV25" s="258"/>
      <c r="BW25" s="258"/>
      <c r="BX25" s="258"/>
      <c r="BY25" s="258"/>
      <c r="BZ25" s="258"/>
      <c r="CA25" s="258"/>
      <c r="CB25" s="258"/>
    </row>
    <row r="26" spans="1:80" ht="23.25" customHeight="1">
      <c r="A26" s="258"/>
      <c r="B26" s="258"/>
      <c r="C26" s="258"/>
      <c r="D26" s="258"/>
      <c r="E26" s="258"/>
      <c r="F26" s="258"/>
      <c r="G26" s="258"/>
      <c r="H26" s="258"/>
      <c r="I26" s="258"/>
      <c r="J26" s="258"/>
      <c r="K26" s="258"/>
      <c r="L26" s="258"/>
      <c r="M26" s="258"/>
      <c r="N26" s="258"/>
      <c r="O26" s="258"/>
      <c r="P26" s="258"/>
      <c r="Q26" s="258"/>
      <c r="R26" s="258"/>
      <c r="S26" s="258"/>
      <c r="T26" s="258"/>
      <c r="U26" s="258"/>
      <c r="V26" s="258"/>
      <c r="W26" s="258"/>
      <c r="X26" s="258"/>
      <c r="Y26" s="258"/>
      <c r="Z26" s="258"/>
      <c r="AA26" s="258"/>
      <c r="AB26" s="258"/>
      <c r="AC26" s="258"/>
      <c r="AD26" s="258"/>
      <c r="AE26" s="258"/>
      <c r="AF26" s="258"/>
      <c r="AG26" s="258"/>
      <c r="AH26" s="258"/>
      <c r="AI26" s="258"/>
      <c r="AJ26" s="258"/>
      <c r="AK26" s="258"/>
      <c r="AL26" s="258"/>
      <c r="AM26" s="258"/>
      <c r="AP26" s="188"/>
      <c r="AQ26" s="188"/>
      <c r="AR26" s="258"/>
      <c r="AS26" s="258"/>
      <c r="AT26" s="258"/>
      <c r="AU26" s="258"/>
      <c r="AV26" s="258"/>
      <c r="AW26" s="258"/>
      <c r="AX26" s="258"/>
      <c r="AY26" s="258"/>
      <c r="AZ26" s="258"/>
      <c r="BA26" s="258"/>
      <c r="BB26" s="258"/>
      <c r="BC26" s="258"/>
      <c r="BD26" s="258"/>
      <c r="BE26" s="258"/>
      <c r="BF26" s="258"/>
      <c r="BG26" s="258"/>
      <c r="BH26" s="258"/>
      <c r="BI26" s="258"/>
      <c r="BJ26" s="258"/>
      <c r="BK26" s="258"/>
      <c r="BL26" s="258"/>
      <c r="BM26" s="258"/>
      <c r="BN26" s="258"/>
      <c r="BO26" s="258"/>
      <c r="BP26" s="258"/>
      <c r="BQ26" s="258"/>
      <c r="BR26" s="258"/>
      <c r="BS26" s="258"/>
      <c r="BT26" s="258"/>
      <c r="BU26" s="258"/>
      <c r="BV26" s="258"/>
      <c r="BW26" s="258"/>
      <c r="BX26" s="258"/>
      <c r="BY26" s="258"/>
      <c r="BZ26" s="258"/>
      <c r="CA26" s="258"/>
      <c r="CB26" s="258"/>
    </row>
    <row r="27" spans="1:80" ht="23.25" customHeight="1">
      <c r="A27" s="258"/>
      <c r="B27" s="258"/>
      <c r="C27" s="258"/>
      <c r="D27" s="258"/>
      <c r="E27" s="258"/>
      <c r="F27" s="258"/>
      <c r="G27" s="258"/>
      <c r="H27" s="258"/>
      <c r="I27" s="258"/>
      <c r="J27" s="258"/>
      <c r="K27" s="258"/>
      <c r="L27" s="258"/>
      <c r="M27" s="258"/>
      <c r="N27" s="258"/>
      <c r="O27" s="258"/>
      <c r="P27" s="258"/>
      <c r="Q27" s="258"/>
      <c r="R27" s="258"/>
      <c r="S27" s="258"/>
      <c r="T27" s="258"/>
      <c r="U27" s="258"/>
      <c r="V27" s="258"/>
      <c r="W27" s="258"/>
      <c r="X27" s="258"/>
      <c r="Y27" s="258"/>
      <c r="Z27" s="258"/>
      <c r="AA27" s="258"/>
      <c r="AB27" s="258"/>
      <c r="AC27" s="258"/>
      <c r="AD27" s="258"/>
      <c r="AE27" s="258"/>
      <c r="AF27" s="258"/>
      <c r="AG27" s="258"/>
      <c r="AH27" s="258"/>
      <c r="AI27" s="258"/>
      <c r="AJ27" s="258"/>
      <c r="AK27" s="258"/>
      <c r="AL27" s="258"/>
      <c r="AM27" s="258"/>
      <c r="AP27" s="258"/>
      <c r="AQ27" s="258"/>
      <c r="AR27" s="258"/>
      <c r="AS27" s="258"/>
      <c r="AT27" s="258"/>
      <c r="AU27" s="258"/>
      <c r="AV27" s="258"/>
      <c r="AW27" s="258"/>
      <c r="AX27" s="258"/>
      <c r="AY27" s="258"/>
      <c r="AZ27" s="258"/>
      <c r="BA27" s="258"/>
      <c r="BB27" s="258"/>
      <c r="BC27" s="258"/>
      <c r="BD27" s="258"/>
      <c r="BE27" s="258"/>
      <c r="BF27" s="258"/>
      <c r="BG27" s="258"/>
      <c r="BH27" s="258"/>
      <c r="BI27" s="258"/>
      <c r="BJ27" s="258"/>
      <c r="BK27" s="258"/>
      <c r="BL27" s="258"/>
      <c r="BM27" s="258"/>
      <c r="BN27" s="258"/>
      <c r="BO27" s="258"/>
      <c r="BP27" s="258"/>
      <c r="BQ27" s="258"/>
      <c r="BR27" s="258"/>
      <c r="BS27" s="258"/>
      <c r="BT27" s="258"/>
      <c r="BU27" s="258"/>
      <c r="BV27" s="258"/>
      <c r="BW27" s="258"/>
      <c r="BX27" s="258"/>
      <c r="BY27" s="258"/>
      <c r="BZ27" s="258"/>
      <c r="CA27" s="258"/>
      <c r="CB27" s="258"/>
    </row>
    <row r="28" spans="1:80" ht="23.25" customHeight="1">
      <c r="A28" s="258"/>
      <c r="B28" s="258"/>
      <c r="C28" s="258"/>
      <c r="D28" s="258"/>
      <c r="E28" s="258"/>
      <c r="F28" s="258"/>
      <c r="G28" s="258"/>
      <c r="H28" s="258"/>
      <c r="I28" s="258"/>
      <c r="J28" s="258"/>
      <c r="K28" s="258"/>
      <c r="L28" s="258"/>
      <c r="M28" s="258"/>
      <c r="N28" s="258"/>
      <c r="O28" s="258"/>
      <c r="P28" s="258"/>
      <c r="Q28" s="258"/>
      <c r="R28" s="258"/>
      <c r="S28" s="258"/>
      <c r="T28" s="258"/>
      <c r="U28" s="258"/>
      <c r="V28" s="258"/>
      <c r="W28" s="258"/>
      <c r="X28" s="258"/>
      <c r="Y28" s="258"/>
      <c r="Z28" s="258"/>
      <c r="AA28" s="258"/>
      <c r="AB28" s="258"/>
      <c r="AC28" s="258"/>
      <c r="AD28" s="258"/>
      <c r="AE28" s="258"/>
      <c r="AF28" s="258"/>
      <c r="AG28" s="258"/>
      <c r="AH28" s="258"/>
      <c r="AI28" s="258"/>
      <c r="AJ28" s="258"/>
      <c r="AK28" s="258"/>
      <c r="AL28" s="258"/>
      <c r="AM28" s="258"/>
      <c r="AP28" s="258"/>
      <c r="AQ28" s="258"/>
      <c r="AR28" s="258"/>
      <c r="AS28" s="258"/>
      <c r="AT28" s="258"/>
      <c r="AU28" s="258"/>
      <c r="AV28" s="258"/>
      <c r="AW28" s="258"/>
      <c r="AX28" s="258"/>
      <c r="AY28" s="258"/>
      <c r="AZ28" s="258"/>
      <c r="BA28" s="258"/>
      <c r="BB28" s="258"/>
      <c r="BC28" s="258"/>
      <c r="BD28" s="258"/>
      <c r="BE28" s="258"/>
      <c r="BF28" s="258"/>
      <c r="BG28" s="258"/>
      <c r="BH28" s="258"/>
      <c r="BI28" s="258"/>
      <c r="BJ28" s="258"/>
      <c r="BK28" s="258"/>
      <c r="BL28" s="258"/>
      <c r="BM28" s="258"/>
      <c r="BN28" s="258"/>
      <c r="BO28" s="258"/>
      <c r="BP28" s="258"/>
      <c r="BQ28" s="258"/>
      <c r="BR28" s="258"/>
      <c r="BS28" s="258"/>
      <c r="BT28" s="258"/>
      <c r="BU28" s="258"/>
      <c r="BV28" s="258"/>
      <c r="BW28" s="258"/>
      <c r="BX28" s="258"/>
      <c r="BY28" s="258"/>
      <c r="BZ28" s="258"/>
      <c r="CA28" s="258"/>
      <c r="CB28" s="258"/>
    </row>
    <row r="29" spans="1:80" ht="23.25" customHeight="1">
      <c r="A29" s="258"/>
      <c r="B29" s="258"/>
      <c r="C29" s="258"/>
      <c r="D29" s="258"/>
      <c r="E29" s="258"/>
      <c r="F29" s="258"/>
      <c r="G29" s="258"/>
      <c r="H29" s="258"/>
      <c r="I29" s="258"/>
      <c r="J29" s="258"/>
      <c r="K29" s="258"/>
      <c r="L29" s="258"/>
      <c r="M29" s="258"/>
      <c r="N29" s="258"/>
      <c r="O29" s="258"/>
      <c r="P29" s="258"/>
      <c r="Q29" s="258"/>
      <c r="R29" s="258"/>
      <c r="S29" s="258"/>
      <c r="T29" s="258"/>
      <c r="U29" s="258"/>
      <c r="V29" s="258"/>
      <c r="W29" s="258"/>
      <c r="X29" s="258"/>
      <c r="Y29" s="258"/>
      <c r="Z29" s="258"/>
      <c r="AA29" s="258"/>
      <c r="AB29" s="258"/>
      <c r="AC29" s="258"/>
      <c r="AD29" s="258"/>
      <c r="AE29" s="258"/>
      <c r="AF29" s="258"/>
      <c r="AG29" s="258"/>
      <c r="AH29" s="258"/>
      <c r="AI29" s="258"/>
      <c r="AJ29" s="258"/>
      <c r="AK29" s="258"/>
      <c r="AL29" s="258"/>
      <c r="AM29" s="258"/>
      <c r="AP29" s="258"/>
      <c r="AQ29" s="258"/>
      <c r="AR29" s="258"/>
      <c r="AS29" s="258"/>
      <c r="AT29" s="258"/>
      <c r="AU29" s="258"/>
      <c r="AV29" s="258"/>
      <c r="AW29" s="258"/>
      <c r="AX29" s="258"/>
      <c r="AY29" s="258"/>
      <c r="AZ29" s="258"/>
      <c r="BA29" s="258"/>
      <c r="BB29" s="258"/>
      <c r="BC29" s="258"/>
      <c r="BD29" s="258"/>
      <c r="BE29" s="258"/>
      <c r="BF29" s="258"/>
      <c r="BG29" s="258"/>
      <c r="BH29" s="258"/>
      <c r="BI29" s="258"/>
      <c r="BJ29" s="258"/>
      <c r="BK29" s="258"/>
      <c r="BL29" s="258"/>
      <c r="BM29" s="258"/>
      <c r="BN29" s="258"/>
      <c r="BO29" s="258"/>
      <c r="BP29" s="258"/>
      <c r="BQ29" s="258"/>
      <c r="BR29" s="258"/>
      <c r="BS29" s="258"/>
      <c r="BT29" s="258"/>
      <c r="BU29" s="258"/>
      <c r="BV29" s="258"/>
      <c r="BW29" s="258"/>
      <c r="BX29" s="258"/>
      <c r="BY29" s="258"/>
      <c r="BZ29" s="258"/>
      <c r="CA29" s="258"/>
      <c r="CB29" s="258"/>
    </row>
    <row r="30" spans="1:80" ht="23.25" customHeight="1">
      <c r="A30" s="258"/>
      <c r="B30" s="258"/>
      <c r="C30" s="258"/>
      <c r="D30" s="258"/>
      <c r="E30" s="258"/>
      <c r="F30" s="258"/>
      <c r="G30" s="258"/>
      <c r="H30" s="258"/>
      <c r="I30" s="258"/>
      <c r="J30" s="258"/>
      <c r="K30" s="258"/>
      <c r="L30" s="258"/>
      <c r="M30" s="258"/>
      <c r="N30" s="258"/>
      <c r="O30" s="258"/>
      <c r="P30" s="258"/>
      <c r="Q30" s="258"/>
      <c r="R30" s="258"/>
      <c r="S30" s="258"/>
      <c r="T30" s="258"/>
      <c r="U30" s="258"/>
      <c r="V30" s="258"/>
      <c r="W30" s="258"/>
      <c r="X30" s="258"/>
      <c r="Y30" s="258"/>
      <c r="Z30" s="258"/>
      <c r="AA30" s="258"/>
      <c r="AB30" s="258"/>
      <c r="AC30" s="258"/>
      <c r="AD30" s="258"/>
      <c r="AE30" s="258"/>
      <c r="AF30" s="258"/>
      <c r="AG30" s="258"/>
      <c r="AH30" s="258"/>
      <c r="AI30" s="258"/>
      <c r="AJ30" s="258"/>
      <c r="AK30" s="258"/>
      <c r="AL30" s="258"/>
      <c r="AM30" s="258"/>
      <c r="AP30" s="258"/>
      <c r="AQ30" s="258"/>
      <c r="AR30" s="258"/>
      <c r="AS30" s="258"/>
      <c r="AT30" s="258"/>
      <c r="AU30" s="258"/>
      <c r="AV30" s="258"/>
      <c r="AW30" s="258"/>
      <c r="AX30" s="258"/>
      <c r="AY30" s="258"/>
      <c r="AZ30" s="258"/>
      <c r="BA30" s="258"/>
      <c r="BB30" s="258"/>
      <c r="BC30" s="258"/>
      <c r="BD30" s="258"/>
      <c r="BE30" s="258"/>
      <c r="BF30" s="258"/>
      <c r="BG30" s="258"/>
      <c r="BH30" s="258"/>
      <c r="BI30" s="258"/>
      <c r="BJ30" s="258"/>
      <c r="BK30" s="258"/>
      <c r="BL30" s="258"/>
      <c r="BM30" s="258"/>
      <c r="BN30" s="258"/>
      <c r="BO30" s="258"/>
      <c r="BP30" s="258"/>
      <c r="BQ30" s="258"/>
      <c r="BR30" s="258"/>
      <c r="BS30" s="258"/>
      <c r="BT30" s="258"/>
      <c r="BU30" s="258"/>
      <c r="BV30" s="258"/>
      <c r="BW30" s="258"/>
      <c r="BX30" s="258"/>
      <c r="BY30" s="258"/>
      <c r="BZ30" s="258"/>
      <c r="CA30" s="258"/>
      <c r="CB30" s="258"/>
    </row>
    <row r="31" spans="1:80" ht="23.25" customHeight="1">
      <c r="A31" s="258"/>
      <c r="B31" s="258"/>
      <c r="C31" s="258"/>
      <c r="D31" s="258"/>
      <c r="E31" s="258"/>
      <c r="F31" s="258"/>
      <c r="G31" s="258"/>
      <c r="H31" s="258"/>
      <c r="I31" s="258"/>
      <c r="J31" s="258"/>
      <c r="K31" s="258"/>
      <c r="L31" s="258"/>
      <c r="M31" s="258"/>
      <c r="N31" s="258"/>
      <c r="O31" s="258"/>
      <c r="P31" s="258"/>
      <c r="Q31" s="258"/>
      <c r="R31" s="258"/>
      <c r="S31" s="258"/>
      <c r="T31" s="258"/>
      <c r="U31" s="258"/>
      <c r="V31" s="258"/>
      <c r="W31" s="258"/>
      <c r="X31" s="258"/>
      <c r="Y31" s="258"/>
      <c r="Z31" s="258"/>
      <c r="AA31" s="258"/>
      <c r="AB31" s="258"/>
      <c r="AC31" s="258"/>
      <c r="AD31" s="258"/>
      <c r="AE31" s="258"/>
      <c r="AF31" s="258"/>
      <c r="AG31" s="258"/>
      <c r="AH31" s="258"/>
      <c r="AI31" s="258"/>
      <c r="AJ31" s="258"/>
      <c r="AK31" s="258"/>
      <c r="AL31" s="258"/>
      <c r="AM31" s="258"/>
      <c r="AP31" s="258"/>
      <c r="AQ31" s="258"/>
      <c r="AR31" s="258"/>
      <c r="AS31" s="258"/>
      <c r="AT31" s="258"/>
      <c r="AU31" s="258"/>
      <c r="AV31" s="258"/>
      <c r="AW31" s="258"/>
      <c r="AX31" s="258"/>
      <c r="AY31" s="258"/>
      <c r="AZ31" s="258"/>
      <c r="BA31" s="258"/>
      <c r="BB31" s="258"/>
      <c r="BC31" s="258"/>
      <c r="BD31" s="258"/>
      <c r="BE31" s="258"/>
      <c r="BF31" s="258"/>
      <c r="BG31" s="258"/>
      <c r="BH31" s="258"/>
      <c r="BI31" s="258"/>
      <c r="BJ31" s="258"/>
      <c r="BK31" s="258"/>
      <c r="BL31" s="258"/>
      <c r="BM31" s="258"/>
      <c r="BN31" s="258"/>
      <c r="BO31" s="258"/>
      <c r="BP31" s="258"/>
      <c r="BQ31" s="258"/>
      <c r="BR31" s="258"/>
      <c r="BS31" s="258"/>
      <c r="BT31" s="258"/>
      <c r="BU31" s="258"/>
      <c r="BV31" s="258"/>
      <c r="BW31" s="258"/>
      <c r="BX31" s="258"/>
      <c r="BY31" s="258"/>
      <c r="BZ31" s="258"/>
      <c r="CA31" s="258"/>
      <c r="CB31" s="258"/>
    </row>
    <row r="32" spans="1:80" ht="23.25" customHeight="1">
      <c r="A32" s="258"/>
      <c r="B32" s="258"/>
      <c r="C32" s="258"/>
      <c r="D32" s="258"/>
      <c r="E32" s="258"/>
      <c r="F32" s="258"/>
      <c r="G32" s="258"/>
      <c r="H32" s="258"/>
      <c r="I32" s="258"/>
      <c r="J32" s="258"/>
      <c r="K32" s="258"/>
      <c r="L32" s="258"/>
      <c r="M32" s="258"/>
      <c r="N32" s="258"/>
      <c r="O32" s="258"/>
      <c r="P32" s="258"/>
      <c r="Q32" s="258"/>
      <c r="R32" s="258"/>
      <c r="S32" s="258"/>
      <c r="T32" s="258"/>
      <c r="U32" s="258"/>
      <c r="V32" s="258"/>
      <c r="W32" s="258"/>
      <c r="X32" s="258"/>
      <c r="Y32" s="258"/>
      <c r="Z32" s="258"/>
      <c r="AA32" s="258"/>
      <c r="AB32" s="258"/>
      <c r="AC32" s="258"/>
      <c r="AD32" s="258"/>
      <c r="AE32" s="258"/>
      <c r="AF32" s="258"/>
      <c r="AG32" s="258"/>
      <c r="AH32" s="258"/>
      <c r="AI32" s="258"/>
      <c r="AJ32" s="258"/>
      <c r="AK32" s="258"/>
      <c r="AL32" s="258"/>
      <c r="AM32" s="258"/>
      <c r="AP32" s="258"/>
      <c r="AQ32" s="258"/>
      <c r="AR32" s="258"/>
      <c r="AS32" s="258"/>
      <c r="AT32" s="258"/>
      <c r="AU32" s="258"/>
      <c r="AV32" s="258"/>
      <c r="AW32" s="258"/>
      <c r="AX32" s="258"/>
      <c r="AY32" s="258"/>
      <c r="AZ32" s="258"/>
      <c r="BA32" s="258"/>
      <c r="BB32" s="258"/>
      <c r="BC32" s="258"/>
      <c r="BD32" s="258"/>
      <c r="BE32" s="258"/>
      <c r="BF32" s="258"/>
      <c r="BG32" s="258"/>
      <c r="BH32" s="258"/>
      <c r="BI32" s="258"/>
      <c r="BJ32" s="258"/>
      <c r="BK32" s="258"/>
      <c r="BL32" s="258"/>
      <c r="BM32" s="258"/>
      <c r="BN32" s="258"/>
      <c r="BO32" s="258"/>
      <c r="BP32" s="258"/>
      <c r="BQ32" s="258"/>
      <c r="BR32" s="258"/>
      <c r="BS32" s="258"/>
      <c r="BT32" s="258"/>
      <c r="BU32" s="258"/>
      <c r="BV32" s="258"/>
      <c r="BW32" s="258"/>
      <c r="BX32" s="258"/>
      <c r="BY32" s="258"/>
      <c r="BZ32" s="258"/>
      <c r="CA32" s="258"/>
      <c r="CB32" s="258"/>
    </row>
    <row r="33" spans="1:80" ht="23.25" customHeight="1">
      <c r="A33" s="258"/>
      <c r="B33" s="258"/>
      <c r="C33" s="258"/>
      <c r="D33" s="258"/>
      <c r="E33" s="258"/>
      <c r="F33" s="258"/>
      <c r="G33" s="258"/>
      <c r="H33" s="258"/>
      <c r="I33" s="258"/>
      <c r="J33" s="258"/>
      <c r="K33" s="258"/>
      <c r="L33" s="258"/>
      <c r="M33" s="258"/>
      <c r="N33" s="258"/>
      <c r="O33" s="258"/>
      <c r="P33" s="258"/>
      <c r="Q33" s="258"/>
      <c r="R33" s="258"/>
      <c r="S33" s="258"/>
      <c r="T33" s="258"/>
      <c r="U33" s="258"/>
      <c r="V33" s="258"/>
      <c r="W33" s="258"/>
      <c r="X33" s="258"/>
      <c r="Y33" s="258"/>
      <c r="Z33" s="258"/>
      <c r="AA33" s="258"/>
      <c r="AB33" s="258"/>
      <c r="AC33" s="258"/>
      <c r="AD33" s="258"/>
      <c r="AE33" s="258"/>
      <c r="AF33" s="258"/>
      <c r="AG33" s="258"/>
      <c r="AH33" s="258"/>
      <c r="AI33" s="258"/>
      <c r="AJ33" s="258"/>
      <c r="AK33" s="258"/>
      <c r="AL33" s="258"/>
      <c r="AM33" s="258"/>
      <c r="AP33" s="258"/>
      <c r="AQ33" s="258"/>
      <c r="AR33" s="258"/>
      <c r="AS33" s="258"/>
      <c r="AT33" s="258"/>
      <c r="AU33" s="258"/>
      <c r="AV33" s="258"/>
      <c r="AW33" s="258"/>
      <c r="AX33" s="258"/>
      <c r="AY33" s="258"/>
      <c r="AZ33" s="258"/>
      <c r="BA33" s="258"/>
      <c r="BB33" s="258"/>
      <c r="BC33" s="258"/>
      <c r="BD33" s="258"/>
      <c r="BE33" s="258"/>
      <c r="BF33" s="258"/>
      <c r="BG33" s="258"/>
      <c r="BH33" s="258"/>
      <c r="BI33" s="258"/>
      <c r="BJ33" s="258"/>
      <c r="BK33" s="258"/>
      <c r="BL33" s="258"/>
      <c r="BM33" s="258"/>
      <c r="BN33" s="258"/>
      <c r="BO33" s="258"/>
      <c r="BP33" s="258"/>
      <c r="BQ33" s="258"/>
      <c r="BR33" s="258"/>
      <c r="BS33" s="258"/>
      <c r="BT33" s="258"/>
      <c r="BU33" s="258"/>
      <c r="BV33" s="258"/>
      <c r="BW33" s="258"/>
      <c r="BX33" s="258"/>
      <c r="BY33" s="258"/>
      <c r="BZ33" s="258"/>
      <c r="CA33" s="258"/>
      <c r="CB33" s="258"/>
    </row>
    <row r="34" spans="1:80" ht="23.25" customHeight="1">
      <c r="A34" s="258"/>
      <c r="B34" s="258"/>
      <c r="C34" s="258"/>
      <c r="D34" s="258"/>
      <c r="E34" s="258"/>
      <c r="F34" s="258"/>
      <c r="G34" s="258"/>
      <c r="H34" s="258"/>
      <c r="I34" s="258"/>
      <c r="J34" s="258"/>
      <c r="K34" s="258"/>
      <c r="L34" s="258"/>
      <c r="M34" s="258"/>
      <c r="N34" s="258"/>
      <c r="O34" s="258"/>
      <c r="P34" s="258"/>
      <c r="Q34" s="258"/>
      <c r="R34" s="258"/>
      <c r="S34" s="258"/>
      <c r="T34" s="258"/>
      <c r="U34" s="258"/>
      <c r="V34" s="258"/>
      <c r="W34" s="258"/>
      <c r="X34" s="258"/>
      <c r="Y34" s="258"/>
      <c r="Z34" s="258"/>
      <c r="AA34" s="258"/>
      <c r="AB34" s="258"/>
      <c r="AC34" s="258"/>
      <c r="AD34" s="258"/>
      <c r="AE34" s="258"/>
      <c r="AF34" s="258"/>
      <c r="AG34" s="258"/>
      <c r="AH34" s="258"/>
      <c r="AI34" s="258"/>
      <c r="AJ34" s="258"/>
      <c r="AK34" s="258"/>
      <c r="AL34" s="258"/>
      <c r="AM34" s="258"/>
      <c r="AP34" s="258"/>
      <c r="AQ34" s="258"/>
      <c r="AR34" s="258"/>
      <c r="AS34" s="258"/>
      <c r="AT34" s="258"/>
      <c r="AU34" s="258"/>
      <c r="AV34" s="258"/>
      <c r="AW34" s="258"/>
      <c r="AX34" s="258"/>
      <c r="AY34" s="258"/>
      <c r="AZ34" s="258"/>
      <c r="BA34" s="258"/>
      <c r="BB34" s="258"/>
      <c r="BC34" s="258"/>
      <c r="BD34" s="258"/>
      <c r="BE34" s="258"/>
      <c r="BF34" s="258"/>
      <c r="BG34" s="258"/>
      <c r="BH34" s="258"/>
      <c r="BI34" s="258"/>
      <c r="BJ34" s="258"/>
      <c r="BK34" s="258"/>
      <c r="BL34" s="258"/>
      <c r="BM34" s="258"/>
      <c r="BN34" s="258"/>
      <c r="BO34" s="258"/>
      <c r="BP34" s="258"/>
      <c r="BQ34" s="258"/>
      <c r="BR34" s="258"/>
      <c r="BS34" s="258"/>
      <c r="BT34" s="258"/>
      <c r="BU34" s="258"/>
      <c r="BV34" s="258"/>
      <c r="BW34" s="258"/>
      <c r="BX34" s="258"/>
      <c r="BY34" s="258"/>
      <c r="BZ34" s="258"/>
      <c r="CA34" s="258"/>
      <c r="CB34" s="258"/>
    </row>
    <row r="35" spans="1:80" ht="23.25" customHeight="1">
      <c r="A35" s="258"/>
      <c r="B35" s="258"/>
      <c r="C35" s="258"/>
      <c r="D35" s="258"/>
      <c r="E35" s="258"/>
      <c r="F35" s="258"/>
      <c r="G35" s="258"/>
      <c r="H35" s="258"/>
      <c r="I35" s="258"/>
      <c r="J35" s="258"/>
      <c r="K35" s="258"/>
      <c r="L35" s="258"/>
      <c r="M35" s="258"/>
      <c r="N35" s="258"/>
      <c r="O35" s="258"/>
      <c r="P35" s="258"/>
      <c r="Q35" s="258"/>
      <c r="R35" s="258"/>
      <c r="S35" s="258"/>
      <c r="T35" s="258"/>
      <c r="U35" s="258"/>
      <c r="V35" s="258"/>
      <c r="W35" s="258"/>
      <c r="X35" s="258"/>
      <c r="Y35" s="258"/>
      <c r="Z35" s="258"/>
      <c r="AA35" s="258"/>
      <c r="AB35" s="258"/>
      <c r="AC35" s="258"/>
      <c r="AD35" s="258"/>
      <c r="AE35" s="258"/>
      <c r="AF35" s="258"/>
      <c r="AG35" s="258"/>
      <c r="AH35" s="258"/>
      <c r="AI35" s="258"/>
      <c r="AJ35" s="258"/>
      <c r="AK35" s="258"/>
      <c r="AL35" s="258"/>
      <c r="AM35" s="258"/>
      <c r="AP35" s="258"/>
      <c r="AQ35" s="258"/>
      <c r="AR35" s="258"/>
      <c r="AS35" s="258"/>
      <c r="AT35" s="258"/>
      <c r="AU35" s="258"/>
      <c r="AV35" s="258"/>
      <c r="AW35" s="258"/>
      <c r="AX35" s="258"/>
      <c r="AY35" s="258"/>
      <c r="AZ35" s="258"/>
      <c r="BA35" s="258"/>
      <c r="BB35" s="258"/>
      <c r="BC35" s="258"/>
      <c r="BD35" s="258"/>
      <c r="BE35" s="258"/>
      <c r="BF35" s="258"/>
      <c r="BG35" s="258"/>
      <c r="BH35" s="258"/>
      <c r="BI35" s="258"/>
      <c r="BJ35" s="258"/>
      <c r="BK35" s="258"/>
      <c r="BL35" s="258"/>
      <c r="BM35" s="258"/>
      <c r="BN35" s="258"/>
      <c r="BO35" s="258"/>
      <c r="BP35" s="258"/>
      <c r="BQ35" s="258"/>
      <c r="BR35" s="258"/>
      <c r="BS35" s="258"/>
      <c r="BT35" s="258"/>
      <c r="BU35" s="258"/>
      <c r="BV35" s="258"/>
      <c r="BW35" s="258"/>
      <c r="BX35" s="258"/>
      <c r="BY35" s="258"/>
      <c r="BZ35" s="258"/>
      <c r="CA35" s="258"/>
      <c r="CB35" s="258"/>
    </row>
    <row r="36" spans="1:80" ht="23.25" customHeight="1">
      <c r="A36" s="258"/>
      <c r="B36" s="258"/>
      <c r="C36" s="258"/>
      <c r="D36" s="258"/>
      <c r="E36" s="258"/>
      <c r="F36" s="258"/>
      <c r="G36" s="258"/>
      <c r="H36" s="258"/>
      <c r="I36" s="258"/>
      <c r="J36" s="258"/>
      <c r="K36" s="258"/>
      <c r="L36" s="258"/>
      <c r="M36" s="258"/>
      <c r="N36" s="258"/>
      <c r="O36" s="258"/>
      <c r="P36" s="258"/>
      <c r="Q36" s="258"/>
      <c r="R36" s="258"/>
      <c r="S36" s="258"/>
      <c r="T36" s="258"/>
      <c r="U36" s="258"/>
      <c r="V36" s="258"/>
      <c r="W36" s="258"/>
      <c r="X36" s="258"/>
      <c r="Y36" s="258"/>
      <c r="Z36" s="258"/>
      <c r="AA36" s="258"/>
      <c r="AB36" s="258"/>
      <c r="AC36" s="258"/>
      <c r="AD36" s="258"/>
      <c r="AE36" s="258"/>
      <c r="AF36" s="258"/>
      <c r="AG36" s="258"/>
      <c r="AH36" s="258"/>
      <c r="AI36" s="258"/>
      <c r="AJ36" s="258"/>
      <c r="AK36" s="258"/>
      <c r="AL36" s="258"/>
      <c r="AM36" s="258"/>
      <c r="AP36" s="258"/>
      <c r="AQ36" s="258"/>
      <c r="AR36" s="258"/>
      <c r="AS36" s="258"/>
      <c r="AT36" s="258"/>
      <c r="AU36" s="258"/>
      <c r="AV36" s="258"/>
      <c r="AW36" s="258"/>
      <c r="AX36" s="258"/>
      <c r="AY36" s="258"/>
      <c r="AZ36" s="258"/>
      <c r="BA36" s="258"/>
      <c r="BB36" s="258"/>
      <c r="BC36" s="258"/>
      <c r="BD36" s="258"/>
      <c r="BE36" s="258"/>
      <c r="BF36" s="258"/>
      <c r="BG36" s="258"/>
      <c r="BH36" s="258"/>
      <c r="BI36" s="258"/>
      <c r="BJ36" s="258"/>
      <c r="BK36" s="258"/>
      <c r="BL36" s="258"/>
      <c r="BM36" s="258"/>
      <c r="BN36" s="258"/>
      <c r="BO36" s="258"/>
      <c r="BP36" s="258"/>
      <c r="BQ36" s="258"/>
      <c r="BR36" s="258"/>
      <c r="BS36" s="258"/>
      <c r="BT36" s="258"/>
      <c r="BU36" s="258"/>
      <c r="BV36" s="258"/>
      <c r="BW36" s="258"/>
      <c r="BX36" s="258"/>
      <c r="BY36" s="258"/>
      <c r="BZ36" s="258"/>
      <c r="CA36" s="258"/>
      <c r="CB36" s="258"/>
    </row>
    <row r="37" spans="1:80" ht="13.5" customHeight="1">
      <c r="A37" s="258"/>
      <c r="B37" s="258"/>
      <c r="C37" s="258"/>
      <c r="D37" s="258"/>
      <c r="E37" s="258"/>
      <c r="F37" s="258"/>
      <c r="G37" s="258"/>
      <c r="H37" s="258"/>
      <c r="I37" s="258"/>
      <c r="J37" s="258"/>
      <c r="K37" s="258"/>
      <c r="L37" s="258"/>
      <c r="M37" s="258"/>
      <c r="N37" s="258"/>
      <c r="O37" s="258"/>
      <c r="P37" s="258"/>
      <c r="Q37" s="258"/>
      <c r="R37" s="258"/>
      <c r="S37" s="258"/>
      <c r="T37" s="258"/>
      <c r="U37" s="258"/>
      <c r="V37" s="258"/>
      <c r="W37" s="258"/>
      <c r="X37" s="258"/>
      <c r="Y37" s="258"/>
      <c r="Z37" s="258"/>
      <c r="AA37" s="258"/>
      <c r="AB37" s="258"/>
      <c r="AC37" s="258"/>
      <c r="AD37" s="258"/>
      <c r="AE37" s="258"/>
      <c r="AF37" s="258"/>
      <c r="AG37" s="258"/>
      <c r="AH37" s="258"/>
      <c r="AI37" s="258"/>
      <c r="AJ37" s="258"/>
      <c r="AK37" s="258"/>
      <c r="AL37" s="258"/>
      <c r="AM37" s="258"/>
      <c r="AP37" s="258"/>
      <c r="AQ37" s="258"/>
      <c r="AR37" s="258"/>
      <c r="AS37" s="258"/>
      <c r="AT37" s="258"/>
      <c r="AU37" s="258"/>
      <c r="AV37" s="258"/>
      <c r="AW37" s="258"/>
      <c r="AX37" s="258"/>
      <c r="AY37" s="258"/>
      <c r="AZ37" s="258"/>
      <c r="BA37" s="258"/>
      <c r="BB37" s="258"/>
      <c r="BC37" s="258"/>
      <c r="BD37" s="258"/>
      <c r="BE37" s="258"/>
      <c r="BF37" s="258"/>
      <c r="BG37" s="258"/>
      <c r="BH37" s="258"/>
      <c r="BI37" s="258"/>
      <c r="BJ37" s="258"/>
      <c r="BK37" s="258"/>
      <c r="BL37" s="258"/>
      <c r="BM37" s="258"/>
      <c r="BN37" s="258"/>
      <c r="BO37" s="258"/>
      <c r="BP37" s="258"/>
      <c r="BQ37" s="258"/>
      <c r="BR37" s="258"/>
      <c r="BS37" s="258"/>
      <c r="BT37" s="258"/>
      <c r="BU37" s="258"/>
      <c r="BV37" s="258"/>
      <c r="BW37" s="258"/>
      <c r="BX37" s="258"/>
      <c r="BY37" s="258"/>
      <c r="BZ37" s="258"/>
      <c r="CA37" s="258"/>
      <c r="CB37" s="258"/>
    </row>
    <row r="38" spans="1:80" ht="13.5" customHeight="1">
      <c r="A38" s="258"/>
      <c r="B38" s="258"/>
      <c r="C38" s="258"/>
      <c r="D38" s="258"/>
      <c r="E38" s="258"/>
      <c r="F38" s="258"/>
      <c r="G38" s="258"/>
      <c r="H38" s="258"/>
      <c r="I38" s="258"/>
      <c r="J38" s="258"/>
      <c r="K38" s="258"/>
      <c r="L38" s="258"/>
      <c r="M38" s="258"/>
      <c r="N38" s="258"/>
      <c r="O38" s="258"/>
      <c r="P38" s="258"/>
      <c r="Q38" s="258"/>
      <c r="R38" s="258"/>
      <c r="S38" s="258"/>
      <c r="T38" s="258"/>
      <c r="U38" s="258"/>
      <c r="V38" s="258"/>
      <c r="W38" s="258"/>
      <c r="X38" s="258"/>
      <c r="Y38" s="258"/>
      <c r="Z38" s="258"/>
      <c r="AA38" s="258"/>
      <c r="AB38" s="258"/>
      <c r="AC38" s="258"/>
      <c r="AD38" s="258"/>
      <c r="AE38" s="258"/>
      <c r="AF38" s="258"/>
      <c r="AG38" s="258"/>
      <c r="AH38" s="258"/>
      <c r="AI38" s="258"/>
      <c r="AJ38" s="258"/>
      <c r="AK38" s="258"/>
      <c r="AL38" s="258"/>
      <c r="AM38" s="258"/>
      <c r="AP38" s="258"/>
      <c r="AQ38" s="258"/>
      <c r="AR38" s="258"/>
      <c r="AS38" s="258"/>
      <c r="AT38" s="258"/>
      <c r="AU38" s="258"/>
      <c r="AV38" s="258"/>
      <c r="AW38" s="258"/>
      <c r="AX38" s="258"/>
      <c r="AY38" s="258"/>
      <c r="AZ38" s="258"/>
      <c r="BA38" s="258"/>
      <c r="BB38" s="258"/>
      <c r="BC38" s="258"/>
      <c r="BD38" s="258"/>
      <c r="BE38" s="258"/>
      <c r="BF38" s="258"/>
      <c r="BG38" s="258"/>
      <c r="BH38" s="258"/>
      <c r="BI38" s="258"/>
      <c r="BJ38" s="258"/>
      <c r="BK38" s="258"/>
      <c r="BL38" s="258"/>
      <c r="BM38" s="258"/>
      <c r="BN38" s="258"/>
      <c r="BO38" s="258"/>
      <c r="BP38" s="258"/>
      <c r="BQ38" s="258"/>
      <c r="BR38" s="258"/>
      <c r="BS38" s="258"/>
      <c r="BT38" s="258"/>
      <c r="BU38" s="258"/>
      <c r="BV38" s="258"/>
      <c r="BW38" s="258"/>
      <c r="BX38" s="258"/>
      <c r="BY38" s="258"/>
      <c r="BZ38" s="258"/>
      <c r="CA38" s="258"/>
      <c r="CB38" s="258"/>
    </row>
    <row r="39" spans="1:80" ht="13.5" customHeight="1">
      <c r="A39" s="258"/>
      <c r="B39" s="258"/>
      <c r="C39" s="258"/>
      <c r="D39" s="258"/>
      <c r="E39" s="258"/>
      <c r="F39" s="258"/>
      <c r="G39" s="258"/>
      <c r="H39" s="258"/>
      <c r="I39" s="258"/>
      <c r="J39" s="258"/>
      <c r="K39" s="258"/>
      <c r="L39" s="258"/>
      <c r="M39" s="258"/>
      <c r="N39" s="258"/>
      <c r="O39" s="258"/>
      <c r="P39" s="258"/>
      <c r="Q39" s="258"/>
      <c r="R39" s="258"/>
      <c r="S39" s="258"/>
      <c r="T39" s="258"/>
      <c r="U39" s="258"/>
      <c r="V39" s="258"/>
      <c r="W39" s="258"/>
      <c r="X39" s="258"/>
      <c r="Y39" s="258"/>
      <c r="Z39" s="258"/>
      <c r="AA39" s="258"/>
      <c r="AB39" s="258"/>
      <c r="AC39" s="258"/>
      <c r="AD39" s="258"/>
      <c r="AE39" s="258"/>
      <c r="AF39" s="258"/>
      <c r="AG39" s="258"/>
      <c r="AH39" s="258"/>
      <c r="AI39" s="258"/>
      <c r="AJ39" s="258"/>
      <c r="AK39" s="258"/>
      <c r="AL39" s="258"/>
      <c r="AM39" s="258"/>
      <c r="AP39" s="258"/>
      <c r="AQ39" s="258"/>
      <c r="AR39" s="258"/>
      <c r="AS39" s="258"/>
      <c r="AT39" s="258"/>
      <c r="AU39" s="258"/>
      <c r="AV39" s="258"/>
      <c r="AW39" s="258"/>
      <c r="AX39" s="258"/>
      <c r="AY39" s="258"/>
      <c r="AZ39" s="258"/>
      <c r="BA39" s="258"/>
      <c r="BB39" s="258"/>
      <c r="BC39" s="258"/>
      <c r="BD39" s="258"/>
      <c r="BE39" s="258"/>
      <c r="BF39" s="258"/>
      <c r="BG39" s="258"/>
      <c r="BH39" s="258"/>
      <c r="BI39" s="258"/>
      <c r="BJ39" s="258"/>
      <c r="BK39" s="258"/>
      <c r="BL39" s="258"/>
      <c r="BM39" s="258"/>
      <c r="BN39" s="258"/>
      <c r="BO39" s="258"/>
      <c r="BP39" s="258"/>
      <c r="BQ39" s="258"/>
      <c r="BR39" s="258"/>
      <c r="BS39" s="258"/>
      <c r="BT39" s="258"/>
      <c r="BU39" s="258"/>
      <c r="BV39" s="258"/>
      <c r="BW39" s="258"/>
      <c r="BX39" s="258"/>
      <c r="BY39" s="258"/>
      <c r="BZ39" s="258"/>
      <c r="CA39" s="258"/>
      <c r="CB39" s="258"/>
    </row>
    <row r="40" spans="1:80" ht="13.5" customHeight="1">
      <c r="A40" s="258"/>
      <c r="B40" s="258"/>
      <c r="C40" s="258"/>
      <c r="D40" s="258"/>
      <c r="E40" s="258"/>
      <c r="F40" s="258"/>
      <c r="G40" s="258"/>
      <c r="H40" s="258"/>
      <c r="I40" s="258"/>
      <c r="J40" s="258"/>
      <c r="K40" s="258"/>
      <c r="L40" s="258"/>
      <c r="M40" s="258"/>
      <c r="N40" s="258"/>
      <c r="O40" s="258"/>
      <c r="P40" s="258"/>
      <c r="Q40" s="258"/>
      <c r="R40" s="258"/>
      <c r="S40" s="258"/>
      <c r="T40" s="258"/>
      <c r="U40" s="258"/>
      <c r="V40" s="258"/>
      <c r="W40" s="258"/>
      <c r="X40" s="258"/>
      <c r="Y40" s="258"/>
      <c r="Z40" s="258"/>
      <c r="AA40" s="258"/>
      <c r="AB40" s="258"/>
      <c r="AC40" s="258"/>
      <c r="AD40" s="258"/>
      <c r="AE40" s="258"/>
      <c r="AF40" s="258"/>
      <c r="AG40" s="258"/>
      <c r="AH40" s="258"/>
      <c r="AI40" s="258"/>
      <c r="AJ40" s="258"/>
      <c r="AK40" s="258"/>
      <c r="AL40" s="258"/>
      <c r="AM40" s="258"/>
      <c r="AP40" s="258"/>
      <c r="AQ40" s="258"/>
      <c r="AR40" s="258"/>
      <c r="AS40" s="258"/>
      <c r="AT40" s="258"/>
      <c r="AU40" s="258"/>
      <c r="AV40" s="258"/>
      <c r="AW40" s="258"/>
      <c r="AX40" s="258"/>
      <c r="AY40" s="258"/>
      <c r="AZ40" s="258"/>
      <c r="BA40" s="258"/>
      <c r="BB40" s="258"/>
      <c r="BC40" s="258"/>
      <c r="BD40" s="258"/>
      <c r="BE40" s="258"/>
      <c r="BF40" s="258"/>
      <c r="BG40" s="258"/>
      <c r="BH40" s="258"/>
      <c r="BI40" s="258"/>
      <c r="BJ40" s="258"/>
      <c r="BK40" s="258"/>
      <c r="BL40" s="258"/>
      <c r="BM40" s="258"/>
      <c r="BN40" s="258"/>
      <c r="BO40" s="258"/>
      <c r="BP40" s="258"/>
      <c r="BQ40" s="258"/>
      <c r="BR40" s="258"/>
      <c r="BS40" s="258"/>
      <c r="BT40" s="258"/>
      <c r="BU40" s="258"/>
      <c r="BV40" s="258"/>
      <c r="BW40" s="258"/>
      <c r="BX40" s="258"/>
      <c r="BY40" s="258"/>
      <c r="BZ40" s="258"/>
      <c r="CA40" s="258"/>
      <c r="CB40" s="258"/>
    </row>
    <row r="41" spans="1:80" ht="13.5" customHeight="1">
      <c r="A41" s="258"/>
      <c r="B41" s="258"/>
      <c r="C41" s="258"/>
      <c r="D41" s="258"/>
      <c r="E41" s="258"/>
      <c r="F41" s="258"/>
      <c r="G41" s="258"/>
      <c r="H41" s="258"/>
      <c r="I41" s="258"/>
      <c r="J41" s="258"/>
      <c r="K41" s="258"/>
      <c r="L41" s="258"/>
      <c r="M41" s="258"/>
      <c r="N41" s="258"/>
      <c r="O41" s="258"/>
      <c r="P41" s="258"/>
      <c r="Q41" s="258"/>
      <c r="R41" s="258"/>
      <c r="S41" s="258"/>
      <c r="T41" s="258"/>
      <c r="U41" s="258"/>
      <c r="V41" s="258"/>
      <c r="W41" s="258"/>
      <c r="X41" s="258"/>
      <c r="Y41" s="258"/>
      <c r="Z41" s="258"/>
      <c r="AA41" s="258"/>
      <c r="AB41" s="258"/>
      <c r="AC41" s="258"/>
      <c r="AD41" s="258"/>
      <c r="AE41" s="258"/>
      <c r="AF41" s="258"/>
      <c r="AG41" s="258"/>
      <c r="AH41" s="258"/>
      <c r="AI41" s="258"/>
      <c r="AJ41" s="258"/>
      <c r="AK41" s="258"/>
      <c r="AL41" s="258"/>
      <c r="AM41" s="258"/>
      <c r="AP41" s="258"/>
      <c r="AQ41" s="258"/>
      <c r="AR41" s="258"/>
      <c r="AS41" s="258"/>
      <c r="AT41" s="258"/>
      <c r="AU41" s="258"/>
      <c r="AV41" s="258"/>
      <c r="AW41" s="258"/>
      <c r="AX41" s="258"/>
      <c r="AY41" s="258"/>
      <c r="AZ41" s="258"/>
      <c r="BA41" s="258"/>
      <c r="BB41" s="258"/>
      <c r="BC41" s="258"/>
      <c r="BD41" s="258"/>
      <c r="BE41" s="258"/>
      <c r="BF41" s="258"/>
      <c r="BG41" s="258"/>
      <c r="BH41" s="258"/>
      <c r="BI41" s="258"/>
      <c r="BJ41" s="258"/>
      <c r="BK41" s="258"/>
      <c r="BL41" s="258"/>
      <c r="BM41" s="258"/>
      <c r="BN41" s="258"/>
      <c r="BO41" s="258"/>
      <c r="BP41" s="258"/>
      <c r="BQ41" s="258"/>
      <c r="BR41" s="258"/>
      <c r="BS41" s="258"/>
      <c r="BT41" s="258"/>
      <c r="BU41" s="258"/>
      <c r="BV41" s="258"/>
      <c r="BW41" s="258"/>
      <c r="BX41" s="258"/>
      <c r="BY41" s="258"/>
      <c r="BZ41" s="258"/>
      <c r="CA41" s="258"/>
      <c r="CB41" s="258"/>
    </row>
    <row r="42" spans="1:80" s="258" customFormat="1"/>
    <row r="43" spans="1:80" s="258" customFormat="1"/>
    <row r="44" spans="1:80" s="258" customFormat="1"/>
    <row r="45" spans="1:80" s="258" customFormat="1"/>
    <row r="46" spans="1:80" s="258" customFormat="1"/>
    <row r="47" spans="1:80" s="258" customFormat="1"/>
    <row r="48" spans="1:80" s="258" customFormat="1"/>
    <row r="49" spans="1:39" s="258" customFormat="1"/>
    <row r="50" spans="1:39" s="258" customFormat="1"/>
    <row r="51" spans="1:39" s="258" customFormat="1"/>
    <row r="52" spans="1:39" s="258" customFormat="1">
      <c r="A52" s="358"/>
      <c r="B52" s="358"/>
      <c r="C52" s="358"/>
      <c r="D52" s="358"/>
      <c r="E52" s="358"/>
      <c r="F52" s="358"/>
      <c r="G52" s="358"/>
      <c r="H52" s="358"/>
      <c r="I52" s="358"/>
      <c r="J52" s="358"/>
      <c r="K52" s="358"/>
      <c r="L52" s="358"/>
      <c r="M52" s="358"/>
      <c r="N52" s="358"/>
      <c r="O52" s="358"/>
      <c r="P52" s="358"/>
      <c r="Q52" s="358"/>
      <c r="R52" s="358"/>
      <c r="S52" s="358"/>
      <c r="T52" s="358"/>
      <c r="U52" s="358"/>
      <c r="V52" s="358"/>
      <c r="W52" s="358"/>
      <c r="X52" s="358"/>
      <c r="Y52" s="358"/>
      <c r="Z52" s="358"/>
      <c r="AA52" s="358"/>
      <c r="AB52" s="358"/>
      <c r="AC52" s="358"/>
      <c r="AD52" s="358"/>
      <c r="AE52" s="358"/>
      <c r="AF52" s="358"/>
      <c r="AG52" s="358"/>
      <c r="AH52" s="358"/>
      <c r="AI52" s="358"/>
      <c r="AJ52" s="358"/>
      <c r="AK52" s="358"/>
      <c r="AL52" s="358"/>
      <c r="AM52" s="358"/>
    </row>
    <row r="53" spans="1:39" s="258" customFormat="1">
      <c r="A53" s="358"/>
      <c r="B53" s="358"/>
      <c r="C53" s="358"/>
      <c r="D53" s="358"/>
      <c r="E53" s="358"/>
      <c r="F53" s="358"/>
      <c r="G53" s="358"/>
      <c r="H53" s="358"/>
      <c r="I53" s="358"/>
      <c r="J53" s="358"/>
      <c r="K53" s="358"/>
      <c r="L53" s="358"/>
      <c r="M53" s="358"/>
      <c r="N53" s="358"/>
      <c r="O53" s="358"/>
      <c r="P53" s="358"/>
      <c r="Q53" s="358"/>
      <c r="R53" s="358"/>
      <c r="S53" s="358"/>
      <c r="T53" s="358"/>
      <c r="U53" s="358"/>
      <c r="V53" s="358"/>
      <c r="W53" s="358"/>
      <c r="X53" s="358"/>
      <c r="Y53" s="358"/>
      <c r="Z53" s="358"/>
      <c r="AA53" s="358"/>
      <c r="AB53" s="358"/>
      <c r="AC53" s="358"/>
      <c r="AD53" s="358"/>
      <c r="AE53" s="358"/>
      <c r="AF53" s="358"/>
      <c r="AG53" s="358"/>
      <c r="AH53" s="358"/>
      <c r="AI53" s="358"/>
      <c r="AJ53" s="358"/>
      <c r="AK53" s="358"/>
      <c r="AL53" s="358"/>
      <c r="AM53" s="358"/>
    </row>
    <row r="54" spans="1:39" s="258" customFormat="1">
      <c r="A54" s="358"/>
      <c r="B54" s="358"/>
      <c r="C54" s="358"/>
      <c r="D54" s="358"/>
      <c r="E54" s="358"/>
      <c r="F54" s="358"/>
      <c r="G54" s="358"/>
      <c r="H54" s="358"/>
      <c r="I54" s="358"/>
      <c r="J54" s="358"/>
      <c r="K54" s="358"/>
      <c r="L54" s="358"/>
      <c r="M54" s="358"/>
      <c r="N54" s="358"/>
      <c r="O54" s="358"/>
      <c r="P54" s="358"/>
      <c r="Q54" s="358"/>
      <c r="R54" s="358"/>
      <c r="S54" s="358"/>
      <c r="T54" s="358"/>
      <c r="U54" s="358"/>
      <c r="V54" s="358"/>
      <c r="W54" s="358"/>
      <c r="X54" s="358"/>
      <c r="Y54" s="358"/>
      <c r="Z54" s="358"/>
      <c r="AA54" s="358"/>
      <c r="AB54" s="358"/>
      <c r="AC54" s="358"/>
      <c r="AD54" s="358"/>
      <c r="AE54" s="358"/>
      <c r="AF54" s="358"/>
      <c r="AG54" s="358"/>
      <c r="AH54" s="358"/>
      <c r="AI54" s="358"/>
      <c r="AJ54" s="358"/>
      <c r="AK54" s="358"/>
      <c r="AL54" s="358"/>
      <c r="AM54" s="358"/>
    </row>
    <row r="55" spans="1:39" s="258" customFormat="1">
      <c r="A55" s="358"/>
      <c r="B55" s="358"/>
      <c r="C55" s="358"/>
      <c r="D55" s="358"/>
      <c r="E55" s="358"/>
      <c r="F55" s="358"/>
      <c r="G55" s="358"/>
      <c r="H55" s="358"/>
      <c r="I55" s="358"/>
      <c r="J55" s="358"/>
      <c r="K55" s="358"/>
      <c r="L55" s="358"/>
      <c r="M55" s="358"/>
      <c r="N55" s="358"/>
      <c r="O55" s="358"/>
      <c r="P55" s="358"/>
      <c r="Q55" s="358"/>
      <c r="R55" s="358"/>
      <c r="S55" s="358"/>
      <c r="T55" s="358"/>
      <c r="U55" s="358"/>
      <c r="V55" s="358"/>
      <c r="W55" s="358"/>
      <c r="X55" s="358"/>
      <c r="Y55" s="358"/>
      <c r="Z55" s="358"/>
      <c r="AA55" s="358"/>
      <c r="AB55" s="358"/>
      <c r="AC55" s="358"/>
      <c r="AD55" s="358"/>
      <c r="AE55" s="358"/>
      <c r="AF55" s="358"/>
      <c r="AG55" s="358"/>
      <c r="AH55" s="358"/>
      <c r="AI55" s="358"/>
      <c r="AJ55" s="358"/>
      <c r="AK55" s="358"/>
      <c r="AL55" s="358"/>
      <c r="AM55" s="358"/>
    </row>
    <row r="56" spans="1:39" s="258" customFormat="1">
      <c r="A56" s="358"/>
      <c r="B56" s="358"/>
      <c r="C56" s="358"/>
      <c r="D56" s="358"/>
      <c r="E56" s="358"/>
      <c r="F56" s="358"/>
      <c r="G56" s="358"/>
      <c r="H56" s="358"/>
      <c r="I56" s="358"/>
      <c r="J56" s="358"/>
      <c r="K56" s="358"/>
      <c r="L56" s="358"/>
      <c r="M56" s="358"/>
      <c r="N56" s="358"/>
      <c r="O56" s="358"/>
      <c r="P56" s="358"/>
      <c r="Q56" s="358"/>
      <c r="R56" s="358"/>
      <c r="S56" s="358"/>
      <c r="T56" s="358"/>
      <c r="U56" s="358"/>
      <c r="V56" s="358"/>
      <c r="W56" s="358"/>
      <c r="X56" s="358"/>
      <c r="Y56" s="358"/>
      <c r="Z56" s="358"/>
      <c r="AA56" s="358"/>
      <c r="AB56" s="358"/>
      <c r="AC56" s="358"/>
      <c r="AD56" s="358"/>
      <c r="AE56" s="358"/>
      <c r="AF56" s="358"/>
      <c r="AG56" s="358"/>
      <c r="AH56" s="358"/>
      <c r="AI56" s="358"/>
      <c r="AJ56" s="358"/>
      <c r="AK56" s="358"/>
      <c r="AL56" s="358"/>
      <c r="AM56" s="358"/>
    </row>
    <row r="57" spans="1:39" s="258" customFormat="1">
      <c r="A57" s="358"/>
      <c r="B57" s="358"/>
      <c r="C57" s="358"/>
      <c r="D57" s="358"/>
      <c r="E57" s="358"/>
      <c r="F57" s="358"/>
      <c r="G57" s="358"/>
      <c r="H57" s="358"/>
      <c r="I57" s="358"/>
      <c r="J57" s="358"/>
      <c r="K57" s="358"/>
      <c r="L57" s="358"/>
      <c r="M57" s="358"/>
      <c r="N57" s="358"/>
      <c r="O57" s="358"/>
      <c r="P57" s="358"/>
      <c r="Q57" s="358"/>
      <c r="R57" s="358"/>
      <c r="S57" s="358"/>
      <c r="T57" s="358"/>
      <c r="U57" s="358"/>
      <c r="V57" s="358"/>
      <c r="W57" s="358"/>
      <c r="X57" s="358"/>
      <c r="Y57" s="358"/>
      <c r="Z57" s="358"/>
      <c r="AA57" s="358"/>
      <c r="AB57" s="358"/>
      <c r="AC57" s="358"/>
      <c r="AD57" s="358"/>
      <c r="AE57" s="358"/>
      <c r="AF57" s="358"/>
      <c r="AG57" s="358"/>
      <c r="AH57" s="358"/>
      <c r="AI57" s="358"/>
      <c r="AJ57" s="358"/>
      <c r="AK57" s="358"/>
      <c r="AL57" s="358"/>
      <c r="AM57" s="358"/>
    </row>
    <row r="81" spans="39:42">
      <c r="AM81" s="356"/>
      <c r="AN81" s="386"/>
      <c r="AO81" s="386"/>
      <c r="AP81" s="386"/>
    </row>
    <row r="82" spans="39:42">
      <c r="AM82" s="356"/>
      <c r="AN82" s="387"/>
      <c r="AO82" s="387"/>
      <c r="AP82" s="387"/>
    </row>
    <row r="83" spans="39:42">
      <c r="AM83" s="356"/>
      <c r="AN83" s="387"/>
      <c r="AO83" s="387"/>
      <c r="AP83" s="387"/>
    </row>
    <row r="84" spans="39:42">
      <c r="AM84" s="356"/>
      <c r="AN84" s="387"/>
      <c r="AO84" s="387"/>
      <c r="AP84" s="387"/>
    </row>
    <row r="85" spans="39:42">
      <c r="AM85" s="356"/>
      <c r="AN85" s="387"/>
      <c r="AO85" s="387"/>
      <c r="AP85" s="387"/>
    </row>
    <row r="86" spans="39:42">
      <c r="AM86" s="356"/>
      <c r="AN86" s="387"/>
      <c r="AO86" s="387"/>
      <c r="AP86" s="387"/>
    </row>
    <row r="87" spans="39:42">
      <c r="AM87" s="356"/>
      <c r="AN87" s="387"/>
      <c r="AO87" s="387"/>
      <c r="AP87" s="387"/>
    </row>
    <row r="88" spans="39:42">
      <c r="AM88" s="356"/>
      <c r="AN88" s="387"/>
      <c r="AO88" s="387"/>
      <c r="AP88" s="387"/>
    </row>
    <row r="89" spans="39:42">
      <c r="AN89" s="387"/>
      <c r="AO89" s="387"/>
      <c r="AP89" s="387"/>
    </row>
  </sheetData>
  <mergeCells count="13">
    <mergeCell ref="A7:H8"/>
    <mergeCell ref="A9:H13"/>
    <mergeCell ref="A6:H6"/>
    <mergeCell ref="I6:AM6"/>
    <mergeCell ref="V7:AH7"/>
    <mergeCell ref="V8:AH8"/>
    <mergeCell ref="V9:AG9"/>
    <mergeCell ref="A15:AM18"/>
    <mergeCell ref="A20:AM23"/>
    <mergeCell ref="V10:AG10"/>
    <mergeCell ref="V11:AG11"/>
    <mergeCell ref="V12:AG12"/>
    <mergeCell ref="V13:AG13"/>
  </mergeCells>
  <phoneticPr fontId="1"/>
  <hyperlinks>
    <hyperlink ref="A1" location="目次!A1" display="目次へ戻る" xr:uid="{00000000-0004-0000-0F00-000000000000}"/>
  </hyperlinks>
  <printOptions horizontalCentered="1"/>
  <pageMargins left="0.62992125984251968" right="0.43307086614173229" top="0.94488188976377963" bottom="0.82677165354330717" header="0.51181102362204722" footer="0.47244094488188981"/>
  <pageSetup paperSize="9" scale="95"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51">
    <tabColor theme="8" tint="-0.499984740745262"/>
    <pageSetUpPr fitToPage="1"/>
  </sheetPr>
  <dimension ref="A1:AW52"/>
  <sheetViews>
    <sheetView view="pageBreakPreview" zoomScaleNormal="75" zoomScaleSheetLayoutView="100" workbookViewId="0">
      <selection activeCell="B1" sqref="B1"/>
    </sheetView>
  </sheetViews>
  <sheetFormatPr defaultColWidth="9" defaultRowHeight="20.149999999999999" customHeight="1"/>
  <cols>
    <col min="1" max="40" width="4.6328125" style="66" customWidth="1"/>
    <col min="41" max="16384" width="9" style="66"/>
  </cols>
  <sheetData>
    <row r="1" spans="1:34" ht="30.75" customHeight="1">
      <c r="B1" s="1123" t="s">
        <v>1379</v>
      </c>
    </row>
    <row r="2" spans="1:34" ht="9" customHeight="1">
      <c r="A2" s="1123"/>
    </row>
    <row r="3" spans="1:34" ht="20.149999999999999" customHeight="1">
      <c r="A3" s="258" t="s">
        <v>325</v>
      </c>
    </row>
    <row r="4" spans="1:34" ht="20.149999999999999" customHeight="1">
      <c r="A4" s="388"/>
      <c r="AH4" s="389"/>
    </row>
    <row r="5" spans="1:34" ht="20.149999999999999" customHeight="1" thickBot="1">
      <c r="A5" s="388" t="s">
        <v>326</v>
      </c>
      <c r="V5" s="390" t="s">
        <v>327</v>
      </c>
      <c r="W5" s="391"/>
      <c r="X5" s="391"/>
      <c r="Y5" s="391"/>
      <c r="Z5" s="391"/>
      <c r="AA5" s="391"/>
      <c r="AB5" s="391"/>
      <c r="AC5" s="391"/>
      <c r="AD5" s="391"/>
      <c r="AE5" s="391"/>
      <c r="AF5" s="391"/>
      <c r="AG5" s="391"/>
      <c r="AH5" s="391"/>
    </row>
    <row r="6" spans="1:34" ht="20.149999999999999" customHeight="1">
      <c r="A6" s="392" t="s">
        <v>707</v>
      </c>
      <c r="B6" s="393"/>
      <c r="C6" s="394"/>
      <c r="D6" s="393"/>
      <c r="E6" s="393"/>
      <c r="F6" s="393"/>
      <c r="G6" s="393"/>
      <c r="H6" s="393"/>
      <c r="I6" s="393"/>
      <c r="J6" s="393"/>
      <c r="K6" s="393"/>
      <c r="L6" s="393"/>
      <c r="M6" s="393"/>
      <c r="N6" s="395" t="s">
        <v>708</v>
      </c>
      <c r="O6" s="393"/>
      <c r="P6" s="395"/>
      <c r="Q6" s="393"/>
      <c r="R6" s="393"/>
      <c r="S6" s="393"/>
      <c r="T6" s="396" t="s">
        <v>733</v>
      </c>
      <c r="V6" s="397" t="s">
        <v>709</v>
      </c>
      <c r="W6" s="398"/>
      <c r="X6" s="398"/>
      <c r="Y6" s="398"/>
      <c r="Z6" s="398"/>
      <c r="AA6" s="398"/>
      <c r="AB6" s="398"/>
      <c r="AC6" s="398" t="s">
        <v>710</v>
      </c>
      <c r="AD6" s="398"/>
      <c r="AE6" s="398"/>
      <c r="AF6" s="398"/>
      <c r="AG6" s="398"/>
      <c r="AH6" s="399"/>
    </row>
    <row r="7" spans="1:34" ht="20.149999999999999" customHeight="1">
      <c r="A7" s="400" t="s">
        <v>819</v>
      </c>
      <c r="B7" s="401"/>
      <c r="C7" s="402"/>
      <c r="D7" s="401"/>
      <c r="E7" s="401"/>
      <c r="F7" s="401"/>
      <c r="G7" s="401"/>
      <c r="H7" s="401"/>
      <c r="I7" s="401"/>
      <c r="J7" s="401"/>
      <c r="K7" s="401"/>
      <c r="L7" s="401"/>
      <c r="M7" s="401"/>
      <c r="N7" s="401"/>
      <c r="O7" s="401"/>
      <c r="P7" s="401"/>
      <c r="Q7" s="401"/>
      <c r="R7" s="401"/>
      <c r="S7" s="401"/>
      <c r="T7" s="403"/>
      <c r="V7" s="404" t="s">
        <v>711</v>
      </c>
      <c r="W7" s="405"/>
      <c r="X7" s="405"/>
      <c r="Y7" s="405"/>
      <c r="Z7" s="405"/>
      <c r="AA7" s="405"/>
      <c r="AB7" s="405"/>
      <c r="AC7" s="405" t="s">
        <v>712</v>
      </c>
      <c r="AD7" s="405"/>
      <c r="AE7" s="405"/>
      <c r="AF7" s="405"/>
      <c r="AG7" s="405"/>
      <c r="AH7" s="406"/>
    </row>
    <row r="8" spans="1:34" ht="20.149999999999999" customHeight="1">
      <c r="A8" s="407" t="s">
        <v>492</v>
      </c>
      <c r="B8" s="408"/>
      <c r="C8" s="409"/>
      <c r="D8" s="401" t="s">
        <v>713</v>
      </c>
      <c r="E8" s="401"/>
      <c r="F8" s="401"/>
      <c r="G8" s="401"/>
      <c r="H8" s="401" t="s">
        <v>328</v>
      </c>
      <c r="I8" s="401"/>
      <c r="J8" s="401" t="s">
        <v>552</v>
      </c>
      <c r="K8" s="401"/>
      <c r="L8" s="410" t="s">
        <v>714</v>
      </c>
      <c r="M8" s="401"/>
      <c r="N8" s="401"/>
      <c r="O8" s="401"/>
      <c r="P8" s="401"/>
      <c r="Q8" s="401"/>
      <c r="R8" s="401" t="s">
        <v>328</v>
      </c>
      <c r="S8" s="401"/>
      <c r="T8" s="403" t="s">
        <v>552</v>
      </c>
      <c r="V8" s="404" t="s">
        <v>715</v>
      </c>
      <c r="W8" s="405"/>
      <c r="X8" s="405"/>
      <c r="Y8" s="405"/>
      <c r="Z8" s="405"/>
      <c r="AA8" s="405"/>
      <c r="AB8" s="405"/>
      <c r="AC8" s="405" t="s">
        <v>329</v>
      </c>
      <c r="AD8" s="405"/>
      <c r="AE8" s="405"/>
      <c r="AF8" s="405"/>
      <c r="AG8" s="405"/>
      <c r="AH8" s="406"/>
    </row>
    <row r="9" spans="1:34" ht="20.149999999999999" customHeight="1">
      <c r="A9" s="411"/>
      <c r="B9" s="411"/>
      <c r="C9" s="412"/>
      <c r="D9" s="413" t="s">
        <v>330</v>
      </c>
      <c r="E9" s="413"/>
      <c r="F9" s="413"/>
      <c r="G9" s="413" t="s">
        <v>331</v>
      </c>
      <c r="H9" s="413"/>
      <c r="I9" s="414"/>
      <c r="J9" s="414" t="s">
        <v>332</v>
      </c>
      <c r="K9" s="414"/>
      <c r="L9" s="413" t="s">
        <v>1230</v>
      </c>
      <c r="M9" s="413"/>
      <c r="N9" s="413" t="s">
        <v>333</v>
      </c>
      <c r="O9" s="415"/>
      <c r="P9" s="415" t="s">
        <v>552</v>
      </c>
      <c r="T9" s="406"/>
      <c r="V9" s="404" t="s">
        <v>716</v>
      </c>
      <c r="W9" s="405"/>
      <c r="X9" s="405"/>
      <c r="Y9" s="405"/>
      <c r="Z9" s="405"/>
      <c r="AA9" s="405"/>
      <c r="AB9" s="405"/>
      <c r="AC9" s="405"/>
      <c r="AD9" s="405"/>
      <c r="AE9" s="405"/>
      <c r="AF9" s="405"/>
      <c r="AG9" s="405"/>
      <c r="AH9" s="406"/>
    </row>
    <row r="10" spans="1:34" ht="20.149999999999999" customHeight="1">
      <c r="A10" s="400" t="s">
        <v>334</v>
      </c>
      <c r="B10" s="401"/>
      <c r="C10" s="402"/>
      <c r="D10" s="401"/>
      <c r="E10" s="401"/>
      <c r="F10" s="401"/>
      <c r="G10" s="401"/>
      <c r="H10" s="401" t="s">
        <v>335</v>
      </c>
      <c r="I10" s="401"/>
      <c r="J10" s="401"/>
      <c r="K10" s="401"/>
      <c r="L10" s="401"/>
      <c r="M10" s="401"/>
      <c r="N10" s="401"/>
      <c r="O10" s="401"/>
      <c r="P10" s="401"/>
      <c r="Q10" s="401"/>
      <c r="R10" s="401"/>
      <c r="S10" s="401"/>
      <c r="T10" s="403"/>
      <c r="V10" s="404" t="s">
        <v>717</v>
      </c>
      <c r="W10" s="405"/>
      <c r="X10" s="405"/>
      <c r="Y10" s="405"/>
      <c r="Z10" s="405"/>
      <c r="AA10" s="405"/>
      <c r="AB10" s="405"/>
      <c r="AC10" s="405"/>
      <c r="AD10" s="405"/>
      <c r="AE10" s="405"/>
      <c r="AF10" s="405"/>
      <c r="AG10" s="405"/>
      <c r="AH10" s="406"/>
    </row>
    <row r="11" spans="1:34" ht="20.149999999999999" customHeight="1">
      <c r="A11" s="1776" t="s">
        <v>324</v>
      </c>
      <c r="B11" s="1777"/>
      <c r="C11" s="1778"/>
      <c r="D11" s="408"/>
      <c r="E11" s="408"/>
      <c r="F11" s="408"/>
      <c r="G11" s="408"/>
      <c r="H11" s="408" t="s">
        <v>335</v>
      </c>
      <c r="I11" s="408"/>
      <c r="J11" s="408"/>
      <c r="K11" s="408"/>
      <c r="L11" s="408"/>
      <c r="M11" s="408"/>
      <c r="N11" s="408"/>
      <c r="O11" s="408"/>
      <c r="P11" s="408"/>
      <c r="Q11" s="408"/>
      <c r="R11" s="408"/>
      <c r="S11" s="408"/>
      <c r="T11" s="416"/>
      <c r="V11" s="404"/>
      <c r="W11" s="405" t="s">
        <v>718</v>
      </c>
      <c r="X11" s="405"/>
      <c r="Y11" s="405"/>
      <c r="Z11" s="405"/>
      <c r="AA11" s="405"/>
      <c r="AB11" s="405"/>
      <c r="AC11" s="405"/>
      <c r="AD11" s="405"/>
      <c r="AE11" s="405"/>
      <c r="AF11" s="405"/>
      <c r="AG11" s="405"/>
      <c r="AH11" s="406"/>
    </row>
    <row r="12" spans="1:34" ht="20.149999999999999" customHeight="1">
      <c r="A12" s="407" t="s">
        <v>719</v>
      </c>
      <c r="B12" s="408"/>
      <c r="C12" s="409"/>
      <c r="D12" s="408" t="s">
        <v>720</v>
      </c>
      <c r="E12" s="408"/>
      <c r="F12" s="408"/>
      <c r="G12" s="408"/>
      <c r="H12" s="408"/>
      <c r="I12" s="408" t="s">
        <v>721</v>
      </c>
      <c r="J12" s="408"/>
      <c r="K12" s="408"/>
      <c r="L12" s="408"/>
      <c r="M12" s="408"/>
      <c r="N12" s="408" t="s">
        <v>722</v>
      </c>
      <c r="O12" s="408"/>
      <c r="P12" s="408"/>
      <c r="Q12" s="408" t="s">
        <v>723</v>
      </c>
      <c r="R12" s="408"/>
      <c r="S12" s="408"/>
      <c r="T12" s="416"/>
      <c r="V12" s="404"/>
      <c r="W12" s="405"/>
      <c r="X12" s="405"/>
      <c r="Y12" s="405"/>
      <c r="Z12" s="405"/>
      <c r="AA12" s="405"/>
      <c r="AB12" s="405"/>
      <c r="AC12" s="405"/>
      <c r="AD12" s="405"/>
      <c r="AE12" s="405"/>
      <c r="AF12" s="405"/>
      <c r="AG12" s="405"/>
      <c r="AH12" s="406"/>
    </row>
    <row r="13" spans="1:34" ht="20.149999999999999" customHeight="1" thickBot="1">
      <c r="A13" s="417"/>
      <c r="B13" s="391"/>
      <c r="C13" s="418"/>
      <c r="D13" s="391" t="s">
        <v>724</v>
      </c>
      <c r="E13" s="391"/>
      <c r="F13" s="391"/>
      <c r="G13" s="391" t="s">
        <v>336</v>
      </c>
      <c r="H13" s="391"/>
      <c r="I13" s="391"/>
      <c r="J13" s="391"/>
      <c r="K13" s="391"/>
      <c r="L13" s="391"/>
      <c r="M13" s="391"/>
      <c r="N13" s="391"/>
      <c r="O13" s="391" t="s">
        <v>337</v>
      </c>
      <c r="P13" s="391"/>
      <c r="Q13" s="391"/>
      <c r="R13" s="391"/>
      <c r="S13" s="391"/>
      <c r="T13" s="419"/>
      <c r="V13" s="404"/>
      <c r="W13" s="405"/>
      <c r="X13" s="405"/>
      <c r="Y13" s="405"/>
      <c r="Z13" s="405"/>
      <c r="AA13" s="405"/>
      <c r="AB13" s="405"/>
      <c r="AC13" s="405"/>
      <c r="AD13" s="405"/>
      <c r="AE13" s="405"/>
      <c r="AF13" s="405"/>
      <c r="AG13" s="405"/>
      <c r="AH13" s="406"/>
    </row>
    <row r="14" spans="1:34" ht="20.149999999999999" customHeight="1" thickBot="1">
      <c r="A14" s="390" t="s">
        <v>338</v>
      </c>
      <c r="B14" s="391"/>
      <c r="C14" s="391"/>
      <c r="D14" s="391"/>
      <c r="E14" s="391"/>
      <c r="F14" s="391"/>
      <c r="G14" s="391"/>
      <c r="H14" s="391"/>
      <c r="I14" s="391"/>
      <c r="J14" s="391"/>
      <c r="K14" s="391"/>
      <c r="L14" s="391"/>
      <c r="M14" s="391"/>
      <c r="N14" s="391"/>
      <c r="O14" s="391"/>
      <c r="P14" s="391"/>
      <c r="Q14" s="391"/>
      <c r="R14" s="391"/>
      <c r="S14" s="391"/>
      <c r="T14" s="391"/>
      <c r="V14" s="404"/>
      <c r="W14" s="405"/>
      <c r="X14" s="405"/>
      <c r="Y14" s="405"/>
      <c r="Z14" s="405"/>
      <c r="AA14" s="405"/>
      <c r="AB14" s="405"/>
      <c r="AC14" s="405"/>
      <c r="AD14" s="405"/>
      <c r="AE14" s="405"/>
      <c r="AF14" s="405"/>
      <c r="AG14" s="405"/>
      <c r="AH14" s="406"/>
    </row>
    <row r="15" spans="1:34" ht="20.149999999999999" customHeight="1">
      <c r="A15" s="404" t="s">
        <v>339</v>
      </c>
      <c r="B15" s="405"/>
      <c r="C15" s="420"/>
      <c r="D15" s="421" t="s">
        <v>725</v>
      </c>
      <c r="E15" s="405"/>
      <c r="F15" s="405"/>
      <c r="G15" s="405"/>
      <c r="H15" s="405"/>
      <c r="I15" s="405"/>
      <c r="J15" s="405"/>
      <c r="K15" s="405"/>
      <c r="L15" s="405"/>
      <c r="M15" s="405"/>
      <c r="N15" s="405"/>
      <c r="O15" s="405"/>
      <c r="P15" s="405"/>
      <c r="Q15" s="405"/>
      <c r="R15" s="405"/>
      <c r="S15" s="405"/>
      <c r="T15" s="406"/>
      <c r="V15" s="404"/>
      <c r="W15" s="405"/>
      <c r="X15" s="405"/>
      <c r="Y15" s="405"/>
      <c r="Z15" s="405"/>
      <c r="AA15" s="405"/>
      <c r="AB15" s="405"/>
      <c r="AC15" s="405"/>
      <c r="AD15" s="405"/>
      <c r="AE15" s="405"/>
      <c r="AF15" s="405"/>
      <c r="AG15" s="405"/>
      <c r="AH15" s="406"/>
    </row>
    <row r="16" spans="1:34" ht="20.149999999999999" customHeight="1">
      <c r="A16" s="404"/>
      <c r="B16" s="405"/>
      <c r="C16" s="422"/>
      <c r="D16" s="423" t="s">
        <v>340</v>
      </c>
      <c r="E16" s="405"/>
      <c r="F16" s="405"/>
      <c r="G16" s="405"/>
      <c r="H16" s="405"/>
      <c r="I16" s="405"/>
      <c r="J16" s="405"/>
      <c r="K16" s="405"/>
      <c r="L16" s="405"/>
      <c r="M16" s="405"/>
      <c r="N16" s="405"/>
      <c r="O16" s="405"/>
      <c r="P16" s="405"/>
      <c r="Q16" s="405"/>
      <c r="R16" s="405"/>
      <c r="S16" s="405"/>
      <c r="T16" s="406"/>
      <c r="V16" s="404"/>
      <c r="W16" s="405"/>
      <c r="X16" s="405"/>
      <c r="Y16" s="405"/>
      <c r="Z16" s="405"/>
      <c r="AA16" s="405"/>
      <c r="AB16" s="405"/>
      <c r="AC16" s="405"/>
      <c r="AD16" s="405"/>
      <c r="AE16" s="405"/>
      <c r="AF16" s="405"/>
      <c r="AG16" s="405"/>
      <c r="AH16" s="406"/>
    </row>
    <row r="17" spans="1:49" ht="20.149999999999999" customHeight="1">
      <c r="A17" s="404"/>
      <c r="B17" s="405"/>
      <c r="C17" s="422"/>
      <c r="D17" s="423" t="s">
        <v>341</v>
      </c>
      <c r="E17" s="405"/>
      <c r="F17" s="405"/>
      <c r="G17" s="405"/>
      <c r="H17" s="405"/>
      <c r="I17" s="405"/>
      <c r="K17" s="405"/>
      <c r="L17" s="405"/>
      <c r="M17" s="405"/>
      <c r="N17" s="405"/>
      <c r="O17" s="405"/>
      <c r="P17" s="405"/>
      <c r="Q17" s="405"/>
      <c r="R17" s="405"/>
      <c r="S17" s="405"/>
      <c r="T17" s="406"/>
      <c r="V17" s="404" t="s">
        <v>726</v>
      </c>
      <c r="W17" s="405"/>
      <c r="X17" s="405"/>
      <c r="Y17" s="405"/>
      <c r="Z17" s="405"/>
      <c r="AA17" s="405"/>
      <c r="AB17" s="405"/>
      <c r="AC17" s="405"/>
      <c r="AD17" s="405"/>
      <c r="AE17" s="405"/>
      <c r="AF17" s="405"/>
      <c r="AG17" s="405"/>
      <c r="AH17" s="406"/>
    </row>
    <row r="18" spans="1:49" ht="20.149999999999999" customHeight="1">
      <c r="A18" s="404"/>
      <c r="B18" s="405"/>
      <c r="C18" s="424" t="s">
        <v>727</v>
      </c>
      <c r="D18" s="423"/>
      <c r="E18" s="405" t="s">
        <v>342</v>
      </c>
      <c r="F18" s="405"/>
      <c r="G18" s="405"/>
      <c r="H18" s="405"/>
      <c r="I18" s="405"/>
      <c r="K18" s="405"/>
      <c r="L18" s="405"/>
      <c r="M18" s="405"/>
      <c r="N18" s="405"/>
      <c r="O18" s="405"/>
      <c r="P18" s="405"/>
      <c r="Q18" s="405"/>
      <c r="R18" s="405"/>
      <c r="S18" s="405"/>
      <c r="T18" s="406"/>
      <c r="V18" s="404"/>
      <c r="W18" s="405" t="s">
        <v>718</v>
      </c>
      <c r="X18" s="405"/>
      <c r="Y18" s="405"/>
      <c r="Z18" s="405"/>
      <c r="AA18" s="405"/>
      <c r="AB18" s="405"/>
      <c r="AC18" s="405"/>
      <c r="AD18" s="405"/>
      <c r="AE18" s="405"/>
      <c r="AF18" s="405"/>
      <c r="AG18" s="405"/>
      <c r="AH18" s="406"/>
    </row>
    <row r="19" spans="1:49" ht="20.149999999999999" customHeight="1">
      <c r="A19" s="404"/>
      <c r="B19" s="405"/>
      <c r="C19" s="422"/>
      <c r="D19" s="423"/>
      <c r="E19" s="405" t="s">
        <v>343</v>
      </c>
      <c r="F19" s="405"/>
      <c r="G19" s="405"/>
      <c r="H19" s="405"/>
      <c r="I19" s="405"/>
      <c r="K19" s="405"/>
      <c r="L19" s="405"/>
      <c r="M19" s="405"/>
      <c r="N19" s="405"/>
      <c r="O19" s="405"/>
      <c r="P19" s="405"/>
      <c r="Q19" s="405"/>
      <c r="R19" s="405"/>
      <c r="S19" s="405"/>
      <c r="T19" s="406"/>
      <c r="V19" s="404"/>
      <c r="W19" s="405"/>
      <c r="X19" s="405"/>
      <c r="Y19" s="405"/>
      <c r="Z19" s="405"/>
      <c r="AA19" s="405"/>
      <c r="AB19" s="405"/>
      <c r="AC19" s="405"/>
      <c r="AD19" s="405"/>
      <c r="AE19" s="405"/>
      <c r="AF19" s="405"/>
      <c r="AG19" s="405"/>
      <c r="AH19" s="406"/>
    </row>
    <row r="20" spans="1:49" ht="20.149999999999999" customHeight="1">
      <c r="A20" s="404"/>
      <c r="B20" s="405"/>
      <c r="C20" s="422"/>
      <c r="D20" s="423"/>
      <c r="E20" s="405" t="s">
        <v>344</v>
      </c>
      <c r="F20" s="405"/>
      <c r="G20" s="405"/>
      <c r="H20" s="405"/>
      <c r="I20" s="405"/>
      <c r="J20" s="405"/>
      <c r="K20" s="405"/>
      <c r="L20" s="405"/>
      <c r="M20" s="405"/>
      <c r="N20" s="405"/>
      <c r="O20" s="405"/>
      <c r="P20" s="405"/>
      <c r="Q20" s="405"/>
      <c r="R20" s="405"/>
      <c r="S20" s="405"/>
      <c r="T20" s="406"/>
      <c r="V20" s="404"/>
      <c r="W20" s="405"/>
      <c r="X20" s="405"/>
      <c r="Y20" s="405"/>
      <c r="Z20" s="405"/>
      <c r="AA20" s="405"/>
      <c r="AB20" s="405"/>
      <c r="AC20" s="405"/>
      <c r="AD20" s="405"/>
      <c r="AE20" s="405"/>
      <c r="AF20" s="405"/>
      <c r="AG20" s="405"/>
      <c r="AH20" s="406"/>
    </row>
    <row r="21" spans="1:49" ht="20.149999999999999" customHeight="1">
      <c r="A21" s="404"/>
      <c r="B21" s="405"/>
      <c r="C21" s="422"/>
      <c r="D21" s="425" t="s">
        <v>345</v>
      </c>
      <c r="E21" s="405"/>
      <c r="F21" s="405"/>
      <c r="G21" s="405"/>
      <c r="H21" s="405"/>
      <c r="I21" s="405"/>
      <c r="J21" s="405"/>
      <c r="K21" s="405"/>
      <c r="L21" s="405"/>
      <c r="M21" s="405"/>
      <c r="N21" s="405"/>
      <c r="O21" s="405"/>
      <c r="P21" s="405"/>
      <c r="Q21" s="405"/>
      <c r="R21" s="405"/>
      <c r="S21" s="405"/>
      <c r="T21" s="406"/>
      <c r="V21" s="404"/>
      <c r="W21" s="405"/>
      <c r="X21" s="405"/>
      <c r="Y21" s="405"/>
      <c r="Z21" s="405"/>
      <c r="AA21" s="405"/>
      <c r="AB21" s="405"/>
      <c r="AC21" s="405"/>
      <c r="AD21" s="405"/>
      <c r="AE21" s="405"/>
      <c r="AF21" s="405"/>
      <c r="AG21" s="405"/>
      <c r="AH21" s="406"/>
    </row>
    <row r="22" spans="1:49" ht="20.149999999999999" customHeight="1">
      <c r="A22" s="404"/>
      <c r="B22" s="405"/>
      <c r="C22" s="426" t="s">
        <v>346</v>
      </c>
      <c r="D22" s="427" t="s">
        <v>347</v>
      </c>
      <c r="E22" s="408"/>
      <c r="F22" s="408"/>
      <c r="G22" s="408"/>
      <c r="H22" s="408"/>
      <c r="I22" s="408"/>
      <c r="J22" s="408"/>
      <c r="K22" s="408"/>
      <c r="L22" s="408"/>
      <c r="M22" s="408"/>
      <c r="N22" s="408"/>
      <c r="O22" s="408"/>
      <c r="P22" s="408"/>
      <c r="Q22" s="408"/>
      <c r="R22" s="408"/>
      <c r="S22" s="408"/>
      <c r="T22" s="416"/>
      <c r="V22" s="404"/>
      <c r="W22" s="405"/>
      <c r="X22" s="405"/>
      <c r="Y22" s="405"/>
      <c r="Z22" s="405"/>
      <c r="AA22" s="405"/>
      <c r="AB22" s="405"/>
      <c r="AC22" s="405"/>
      <c r="AD22" s="405"/>
      <c r="AE22" s="405"/>
      <c r="AF22" s="405"/>
      <c r="AG22" s="405"/>
      <c r="AH22" s="406"/>
    </row>
    <row r="23" spans="1:49" ht="20.149999999999999" customHeight="1" thickBot="1">
      <c r="A23" s="404"/>
      <c r="B23" s="405"/>
      <c r="C23" s="428"/>
      <c r="D23" s="405" t="s">
        <v>348</v>
      </c>
      <c r="E23" s="405"/>
      <c r="F23" s="405"/>
      <c r="G23" s="405"/>
      <c r="H23" s="405"/>
      <c r="I23" s="405"/>
      <c r="J23" s="405"/>
      <c r="K23" s="405"/>
      <c r="L23" s="405"/>
      <c r="M23" s="405"/>
      <c r="N23" s="405"/>
      <c r="O23" s="405"/>
      <c r="P23" s="405"/>
      <c r="Q23" s="405"/>
      <c r="R23" s="405"/>
      <c r="S23" s="405"/>
      <c r="T23" s="406"/>
      <c r="V23" s="417"/>
      <c r="W23" s="391"/>
      <c r="X23" s="391"/>
      <c r="Y23" s="391"/>
      <c r="Z23" s="391"/>
      <c r="AA23" s="391"/>
      <c r="AB23" s="391"/>
      <c r="AC23" s="391"/>
      <c r="AD23" s="391"/>
      <c r="AE23" s="391"/>
      <c r="AF23" s="391"/>
      <c r="AG23" s="391"/>
      <c r="AH23" s="419"/>
    </row>
    <row r="24" spans="1:49" ht="20.149999999999999" customHeight="1">
      <c r="A24" s="398"/>
      <c r="B24" s="398"/>
      <c r="C24" s="398"/>
      <c r="D24" s="398"/>
      <c r="E24" s="398"/>
      <c r="F24" s="398"/>
      <c r="G24" s="398"/>
      <c r="H24" s="398"/>
      <c r="I24" s="398"/>
      <c r="J24" s="398"/>
      <c r="K24" s="398"/>
      <c r="L24" s="398"/>
      <c r="M24" s="398"/>
      <c r="N24" s="398"/>
      <c r="O24" s="398"/>
      <c r="P24" s="398"/>
      <c r="Q24" s="398"/>
      <c r="R24" s="398"/>
      <c r="S24" s="398"/>
      <c r="T24" s="398"/>
      <c r="V24" s="405"/>
      <c r="W24" s="405"/>
      <c r="X24" s="405"/>
      <c r="Y24" s="405"/>
    </row>
    <row r="25" spans="1:49" ht="20.149999999999999" customHeight="1" thickBot="1">
      <c r="A25" s="429" t="s">
        <v>349</v>
      </c>
      <c r="B25" s="405"/>
      <c r="C25" s="405"/>
      <c r="D25" s="405"/>
      <c r="E25" s="405"/>
      <c r="F25" s="405"/>
      <c r="G25" s="405"/>
      <c r="H25" s="405"/>
      <c r="I25" s="405"/>
      <c r="J25" s="405"/>
      <c r="K25" s="405"/>
      <c r="L25" s="405"/>
      <c r="M25" s="405"/>
      <c r="N25" s="405"/>
      <c r="O25" s="405"/>
      <c r="P25" s="405"/>
      <c r="Q25" s="405"/>
      <c r="R25" s="405"/>
      <c r="S25" s="405"/>
      <c r="T25" s="405"/>
      <c r="U25" s="405"/>
      <c r="V25" s="405"/>
      <c r="W25" s="405"/>
      <c r="X25" s="405"/>
      <c r="Y25" s="405"/>
      <c r="Z25" s="405"/>
      <c r="AA25" s="405"/>
      <c r="AB25" s="405"/>
      <c r="AC25" s="405"/>
      <c r="AD25" s="405"/>
      <c r="AE25" s="405"/>
      <c r="AF25" s="405"/>
      <c r="AG25" s="405"/>
      <c r="AH25" s="405"/>
    </row>
    <row r="26" spans="1:49" ht="20.149999999999999" customHeight="1" thickBot="1">
      <c r="A26" s="430" t="s">
        <v>415</v>
      </c>
      <c r="B26" s="431"/>
      <c r="C26" s="431"/>
      <c r="D26" s="431"/>
      <c r="E26" s="432"/>
      <c r="F26" s="431" t="s">
        <v>728</v>
      </c>
      <c r="G26" s="431"/>
      <c r="H26" s="431"/>
      <c r="I26" s="431"/>
      <c r="J26" s="431"/>
      <c r="K26" s="431"/>
      <c r="L26" s="431"/>
      <c r="M26" s="431"/>
      <c r="N26" s="431"/>
      <c r="O26" s="431"/>
      <c r="P26" s="431"/>
      <c r="Q26" s="431"/>
      <c r="R26" s="431"/>
      <c r="S26" s="431"/>
      <c r="T26" s="433" t="s">
        <v>350</v>
      </c>
      <c r="U26" s="431"/>
      <c r="V26" s="431"/>
      <c r="W26" s="431"/>
      <c r="X26" s="431"/>
      <c r="Y26" s="431"/>
      <c r="Z26" s="431"/>
      <c r="AA26" s="431"/>
      <c r="AB26" s="431"/>
      <c r="AC26" s="431"/>
      <c r="AD26" s="431"/>
      <c r="AE26" s="431"/>
      <c r="AF26" s="431"/>
      <c r="AG26" s="431"/>
      <c r="AH26" s="434"/>
      <c r="AJ26" s="405"/>
      <c r="AK26" s="405"/>
      <c r="AL26" s="405"/>
      <c r="AM26" s="405"/>
      <c r="AN26" s="405"/>
      <c r="AO26" s="405"/>
      <c r="AP26" s="405"/>
      <c r="AQ26" s="405"/>
      <c r="AR26" s="405"/>
      <c r="AS26" s="405"/>
      <c r="AT26" s="405"/>
      <c r="AU26" s="405"/>
      <c r="AV26" s="405"/>
      <c r="AW26" s="405"/>
    </row>
    <row r="27" spans="1:49" ht="20.149999999999999" customHeight="1">
      <c r="A27" s="404" t="s">
        <v>351</v>
      </c>
      <c r="B27" s="405"/>
      <c r="C27" s="405"/>
      <c r="D27" s="405"/>
      <c r="E27" s="435"/>
      <c r="F27" s="405"/>
      <c r="G27" s="405"/>
      <c r="H27" s="405"/>
      <c r="I27" s="405"/>
      <c r="J27" s="405"/>
      <c r="K27" s="405"/>
      <c r="L27" s="405"/>
      <c r="M27" s="405"/>
      <c r="N27" s="405"/>
      <c r="O27" s="405"/>
      <c r="P27" s="405"/>
      <c r="Q27" s="405"/>
      <c r="R27" s="405"/>
      <c r="S27" s="405"/>
      <c r="T27" s="422"/>
      <c r="U27" s="405"/>
      <c r="V27" s="405"/>
      <c r="W27" s="405"/>
      <c r="X27" s="405"/>
      <c r="Y27" s="405"/>
      <c r="Z27" s="405"/>
      <c r="AA27" s="405"/>
      <c r="AB27" s="405"/>
      <c r="AC27" s="405"/>
      <c r="AD27" s="405"/>
      <c r="AE27" s="405"/>
      <c r="AF27" s="405"/>
      <c r="AG27" s="405"/>
      <c r="AH27" s="406"/>
      <c r="AJ27" s="405"/>
      <c r="AK27" s="405"/>
      <c r="AL27" s="405"/>
      <c r="AM27" s="405"/>
      <c r="AN27" s="405"/>
      <c r="AO27" s="405"/>
      <c r="AP27" s="405"/>
      <c r="AQ27" s="405"/>
      <c r="AR27" s="405"/>
      <c r="AS27" s="405"/>
      <c r="AT27" s="405"/>
      <c r="AU27" s="405"/>
      <c r="AV27" s="405"/>
      <c r="AW27" s="405"/>
    </row>
    <row r="28" spans="1:49" ht="20.149999999999999" customHeight="1">
      <c r="A28" s="404"/>
      <c r="B28" s="405"/>
      <c r="C28" s="405"/>
      <c r="D28" s="405"/>
      <c r="E28" s="435"/>
      <c r="F28" s="405"/>
      <c r="G28" s="405"/>
      <c r="H28" s="405"/>
      <c r="I28" s="405"/>
      <c r="J28" s="405"/>
      <c r="K28" s="405"/>
      <c r="L28" s="405"/>
      <c r="M28" s="405"/>
      <c r="N28" s="405"/>
      <c r="O28" s="405"/>
      <c r="P28" s="405"/>
      <c r="Q28" s="405"/>
      <c r="R28" s="405"/>
      <c r="S28" s="405"/>
      <c r="T28" s="422"/>
      <c r="U28" s="405"/>
      <c r="V28" s="405"/>
      <c r="W28" s="405"/>
      <c r="X28" s="405"/>
      <c r="Y28" s="405"/>
      <c r="Z28" s="405"/>
      <c r="AA28" s="405"/>
      <c r="AB28" s="405"/>
      <c r="AC28" s="405"/>
      <c r="AD28" s="405"/>
      <c r="AE28" s="405"/>
      <c r="AF28" s="405"/>
      <c r="AG28" s="405"/>
      <c r="AH28" s="406"/>
      <c r="AJ28" s="405"/>
      <c r="AK28" s="405"/>
      <c r="AL28" s="405"/>
      <c r="AM28" s="405"/>
      <c r="AN28" s="405"/>
      <c r="AO28" s="405"/>
      <c r="AP28" s="405"/>
      <c r="AQ28" s="405"/>
      <c r="AR28" s="405"/>
      <c r="AS28" s="405"/>
      <c r="AT28" s="405"/>
      <c r="AU28" s="405"/>
      <c r="AV28" s="405"/>
      <c r="AW28" s="405"/>
    </row>
    <row r="29" spans="1:49" ht="20.149999999999999" customHeight="1">
      <c r="A29" s="436" t="s">
        <v>352</v>
      </c>
      <c r="B29" s="437"/>
      <c r="C29" s="437"/>
      <c r="D29" s="437"/>
      <c r="E29" s="438"/>
      <c r="F29" s="437"/>
      <c r="G29" s="437"/>
      <c r="H29" s="437"/>
      <c r="I29" s="437"/>
      <c r="J29" s="437"/>
      <c r="K29" s="437"/>
      <c r="L29" s="437"/>
      <c r="M29" s="437"/>
      <c r="N29" s="437"/>
      <c r="O29" s="437"/>
      <c r="P29" s="437"/>
      <c r="Q29" s="437"/>
      <c r="R29" s="437"/>
      <c r="S29" s="437"/>
      <c r="T29" s="439"/>
      <c r="U29" s="437"/>
      <c r="V29" s="437"/>
      <c r="W29" s="437"/>
      <c r="X29" s="437"/>
      <c r="Y29" s="437"/>
      <c r="Z29" s="437"/>
      <c r="AA29" s="437"/>
      <c r="AB29" s="437"/>
      <c r="AC29" s="437"/>
      <c r="AD29" s="437"/>
      <c r="AE29" s="437"/>
      <c r="AF29" s="437"/>
      <c r="AG29" s="437"/>
      <c r="AH29" s="440"/>
      <c r="AJ29" s="405"/>
      <c r="AK29" s="405"/>
      <c r="AL29" s="405"/>
      <c r="AM29" s="405"/>
      <c r="AN29" s="405"/>
      <c r="AO29" s="405"/>
      <c r="AP29" s="405"/>
      <c r="AQ29" s="405"/>
      <c r="AR29" s="405"/>
      <c r="AS29" s="405"/>
      <c r="AT29" s="405"/>
      <c r="AU29" s="405"/>
      <c r="AV29" s="405"/>
      <c r="AW29" s="405"/>
    </row>
    <row r="30" spans="1:49" ht="20.149999999999999" customHeight="1">
      <c r="A30" s="404"/>
      <c r="B30" s="405"/>
      <c r="C30" s="405"/>
      <c r="D30" s="405"/>
      <c r="E30" s="435"/>
      <c r="F30" s="405"/>
      <c r="G30" s="405"/>
      <c r="H30" s="405"/>
      <c r="I30" s="405"/>
      <c r="J30" s="405"/>
      <c r="K30" s="405"/>
      <c r="L30" s="405"/>
      <c r="M30" s="405"/>
      <c r="N30" s="405"/>
      <c r="O30" s="405"/>
      <c r="P30" s="405"/>
      <c r="Q30" s="405"/>
      <c r="R30" s="405"/>
      <c r="S30" s="405"/>
      <c r="T30" s="422"/>
      <c r="U30" s="405"/>
      <c r="V30" s="405"/>
      <c r="W30" s="405"/>
      <c r="X30" s="405"/>
      <c r="Y30" s="405"/>
      <c r="Z30" s="405"/>
      <c r="AA30" s="405"/>
      <c r="AB30" s="405"/>
      <c r="AC30" s="405"/>
      <c r="AD30" s="405"/>
      <c r="AE30" s="405"/>
      <c r="AF30" s="405"/>
      <c r="AG30" s="405"/>
      <c r="AH30" s="406"/>
      <c r="AJ30" s="405"/>
      <c r="AK30" s="405"/>
      <c r="AL30" s="405"/>
      <c r="AM30" s="405"/>
      <c r="AN30" s="405"/>
      <c r="AO30" s="405"/>
      <c r="AP30" s="405"/>
      <c r="AQ30" s="405"/>
      <c r="AR30" s="405"/>
      <c r="AS30" s="405"/>
      <c r="AT30" s="405"/>
      <c r="AU30" s="405"/>
      <c r="AV30" s="405"/>
      <c r="AW30" s="405"/>
    </row>
    <row r="31" spans="1:49" ht="20.149999999999999" customHeight="1">
      <c r="A31" s="436" t="s">
        <v>353</v>
      </c>
      <c r="B31" s="437"/>
      <c r="C31" s="437"/>
      <c r="D31" s="437"/>
      <c r="E31" s="438"/>
      <c r="F31" s="437"/>
      <c r="G31" s="437"/>
      <c r="H31" s="437"/>
      <c r="I31" s="437"/>
      <c r="J31" s="437"/>
      <c r="K31" s="437"/>
      <c r="L31" s="437"/>
      <c r="M31" s="437"/>
      <c r="N31" s="437"/>
      <c r="O31" s="437"/>
      <c r="P31" s="437"/>
      <c r="Q31" s="437"/>
      <c r="R31" s="437"/>
      <c r="S31" s="437"/>
      <c r="T31" s="439"/>
      <c r="U31" s="437"/>
      <c r="V31" s="437"/>
      <c r="W31" s="437"/>
      <c r="X31" s="437"/>
      <c r="Y31" s="437"/>
      <c r="Z31" s="437"/>
      <c r="AA31" s="437"/>
      <c r="AB31" s="437"/>
      <c r="AC31" s="437"/>
      <c r="AD31" s="437"/>
      <c r="AE31" s="437"/>
      <c r="AF31" s="437"/>
      <c r="AG31" s="437"/>
      <c r="AH31" s="440"/>
      <c r="AJ31" s="405"/>
      <c r="AK31" s="405"/>
      <c r="AL31" s="405"/>
      <c r="AM31" s="405"/>
      <c r="AN31" s="405"/>
      <c r="AO31" s="405"/>
      <c r="AP31" s="405"/>
      <c r="AQ31" s="405"/>
      <c r="AR31" s="405"/>
      <c r="AS31" s="405"/>
      <c r="AT31" s="405"/>
      <c r="AU31" s="405"/>
      <c r="AV31" s="405"/>
      <c r="AW31" s="405"/>
    </row>
    <row r="32" spans="1:49" ht="20.149999999999999" customHeight="1">
      <c r="A32" s="404"/>
      <c r="B32" s="405"/>
      <c r="C32" s="405"/>
      <c r="D32" s="405"/>
      <c r="E32" s="435"/>
      <c r="F32" s="405"/>
      <c r="G32" s="405"/>
      <c r="H32" s="405"/>
      <c r="I32" s="405"/>
      <c r="J32" s="405"/>
      <c r="K32" s="405"/>
      <c r="L32" s="405"/>
      <c r="M32" s="405"/>
      <c r="N32" s="405"/>
      <c r="O32" s="405"/>
      <c r="P32" s="405"/>
      <c r="Q32" s="405"/>
      <c r="R32" s="405"/>
      <c r="S32" s="405"/>
      <c r="T32" s="422"/>
      <c r="U32" s="405"/>
      <c r="V32" s="405"/>
      <c r="W32" s="405"/>
      <c r="X32" s="405"/>
      <c r="Y32" s="405"/>
      <c r="Z32" s="405"/>
      <c r="AA32" s="405"/>
      <c r="AB32" s="405"/>
      <c r="AC32" s="405"/>
      <c r="AD32" s="405"/>
      <c r="AE32" s="405"/>
      <c r="AF32" s="405"/>
      <c r="AG32" s="405"/>
      <c r="AH32" s="406"/>
      <c r="AJ32" s="405"/>
      <c r="AK32" s="405"/>
      <c r="AL32" s="405"/>
      <c r="AM32" s="405"/>
      <c r="AN32" s="405"/>
      <c r="AO32" s="405"/>
      <c r="AP32" s="405"/>
      <c r="AQ32" s="405"/>
      <c r="AR32" s="405"/>
      <c r="AS32" s="405"/>
      <c r="AT32" s="405"/>
      <c r="AU32" s="405"/>
      <c r="AV32" s="405"/>
      <c r="AW32" s="405"/>
    </row>
    <row r="33" spans="1:49" ht="20.149999999999999" customHeight="1" thickBot="1">
      <c r="A33" s="417"/>
      <c r="B33" s="391"/>
      <c r="C33" s="391"/>
      <c r="D33" s="391"/>
      <c r="E33" s="418"/>
      <c r="F33" s="391"/>
      <c r="G33" s="391"/>
      <c r="H33" s="391"/>
      <c r="I33" s="391"/>
      <c r="J33" s="391"/>
      <c r="K33" s="391"/>
      <c r="L33" s="391"/>
      <c r="M33" s="391"/>
      <c r="N33" s="391"/>
      <c r="O33" s="391"/>
      <c r="P33" s="391"/>
      <c r="Q33" s="391"/>
      <c r="R33" s="391"/>
      <c r="S33" s="391"/>
      <c r="T33" s="441"/>
      <c r="U33" s="391"/>
      <c r="V33" s="391"/>
      <c r="W33" s="391"/>
      <c r="X33" s="391"/>
      <c r="Y33" s="391"/>
      <c r="Z33" s="391"/>
      <c r="AA33" s="391"/>
      <c r="AB33" s="391"/>
      <c r="AC33" s="391"/>
      <c r="AD33" s="391"/>
      <c r="AE33" s="391"/>
      <c r="AF33" s="391"/>
      <c r="AG33" s="391"/>
      <c r="AH33" s="419"/>
      <c r="AI33" s="405"/>
      <c r="AJ33" s="405"/>
      <c r="AK33" s="405"/>
      <c r="AL33" s="405"/>
      <c r="AM33" s="405"/>
      <c r="AN33" s="405"/>
      <c r="AO33" s="405"/>
      <c r="AP33" s="405"/>
      <c r="AQ33" s="405"/>
      <c r="AR33" s="405"/>
      <c r="AS33" s="405"/>
      <c r="AT33" s="405"/>
      <c r="AU33" s="405"/>
      <c r="AV33" s="405"/>
      <c r="AW33" s="405"/>
    </row>
    <row r="34" spans="1:49" ht="20.149999999999999" customHeight="1">
      <c r="U34" s="405"/>
      <c r="V34" s="405"/>
      <c r="W34" s="405"/>
      <c r="X34" s="405"/>
      <c r="Y34" s="405"/>
      <c r="Z34" s="405"/>
      <c r="AA34" s="405"/>
      <c r="AB34" s="405"/>
      <c r="AC34" s="405"/>
      <c r="AD34" s="405"/>
      <c r="AE34" s="405"/>
      <c r="AF34" s="405"/>
      <c r="AG34" s="405"/>
      <c r="AH34" s="405"/>
      <c r="AI34" s="405"/>
      <c r="AJ34" s="405"/>
    </row>
    <row r="35" spans="1:49" ht="20.149999999999999" customHeight="1">
      <c r="A35" s="388"/>
      <c r="L35" s="429"/>
      <c r="M35" s="405"/>
      <c r="N35" s="405"/>
      <c r="O35" s="405"/>
      <c r="P35" s="405"/>
      <c r="Q35" s="405"/>
      <c r="R35" s="405"/>
      <c r="S35" s="405"/>
      <c r="T35" s="405"/>
      <c r="U35" s="405"/>
      <c r="V35" s="405"/>
      <c r="W35" s="405"/>
      <c r="X35" s="405"/>
      <c r="Y35" s="405"/>
      <c r="Z35" s="405"/>
      <c r="AA35" s="405"/>
      <c r="AB35" s="405"/>
      <c r="AC35" s="405"/>
      <c r="AD35" s="405"/>
      <c r="AE35" s="405"/>
      <c r="AF35" s="405"/>
      <c r="AG35" s="405"/>
      <c r="AH35" s="405"/>
      <c r="AI35" s="405"/>
    </row>
    <row r="36" spans="1:49" ht="20.149999999999999" customHeight="1">
      <c r="A36" s="405"/>
      <c r="B36" s="405"/>
      <c r="C36" s="405"/>
      <c r="D36" s="405"/>
      <c r="E36" s="405"/>
      <c r="F36" s="405"/>
      <c r="G36" s="405"/>
      <c r="H36" s="405"/>
      <c r="I36" s="405"/>
      <c r="J36" s="405"/>
      <c r="L36" s="405"/>
      <c r="M36" s="405"/>
      <c r="N36" s="405"/>
      <c r="O36" s="405"/>
      <c r="P36" s="405"/>
      <c r="Q36" s="405"/>
      <c r="R36" s="405"/>
      <c r="S36" s="405"/>
      <c r="T36" s="405"/>
      <c r="U36" s="405"/>
      <c r="V36" s="405"/>
      <c r="W36" s="405"/>
      <c r="X36" s="405"/>
      <c r="Y36" s="405"/>
      <c r="Z36" s="405"/>
      <c r="AA36" s="405"/>
      <c r="AB36" s="405"/>
      <c r="AC36" s="405"/>
      <c r="AD36" s="405"/>
      <c r="AE36" s="405"/>
      <c r="AF36" s="405"/>
      <c r="AG36" s="405"/>
      <c r="AH36" s="405"/>
      <c r="AI36" s="405"/>
    </row>
    <row r="37" spans="1:49" ht="20.149999999999999" customHeight="1">
      <c r="A37" s="405"/>
      <c r="B37" s="405"/>
      <c r="C37" s="405"/>
      <c r="D37" s="405"/>
      <c r="E37" s="405"/>
      <c r="F37" s="405"/>
      <c r="G37" s="405"/>
      <c r="H37" s="405"/>
      <c r="I37" s="405"/>
      <c r="J37" s="405"/>
      <c r="L37" s="405"/>
      <c r="M37" s="405"/>
      <c r="N37" s="405"/>
      <c r="O37" s="405"/>
      <c r="P37" s="405"/>
      <c r="Q37" s="405"/>
      <c r="R37" s="405"/>
      <c r="S37" s="405"/>
      <c r="T37" s="405"/>
      <c r="U37" s="405"/>
      <c r="V37" s="405"/>
      <c r="W37" s="405"/>
      <c r="X37" s="405"/>
      <c r="Y37" s="405"/>
      <c r="Z37" s="405"/>
      <c r="AA37" s="405"/>
      <c r="AB37" s="405"/>
      <c r="AC37" s="405"/>
      <c r="AD37" s="405"/>
      <c r="AE37" s="405"/>
      <c r="AF37" s="405"/>
      <c r="AG37" s="405"/>
      <c r="AH37" s="405"/>
      <c r="AI37" s="405"/>
    </row>
    <row r="38" spans="1:49" ht="20.149999999999999" customHeight="1">
      <c r="A38" s="405"/>
      <c r="B38" s="405"/>
      <c r="C38" s="405"/>
      <c r="D38" s="405"/>
      <c r="E38" s="405"/>
      <c r="F38" s="405"/>
      <c r="G38" s="405"/>
      <c r="H38" s="405"/>
      <c r="I38" s="405"/>
      <c r="J38" s="405"/>
      <c r="K38" s="405"/>
      <c r="L38" s="405"/>
      <c r="M38" s="405"/>
      <c r="N38" s="405"/>
      <c r="O38" s="405"/>
      <c r="P38" s="405"/>
      <c r="Q38" s="405"/>
      <c r="R38" s="405"/>
      <c r="S38" s="405"/>
      <c r="T38" s="405"/>
      <c r="U38" s="405"/>
      <c r="V38" s="405"/>
      <c r="W38" s="405"/>
      <c r="X38" s="405"/>
      <c r="Y38" s="405"/>
      <c r="Z38" s="405"/>
      <c r="AA38" s="405"/>
      <c r="AB38" s="405"/>
      <c r="AC38" s="405"/>
      <c r="AD38" s="405"/>
      <c r="AE38" s="405"/>
      <c r="AF38" s="405"/>
      <c r="AG38" s="405"/>
      <c r="AH38" s="405"/>
      <c r="AI38" s="405"/>
    </row>
    <row r="39" spans="1:49" ht="20.149999999999999" customHeight="1">
      <c r="A39" s="405"/>
      <c r="B39" s="405"/>
      <c r="C39" s="405"/>
      <c r="D39" s="405"/>
      <c r="E39" s="405"/>
      <c r="F39" s="405"/>
      <c r="G39" s="405"/>
      <c r="H39" s="405"/>
      <c r="I39" s="405"/>
      <c r="J39" s="405"/>
      <c r="K39" s="405"/>
      <c r="L39" s="405"/>
      <c r="M39" s="405"/>
      <c r="N39" s="405"/>
      <c r="O39" s="405"/>
      <c r="P39" s="405"/>
      <c r="Q39" s="405"/>
      <c r="R39" s="405"/>
      <c r="S39" s="405"/>
      <c r="T39" s="405"/>
      <c r="U39" s="405"/>
      <c r="V39" s="405"/>
      <c r="W39" s="405"/>
      <c r="X39" s="405"/>
      <c r="Y39" s="405"/>
      <c r="Z39" s="405"/>
      <c r="AA39" s="405"/>
      <c r="AB39" s="405"/>
      <c r="AC39" s="405"/>
      <c r="AD39" s="405"/>
      <c r="AE39" s="405"/>
      <c r="AF39" s="405"/>
      <c r="AG39" s="405"/>
      <c r="AH39" s="405"/>
      <c r="AI39" s="405"/>
      <c r="AJ39" s="405"/>
      <c r="AK39" s="405"/>
    </row>
    <row r="40" spans="1:49" ht="20.149999999999999" customHeight="1">
      <c r="A40" s="405"/>
      <c r="B40" s="405"/>
      <c r="C40" s="405"/>
      <c r="D40" s="405"/>
      <c r="E40" s="405"/>
      <c r="F40" s="405"/>
      <c r="G40" s="405"/>
      <c r="H40" s="405"/>
      <c r="I40" s="405"/>
      <c r="J40" s="405"/>
      <c r="K40" s="405"/>
      <c r="L40" s="405"/>
      <c r="M40" s="405"/>
      <c r="N40" s="405"/>
      <c r="O40" s="405"/>
      <c r="P40" s="405"/>
      <c r="Q40" s="405"/>
      <c r="R40" s="405"/>
      <c r="S40" s="405"/>
      <c r="T40" s="405"/>
      <c r="U40" s="405"/>
      <c r="V40" s="405"/>
      <c r="W40" s="405"/>
      <c r="X40" s="405"/>
      <c r="Y40" s="405"/>
      <c r="Z40" s="405"/>
      <c r="AA40" s="405"/>
      <c r="AB40" s="405"/>
      <c r="AC40" s="405"/>
      <c r="AD40" s="405"/>
      <c r="AE40" s="405"/>
      <c r="AF40" s="405"/>
      <c r="AG40" s="405"/>
      <c r="AH40" s="405"/>
      <c r="AI40" s="405"/>
      <c r="AJ40" s="405"/>
    </row>
    <row r="41" spans="1:49" ht="20.149999999999999" customHeight="1">
      <c r="A41" s="405"/>
      <c r="B41" s="405"/>
      <c r="C41" s="405"/>
      <c r="D41" s="405"/>
      <c r="E41" s="405"/>
      <c r="F41" s="405"/>
      <c r="G41" s="405"/>
      <c r="H41" s="405"/>
      <c r="I41" s="405"/>
      <c r="J41" s="405"/>
      <c r="K41" s="405"/>
      <c r="L41" s="405"/>
      <c r="M41" s="405"/>
      <c r="N41" s="405"/>
      <c r="O41" s="405"/>
      <c r="P41" s="405"/>
      <c r="Q41" s="405"/>
      <c r="R41" s="405"/>
      <c r="S41" s="405"/>
      <c r="T41" s="405"/>
      <c r="U41" s="405"/>
      <c r="V41" s="405"/>
      <c r="W41" s="405"/>
      <c r="X41" s="405"/>
      <c r="Y41" s="405"/>
      <c r="Z41" s="405"/>
      <c r="AA41" s="405"/>
      <c r="AB41" s="405"/>
      <c r="AC41" s="405"/>
      <c r="AD41" s="405"/>
      <c r="AE41" s="405"/>
      <c r="AF41" s="405"/>
      <c r="AG41" s="405"/>
      <c r="AH41" s="405"/>
      <c r="AI41" s="405"/>
      <c r="AJ41" s="405"/>
    </row>
    <row r="42" spans="1:49" ht="20.149999999999999" customHeight="1">
      <c r="A42" s="405"/>
      <c r="B42" s="405"/>
      <c r="C42" s="405"/>
      <c r="D42" s="405"/>
      <c r="E42" s="405"/>
      <c r="F42" s="405"/>
      <c r="G42" s="405"/>
      <c r="H42" s="405"/>
      <c r="I42" s="405"/>
      <c r="J42" s="405"/>
      <c r="L42" s="405"/>
      <c r="M42" s="405"/>
      <c r="N42" s="405"/>
      <c r="O42" s="405"/>
      <c r="P42" s="405"/>
      <c r="Q42" s="405"/>
      <c r="R42" s="405"/>
      <c r="S42" s="405"/>
      <c r="T42" s="405"/>
      <c r="V42" s="405"/>
      <c r="W42" s="405"/>
      <c r="X42" s="405"/>
      <c r="Y42" s="405"/>
      <c r="Z42" s="405"/>
      <c r="AA42" s="405"/>
      <c r="AB42" s="405"/>
      <c r="AC42" s="405"/>
      <c r="AD42" s="405"/>
      <c r="AE42" s="405"/>
      <c r="AF42" s="405"/>
      <c r="AG42" s="405"/>
      <c r="AH42" s="405"/>
      <c r="AI42" s="405"/>
      <c r="AJ42" s="405"/>
    </row>
    <row r="43" spans="1:49" ht="20.149999999999999" customHeight="1">
      <c r="A43" s="405"/>
      <c r="B43" s="405"/>
      <c r="C43" s="405"/>
      <c r="D43" s="405"/>
      <c r="E43" s="405"/>
      <c r="F43" s="405"/>
      <c r="G43" s="405"/>
      <c r="H43" s="405"/>
      <c r="I43" s="405"/>
      <c r="J43" s="405"/>
      <c r="K43" s="405"/>
      <c r="L43" s="405"/>
      <c r="M43" s="405"/>
      <c r="N43" s="405"/>
      <c r="O43" s="405"/>
      <c r="P43" s="405"/>
      <c r="Q43" s="405"/>
      <c r="R43" s="405"/>
      <c r="S43" s="405"/>
      <c r="T43" s="405"/>
      <c r="V43" s="405"/>
      <c r="W43" s="405"/>
      <c r="X43" s="405"/>
      <c r="Y43" s="405"/>
      <c r="Z43" s="405"/>
      <c r="AA43" s="405"/>
      <c r="AB43" s="405"/>
      <c r="AC43" s="405"/>
      <c r="AD43" s="405"/>
      <c r="AE43" s="405"/>
      <c r="AF43" s="405"/>
      <c r="AG43" s="405"/>
      <c r="AH43" s="405"/>
      <c r="AI43" s="405"/>
      <c r="AJ43" s="405"/>
    </row>
    <row r="44" spans="1:49" ht="20.149999999999999" customHeight="1">
      <c r="A44" s="405"/>
      <c r="B44" s="405"/>
      <c r="C44" s="405"/>
      <c r="D44" s="405"/>
      <c r="E44" s="405"/>
      <c r="F44" s="405"/>
      <c r="G44" s="405"/>
      <c r="H44" s="405"/>
      <c r="I44" s="405"/>
      <c r="J44" s="405"/>
      <c r="K44" s="405"/>
      <c r="L44" s="405"/>
      <c r="M44" s="405"/>
      <c r="N44" s="405"/>
      <c r="O44" s="405"/>
      <c r="P44" s="405"/>
      <c r="Q44" s="405"/>
      <c r="R44" s="405"/>
      <c r="S44" s="405"/>
      <c r="T44" s="405"/>
      <c r="V44" s="405"/>
      <c r="W44" s="405"/>
      <c r="X44" s="405"/>
      <c r="Y44" s="405"/>
      <c r="Z44" s="405"/>
      <c r="AA44" s="405"/>
      <c r="AB44" s="405"/>
      <c r="AC44" s="405"/>
      <c r="AD44" s="405"/>
      <c r="AE44" s="405"/>
      <c r="AF44" s="405"/>
      <c r="AG44" s="405"/>
      <c r="AH44" s="405"/>
      <c r="AI44" s="405"/>
      <c r="AJ44" s="405"/>
    </row>
    <row r="45" spans="1:49" ht="20.149999999999999" customHeight="1">
      <c r="A45" s="405"/>
      <c r="B45" s="405"/>
      <c r="C45" s="405"/>
      <c r="D45" s="405"/>
      <c r="E45" s="405"/>
      <c r="F45" s="405"/>
      <c r="G45" s="405"/>
      <c r="H45" s="405"/>
      <c r="I45" s="405"/>
      <c r="J45" s="405"/>
      <c r="K45" s="405"/>
      <c r="L45" s="405"/>
      <c r="M45" s="405"/>
      <c r="N45" s="405"/>
      <c r="O45" s="405"/>
      <c r="P45" s="405"/>
      <c r="Q45" s="405"/>
      <c r="R45" s="405"/>
      <c r="S45" s="405"/>
      <c r="T45" s="405"/>
      <c r="AI45" s="405"/>
      <c r="AJ45" s="405"/>
    </row>
    <row r="46" spans="1:49" ht="20.149999999999999" customHeight="1">
      <c r="A46" s="405"/>
      <c r="B46" s="405"/>
      <c r="C46" s="405"/>
      <c r="D46" s="405"/>
      <c r="E46" s="405"/>
      <c r="F46" s="405"/>
      <c r="G46" s="405"/>
      <c r="H46" s="405"/>
      <c r="I46" s="405"/>
      <c r="J46" s="405"/>
      <c r="K46" s="405"/>
      <c r="L46" s="405"/>
      <c r="M46" s="405"/>
      <c r="N46" s="405"/>
      <c r="O46" s="405"/>
      <c r="P46" s="405"/>
      <c r="Q46" s="405"/>
      <c r="R46" s="405"/>
      <c r="S46" s="405"/>
      <c r="T46" s="405"/>
      <c r="AI46" s="405"/>
      <c r="AJ46" s="405"/>
    </row>
    <row r="47" spans="1:49" ht="20.149999999999999" customHeight="1">
      <c r="A47" s="405"/>
      <c r="B47" s="405"/>
      <c r="C47" s="405"/>
      <c r="D47" s="405"/>
      <c r="E47" s="405"/>
      <c r="F47" s="405"/>
      <c r="G47" s="405"/>
      <c r="H47" s="405"/>
      <c r="I47" s="405"/>
      <c r="J47" s="405"/>
      <c r="K47" s="405"/>
      <c r="L47" s="405"/>
      <c r="M47" s="405"/>
      <c r="N47" s="405"/>
      <c r="O47" s="405"/>
      <c r="P47" s="405"/>
      <c r="Q47" s="405"/>
      <c r="R47" s="405"/>
      <c r="S47" s="405"/>
      <c r="T47" s="405"/>
    </row>
    <row r="48" spans="1:49" ht="20.149999999999999" customHeight="1">
      <c r="A48" s="442"/>
      <c r="B48" s="443"/>
      <c r="C48" s="405"/>
      <c r="D48" s="443"/>
      <c r="E48" s="405"/>
      <c r="F48" s="405"/>
      <c r="G48" s="405"/>
      <c r="H48" s="405"/>
      <c r="I48" s="405"/>
      <c r="J48" s="405"/>
      <c r="K48" s="405"/>
      <c r="L48" s="405"/>
      <c r="M48" s="405"/>
      <c r="N48" s="405"/>
      <c r="O48" s="405"/>
      <c r="P48" s="405"/>
      <c r="Q48" s="405"/>
      <c r="R48" s="405"/>
      <c r="S48" s="405"/>
      <c r="T48" s="405"/>
    </row>
    <row r="49" spans="1:20" ht="20.149999999999999" customHeight="1">
      <c r="A49" s="442"/>
      <c r="B49" s="443"/>
      <c r="C49" s="405"/>
      <c r="D49" s="443"/>
      <c r="E49" s="405"/>
      <c r="F49" s="405"/>
      <c r="G49" s="405"/>
      <c r="H49" s="405"/>
      <c r="I49" s="405"/>
      <c r="J49" s="405"/>
      <c r="K49" s="405"/>
      <c r="L49" s="405"/>
      <c r="M49" s="405"/>
      <c r="N49" s="405"/>
      <c r="O49" s="405"/>
      <c r="P49" s="405"/>
      <c r="Q49" s="405"/>
      <c r="R49" s="405"/>
      <c r="S49" s="405"/>
      <c r="T49" s="405"/>
    </row>
    <row r="50" spans="1:20" ht="20.149999999999999" customHeight="1">
      <c r="A50" s="442"/>
      <c r="B50" s="443"/>
      <c r="C50" s="405"/>
      <c r="D50" s="443"/>
      <c r="E50" s="405"/>
      <c r="F50" s="405"/>
      <c r="G50" s="405"/>
      <c r="H50" s="405"/>
      <c r="I50" s="405"/>
      <c r="J50" s="405"/>
      <c r="L50" s="405"/>
      <c r="M50" s="405"/>
      <c r="N50" s="405"/>
      <c r="O50" s="405"/>
      <c r="P50" s="405"/>
      <c r="Q50" s="405"/>
      <c r="R50" s="405"/>
      <c r="S50" s="405"/>
      <c r="T50" s="405"/>
    </row>
    <row r="51" spans="1:20" ht="20.149999999999999" customHeight="1">
      <c r="A51" s="405"/>
      <c r="B51" s="442"/>
      <c r="C51" s="443"/>
      <c r="D51" s="405"/>
      <c r="E51" s="443"/>
      <c r="F51" s="405"/>
      <c r="G51" s="405"/>
      <c r="H51" s="405"/>
      <c r="I51" s="405"/>
      <c r="J51" s="405"/>
      <c r="L51" s="405"/>
      <c r="M51" s="405"/>
      <c r="N51" s="405"/>
      <c r="O51" s="405"/>
      <c r="P51" s="405"/>
      <c r="Q51" s="405"/>
      <c r="R51" s="405"/>
      <c r="S51" s="405"/>
      <c r="T51" s="405"/>
    </row>
    <row r="52" spans="1:20" ht="20.149999999999999" customHeight="1">
      <c r="A52" s="405"/>
      <c r="B52" s="405"/>
      <c r="C52" s="405"/>
      <c r="D52" s="405"/>
      <c r="E52" s="405"/>
      <c r="F52" s="405"/>
      <c r="G52" s="405"/>
      <c r="I52" s="405"/>
      <c r="J52" s="405"/>
    </row>
  </sheetData>
  <mergeCells count="1">
    <mergeCell ref="A11:C11"/>
  </mergeCells>
  <phoneticPr fontId="2"/>
  <hyperlinks>
    <hyperlink ref="B1" location="目次!A1" display="目次へ戻る" xr:uid="{00000000-0004-0000-1000-000000000000}"/>
  </hyperlinks>
  <pageMargins left="0.78740157480314965" right="0.78740157480314965" top="0.78740157480314965" bottom="0.78740157480314965" header="0.51181102362204722" footer="0.51181102362204722"/>
  <pageSetup paperSize="9" scale="81"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55">
    <tabColor theme="5" tint="-0.499984740745262"/>
  </sheetPr>
  <dimension ref="A1:Q41"/>
  <sheetViews>
    <sheetView view="pageBreakPreview" zoomScaleNormal="75" zoomScaleSheetLayoutView="100" workbookViewId="0"/>
  </sheetViews>
  <sheetFormatPr defaultColWidth="9" defaultRowHeight="13"/>
  <cols>
    <col min="1" max="1" width="4.08984375" style="66" customWidth="1"/>
    <col min="2" max="2" width="3.7265625" style="66" customWidth="1"/>
    <col min="3" max="3" width="20.7265625" style="66" customWidth="1"/>
    <col min="4" max="5" width="12.453125" style="66" customWidth="1"/>
    <col min="6" max="6" width="11.08984375" style="66" customWidth="1"/>
    <col min="7" max="7" width="4.26953125" style="66" customWidth="1"/>
    <col min="8" max="8" width="12.453125" style="66" customWidth="1"/>
    <col min="9" max="9" width="4" style="66" customWidth="1"/>
    <col min="10" max="16" width="12.36328125" style="66" customWidth="1"/>
    <col min="17" max="17" width="25.7265625" style="66" customWidth="1"/>
    <col min="18" max="16384" width="9" style="66"/>
  </cols>
  <sheetData>
    <row r="1" spans="1:17" ht="30.75" customHeight="1">
      <c r="B1" s="1123" t="s">
        <v>1379</v>
      </c>
    </row>
    <row r="2" spans="1:17" ht="9" customHeight="1">
      <c r="A2" s="1123"/>
    </row>
    <row r="3" spans="1:17" ht="16.5">
      <c r="B3" s="258" t="s">
        <v>376</v>
      </c>
      <c r="C3" s="258"/>
    </row>
    <row r="4" spans="1:17" ht="12.75" customHeight="1"/>
    <row r="5" spans="1:17" ht="14.5" thickBot="1">
      <c r="B5" s="388" t="s">
        <v>365</v>
      </c>
      <c r="C5" s="388"/>
    </row>
    <row r="6" spans="1:17" s="26" customFormat="1" ht="17.25" customHeight="1">
      <c r="B6" s="450" t="s">
        <v>377</v>
      </c>
      <c r="C6" s="257"/>
      <c r="D6" s="1779"/>
      <c r="E6" s="1780"/>
      <c r="F6" s="1780"/>
      <c r="G6" s="1780"/>
      <c r="H6" s="1781"/>
      <c r="I6" s="1782" t="s">
        <v>168</v>
      </c>
      <c r="J6" s="256" t="s">
        <v>378</v>
      </c>
      <c r="K6" s="257"/>
      <c r="L6" s="466"/>
      <c r="M6" s="467"/>
      <c r="N6" s="467" t="s">
        <v>366</v>
      </c>
      <c r="O6" s="1784" t="s">
        <v>379</v>
      </c>
      <c r="P6" s="1784"/>
      <c r="Q6" s="1785"/>
    </row>
    <row r="7" spans="1:17" s="26" customFormat="1" ht="17.25" customHeight="1">
      <c r="B7" s="446" t="s">
        <v>355</v>
      </c>
      <c r="C7" s="362"/>
      <c r="D7" s="1786"/>
      <c r="E7" s="1772"/>
      <c r="F7" s="1772"/>
      <c r="G7" s="1772"/>
      <c r="H7" s="1787"/>
      <c r="I7" s="1783"/>
      <c r="J7" s="468" t="s">
        <v>356</v>
      </c>
      <c r="K7" s="362"/>
      <c r="L7" s="469"/>
      <c r="M7" s="470"/>
      <c r="N7" s="470" t="s">
        <v>380</v>
      </c>
      <c r="O7" s="470"/>
      <c r="P7" s="362"/>
      <c r="Q7" s="471"/>
    </row>
    <row r="8" spans="1:17" s="26" customFormat="1" ht="17.25" customHeight="1">
      <c r="B8" s="446" t="s">
        <v>381</v>
      </c>
      <c r="C8" s="362"/>
      <c r="D8" s="1786"/>
      <c r="E8" s="1772"/>
      <c r="F8" s="1772"/>
      <c r="G8" s="1772"/>
      <c r="H8" s="1787"/>
      <c r="I8" s="1788" t="s">
        <v>1204</v>
      </c>
      <c r="J8" s="468" t="s">
        <v>382</v>
      </c>
      <c r="K8" s="362"/>
      <c r="L8" s="469"/>
      <c r="M8" s="470"/>
      <c r="N8" s="470" t="s">
        <v>1205</v>
      </c>
      <c r="O8" s="1789" t="s">
        <v>384</v>
      </c>
      <c r="P8" s="1789"/>
      <c r="Q8" s="1790"/>
    </row>
    <row r="9" spans="1:17" s="26" customFormat="1" ht="17.25" customHeight="1">
      <c r="B9" s="446" t="s">
        <v>385</v>
      </c>
      <c r="C9" s="362"/>
      <c r="D9" s="1786"/>
      <c r="E9" s="1772"/>
      <c r="F9" s="1772"/>
      <c r="G9" s="1772"/>
      <c r="H9" s="1787"/>
      <c r="I9" s="1783"/>
      <c r="J9" s="383" t="s">
        <v>386</v>
      </c>
      <c r="K9" s="455"/>
      <c r="L9" s="469"/>
      <c r="M9" s="470"/>
      <c r="N9" s="470" t="s">
        <v>1206</v>
      </c>
      <c r="O9" s="1789" t="s">
        <v>387</v>
      </c>
      <c r="P9" s="1789"/>
      <c r="Q9" s="1790"/>
    </row>
    <row r="10" spans="1:17" s="26" customFormat="1" ht="17.25" customHeight="1">
      <c r="B10" s="446" t="s">
        <v>388</v>
      </c>
      <c r="C10" s="362"/>
      <c r="D10" s="1786"/>
      <c r="E10" s="1772"/>
      <c r="F10" s="1772"/>
      <c r="G10" s="1772"/>
      <c r="H10" s="1787"/>
      <c r="I10" s="472" t="s">
        <v>1204</v>
      </c>
      <c r="J10" s="461" t="s">
        <v>389</v>
      </c>
      <c r="K10" s="462"/>
      <c r="L10" s="462"/>
      <c r="M10" s="462"/>
      <c r="N10" s="462"/>
      <c r="O10" s="462"/>
      <c r="P10" s="462"/>
      <c r="Q10" s="473"/>
    </row>
    <row r="11" spans="1:17" s="26" customFormat="1" ht="17.25" customHeight="1">
      <c r="B11" s="446" t="s">
        <v>357</v>
      </c>
      <c r="C11" s="362"/>
      <c r="D11" s="468" t="s">
        <v>1232</v>
      </c>
      <c r="E11" s="362"/>
      <c r="F11" s="362"/>
      <c r="G11" s="362"/>
      <c r="H11" s="272"/>
      <c r="I11" s="474"/>
      <c r="J11" s="475" t="s">
        <v>390</v>
      </c>
      <c r="K11" s="455"/>
      <c r="L11" s="455"/>
      <c r="M11" s="455"/>
      <c r="N11" s="455" t="s">
        <v>391</v>
      </c>
      <c r="O11" s="455"/>
      <c r="P11" s="455"/>
      <c r="Q11" s="476"/>
    </row>
    <row r="12" spans="1:17" s="26" customFormat="1" ht="17.25" customHeight="1">
      <c r="B12" s="449" t="s">
        <v>358</v>
      </c>
      <c r="C12" s="444"/>
      <c r="D12" s="382" t="s">
        <v>1232</v>
      </c>
      <c r="E12" s="444"/>
      <c r="F12" s="444"/>
      <c r="G12" s="444"/>
      <c r="H12" s="445"/>
      <c r="I12" s="892" t="s">
        <v>1204</v>
      </c>
      <c r="J12" s="893" t="s">
        <v>1223</v>
      </c>
      <c r="K12" s="267"/>
      <c r="L12" s="891"/>
      <c r="M12" s="891"/>
      <c r="N12" s="891" t="s">
        <v>359</v>
      </c>
      <c r="O12" s="891"/>
      <c r="P12" s="462"/>
      <c r="Q12" s="473"/>
    </row>
    <row r="13" spans="1:17" s="26" customFormat="1" ht="17.25" customHeight="1" thickBot="1">
      <c r="B13" s="497"/>
      <c r="C13" s="447"/>
      <c r="D13" s="447"/>
      <c r="E13" s="447"/>
      <c r="F13" s="447"/>
      <c r="G13" s="447"/>
      <c r="H13" s="447"/>
      <c r="I13" s="889" t="s">
        <v>1222</v>
      </c>
      <c r="J13" s="890" t="s">
        <v>1224</v>
      </c>
      <c r="K13" s="447"/>
      <c r="L13" s="447"/>
      <c r="M13" s="447"/>
      <c r="N13" s="890"/>
      <c r="O13" s="447"/>
      <c r="P13" s="447"/>
      <c r="Q13" s="448"/>
    </row>
    <row r="15" spans="1:17" ht="14.5" thickBot="1">
      <c r="B15" s="388" t="s">
        <v>367</v>
      </c>
      <c r="C15" s="388"/>
      <c r="Q15" s="389" t="s">
        <v>368</v>
      </c>
    </row>
    <row r="16" spans="1:17" ht="33.75" customHeight="1">
      <c r="B16" s="477" t="s">
        <v>369</v>
      </c>
      <c r="C16" s="478"/>
      <c r="D16" s="479"/>
      <c r="E16" s="1791" t="s">
        <v>1207</v>
      </c>
      <c r="F16" s="1793" t="s">
        <v>163</v>
      </c>
      <c r="G16" s="1794"/>
      <c r="H16" s="1794" t="s">
        <v>417</v>
      </c>
      <c r="I16" s="1793"/>
      <c r="J16" s="254" t="s">
        <v>360</v>
      </c>
      <c r="K16" s="253" t="s">
        <v>370</v>
      </c>
      <c r="L16" s="254" t="s">
        <v>371</v>
      </c>
      <c r="M16" s="480" t="s">
        <v>392</v>
      </c>
      <c r="N16" s="255"/>
      <c r="O16" s="481"/>
      <c r="P16" s="254" t="s">
        <v>361</v>
      </c>
      <c r="Q16" s="451" t="s">
        <v>730</v>
      </c>
    </row>
    <row r="17" spans="2:17" ht="22.5" customHeight="1">
      <c r="B17" s="482"/>
      <c r="C17" s="463"/>
      <c r="D17" s="464"/>
      <c r="E17" s="1792"/>
      <c r="F17" s="456"/>
      <c r="G17" s="456"/>
      <c r="H17" s="454"/>
      <c r="I17" s="453"/>
      <c r="J17" s="264"/>
      <c r="K17" s="452"/>
      <c r="L17" s="264"/>
      <c r="M17" s="452"/>
      <c r="N17" s="465" t="s">
        <v>363</v>
      </c>
      <c r="O17" s="465" t="s">
        <v>372</v>
      </c>
      <c r="P17" s="264" t="s">
        <v>364</v>
      </c>
      <c r="Q17" s="457"/>
    </row>
    <row r="18" spans="2:17" s="26" customFormat="1" ht="17.25" customHeight="1">
      <c r="B18" s="1795" t="s">
        <v>393</v>
      </c>
      <c r="C18" s="462" t="s">
        <v>52</v>
      </c>
      <c r="D18" s="460" t="s">
        <v>394</v>
      </c>
      <c r="E18" s="1798"/>
      <c r="F18" s="462"/>
      <c r="G18" s="462" t="s">
        <v>1208</v>
      </c>
      <c r="H18" s="1800"/>
      <c r="I18" s="1801"/>
      <c r="J18" s="460"/>
      <c r="K18" s="460"/>
      <c r="L18" s="460"/>
      <c r="M18" s="460"/>
      <c r="N18" s="460"/>
      <c r="O18" s="460"/>
      <c r="P18" s="460"/>
      <c r="Q18" s="473"/>
    </row>
    <row r="19" spans="2:17" s="26" customFormat="1" ht="17.25" customHeight="1">
      <c r="B19" s="1796"/>
      <c r="C19" s="384"/>
      <c r="D19" s="483" t="s">
        <v>374</v>
      </c>
      <c r="E19" s="1799"/>
      <c r="F19" s="484"/>
      <c r="G19" s="484" t="s">
        <v>1209</v>
      </c>
      <c r="H19" s="1802"/>
      <c r="I19" s="1803"/>
      <c r="J19" s="483"/>
      <c r="K19" s="483"/>
      <c r="L19" s="483"/>
      <c r="M19" s="483"/>
      <c r="N19" s="483"/>
      <c r="O19" s="483"/>
      <c r="P19" s="483"/>
      <c r="Q19" s="485"/>
    </row>
    <row r="20" spans="2:17" s="26" customFormat="1" ht="17.25" customHeight="1">
      <c r="B20" s="1796"/>
      <c r="C20" s="444" t="s">
        <v>395</v>
      </c>
      <c r="D20" s="486" t="s">
        <v>394</v>
      </c>
      <c r="E20" s="1798"/>
      <c r="F20" s="487"/>
      <c r="G20" s="487" t="s">
        <v>1210</v>
      </c>
      <c r="H20" s="1800"/>
      <c r="I20" s="1801"/>
      <c r="J20" s="486"/>
      <c r="K20" s="486"/>
      <c r="L20" s="486"/>
      <c r="M20" s="486"/>
      <c r="N20" s="486"/>
      <c r="O20" s="486"/>
      <c r="P20" s="486"/>
      <c r="Q20" s="485"/>
    </row>
    <row r="21" spans="2:17" s="26" customFormat="1" ht="17.25" customHeight="1">
      <c r="B21" s="1796"/>
      <c r="C21" s="444"/>
      <c r="D21" s="458" t="s">
        <v>374</v>
      </c>
      <c r="E21" s="1799"/>
      <c r="F21" s="444"/>
      <c r="G21" s="444" t="s">
        <v>1209</v>
      </c>
      <c r="H21" s="1802"/>
      <c r="I21" s="1803"/>
      <c r="J21" s="458"/>
      <c r="K21" s="458"/>
      <c r="L21" s="458"/>
      <c r="M21" s="458"/>
      <c r="N21" s="458"/>
      <c r="O21" s="458"/>
      <c r="P21" s="458"/>
      <c r="Q21" s="485"/>
    </row>
    <row r="22" spans="2:17" s="26" customFormat="1" ht="17.25" customHeight="1">
      <c r="B22" s="1796"/>
      <c r="C22" s="462" t="s">
        <v>396</v>
      </c>
      <c r="D22" s="460" t="s">
        <v>394</v>
      </c>
      <c r="E22" s="1798"/>
      <c r="F22" s="462"/>
      <c r="G22" s="462" t="s">
        <v>1209</v>
      </c>
      <c r="H22" s="1800"/>
      <c r="I22" s="1801"/>
      <c r="J22" s="460"/>
      <c r="K22" s="460"/>
      <c r="L22" s="460"/>
      <c r="M22" s="460"/>
      <c r="N22" s="460"/>
      <c r="O22" s="460"/>
      <c r="P22" s="460"/>
      <c r="Q22" s="485"/>
    </row>
    <row r="23" spans="2:17" s="26" customFormat="1" ht="17.25" customHeight="1">
      <c r="B23" s="1796"/>
      <c r="C23" s="384"/>
      <c r="D23" s="483" t="s">
        <v>374</v>
      </c>
      <c r="E23" s="1799"/>
      <c r="F23" s="484"/>
      <c r="G23" s="484" t="s">
        <v>1209</v>
      </c>
      <c r="H23" s="1802"/>
      <c r="I23" s="1803"/>
      <c r="J23" s="483"/>
      <c r="K23" s="483"/>
      <c r="L23" s="483"/>
      <c r="M23" s="483"/>
      <c r="N23" s="483"/>
      <c r="O23" s="483"/>
      <c r="P23" s="483"/>
      <c r="Q23" s="485"/>
    </row>
    <row r="24" spans="2:17" s="26" customFormat="1" ht="17.25" customHeight="1">
      <c r="B24" s="1796"/>
      <c r="C24" s="362" t="s">
        <v>397</v>
      </c>
      <c r="D24" s="488"/>
      <c r="E24" s="465"/>
      <c r="F24" s="362"/>
      <c r="G24" s="362"/>
      <c r="H24" s="1786"/>
      <c r="I24" s="1773"/>
      <c r="J24" s="488"/>
      <c r="K24" s="488"/>
      <c r="L24" s="488"/>
      <c r="M24" s="488"/>
      <c r="N24" s="488"/>
      <c r="O24" s="488"/>
      <c r="P24" s="488"/>
      <c r="Q24" s="485"/>
    </row>
    <row r="25" spans="2:17" s="26" customFormat="1" ht="17.25" customHeight="1">
      <c r="B25" s="1796"/>
      <c r="C25" s="444" t="s">
        <v>399</v>
      </c>
      <c r="D25" s="458"/>
      <c r="E25" s="881"/>
      <c r="F25" s="444"/>
      <c r="G25" s="444" t="s">
        <v>366</v>
      </c>
      <c r="H25" s="1786"/>
      <c r="I25" s="1773"/>
      <c r="J25" s="458"/>
      <c r="K25" s="458"/>
      <c r="L25" s="458"/>
      <c r="M25" s="458"/>
      <c r="N25" s="458"/>
      <c r="O25" s="458"/>
      <c r="P25" s="458"/>
      <c r="Q25" s="485"/>
    </row>
    <row r="26" spans="2:17" s="26" customFormat="1" ht="17.25" customHeight="1">
      <c r="B26" s="1796"/>
      <c r="C26" s="362" t="s">
        <v>400</v>
      </c>
      <c r="D26" s="488"/>
      <c r="E26" s="465"/>
      <c r="F26" s="362"/>
      <c r="G26" s="362" t="s">
        <v>1211</v>
      </c>
      <c r="H26" s="1786"/>
      <c r="I26" s="1773"/>
      <c r="J26" s="488"/>
      <c r="K26" s="488"/>
      <c r="L26" s="488"/>
      <c r="M26" s="488"/>
      <c r="N26" s="488"/>
      <c r="O26" s="488"/>
      <c r="P26" s="488"/>
      <c r="Q26" s="485"/>
    </row>
    <row r="27" spans="2:17" s="26" customFormat="1" ht="17.25" customHeight="1">
      <c r="B27" s="1796"/>
      <c r="C27" s="362" t="s">
        <v>1212</v>
      </c>
      <c r="D27" s="488" t="s">
        <v>374</v>
      </c>
      <c r="E27" s="465"/>
      <c r="F27" s="362"/>
      <c r="G27" s="362" t="s">
        <v>398</v>
      </c>
      <c r="H27" s="1786"/>
      <c r="I27" s="1773"/>
      <c r="J27" s="488"/>
      <c r="K27" s="488"/>
      <c r="L27" s="488"/>
      <c r="M27" s="488"/>
      <c r="N27" s="488"/>
      <c r="O27" s="488"/>
      <c r="P27" s="488"/>
      <c r="Q27" s="485"/>
    </row>
    <row r="28" spans="2:17" s="26" customFormat="1" ht="17.25" customHeight="1">
      <c r="B28" s="1796"/>
      <c r="C28" s="362" t="s">
        <v>402</v>
      </c>
      <c r="D28" s="488" t="s">
        <v>374</v>
      </c>
      <c r="E28" s="465"/>
      <c r="F28" s="362"/>
      <c r="G28" s="362" t="s">
        <v>403</v>
      </c>
      <c r="H28" s="1786"/>
      <c r="I28" s="1773"/>
      <c r="J28" s="488"/>
      <c r="K28" s="488"/>
      <c r="L28" s="488"/>
      <c r="M28" s="488"/>
      <c r="N28" s="488"/>
      <c r="O28" s="488"/>
      <c r="P28" s="488"/>
      <c r="Q28" s="485"/>
    </row>
    <row r="29" spans="2:17" s="26" customFormat="1" ht="17.25" customHeight="1">
      <c r="B29" s="1796"/>
      <c r="C29" s="444" t="s">
        <v>422</v>
      </c>
      <c r="D29" s="458"/>
      <c r="E29" s="881"/>
      <c r="F29" s="444"/>
      <c r="G29" s="444"/>
      <c r="H29" s="1804"/>
      <c r="I29" s="1805"/>
      <c r="J29" s="458"/>
      <c r="K29" s="458"/>
      <c r="L29" s="458"/>
      <c r="M29" s="458"/>
      <c r="N29" s="458"/>
      <c r="O29" s="458"/>
      <c r="P29" s="458"/>
      <c r="Q29" s="485"/>
    </row>
    <row r="30" spans="2:17" s="26" customFormat="1" ht="17.25" customHeight="1">
      <c r="B30" s="1796"/>
      <c r="C30" s="489"/>
      <c r="D30" s="490"/>
      <c r="E30" s="886"/>
      <c r="F30" s="491"/>
      <c r="G30" s="491"/>
      <c r="H30" s="1806"/>
      <c r="I30" s="1807"/>
      <c r="J30" s="490"/>
      <c r="K30" s="490"/>
      <c r="L30" s="490"/>
      <c r="M30" s="490"/>
      <c r="N30" s="490"/>
      <c r="O30" s="490"/>
      <c r="P30" s="490"/>
      <c r="Q30" s="485"/>
    </row>
    <row r="31" spans="2:17" s="26" customFormat="1" ht="17.25" customHeight="1">
      <c r="B31" s="1797"/>
      <c r="C31" s="384"/>
      <c r="D31" s="459"/>
      <c r="E31" s="452"/>
      <c r="F31" s="384"/>
      <c r="G31" s="384"/>
      <c r="H31" s="1751"/>
      <c r="I31" s="1753"/>
      <c r="J31" s="459"/>
      <c r="K31" s="459"/>
      <c r="L31" s="459"/>
      <c r="M31" s="459"/>
      <c r="N31" s="459"/>
      <c r="O31" s="459"/>
      <c r="P31" s="459"/>
      <c r="Q31" s="485"/>
    </row>
    <row r="32" spans="2:17" s="26" customFormat="1" ht="17.25" customHeight="1">
      <c r="B32" s="1795" t="s">
        <v>404</v>
      </c>
      <c r="C32" s="444" t="s">
        <v>405</v>
      </c>
      <c r="D32" s="458"/>
      <c r="E32" s="881"/>
      <c r="F32" s="444"/>
      <c r="G32" s="444"/>
      <c r="H32" s="1804"/>
      <c r="I32" s="1805"/>
      <c r="J32" s="458"/>
      <c r="K32" s="458"/>
      <c r="L32" s="458"/>
      <c r="M32" s="458"/>
      <c r="N32" s="458"/>
      <c r="O32" s="458"/>
      <c r="P32" s="458"/>
      <c r="Q32" s="485"/>
    </row>
    <row r="33" spans="2:17" s="26" customFormat="1" ht="17.25" customHeight="1">
      <c r="B33" s="1796"/>
      <c r="C33" s="468" t="s">
        <v>406</v>
      </c>
      <c r="D33" s="488"/>
      <c r="E33" s="465"/>
      <c r="F33" s="362"/>
      <c r="G33" s="362"/>
      <c r="H33" s="1786"/>
      <c r="I33" s="1773"/>
      <c r="J33" s="488"/>
      <c r="K33" s="488"/>
      <c r="L33" s="488"/>
      <c r="M33" s="488"/>
      <c r="N33" s="488"/>
      <c r="O33" s="488"/>
      <c r="P33" s="488"/>
      <c r="Q33" s="485"/>
    </row>
    <row r="34" spans="2:17" s="26" customFormat="1" ht="17.25" customHeight="1">
      <c r="B34" s="1796"/>
      <c r="C34" s="468" t="s">
        <v>407</v>
      </c>
      <c r="D34" s="488"/>
      <c r="E34" s="465"/>
      <c r="F34" s="362"/>
      <c r="G34" s="362" t="s">
        <v>408</v>
      </c>
      <c r="H34" s="1786"/>
      <c r="I34" s="1773"/>
      <c r="J34" s="488"/>
      <c r="K34" s="488"/>
      <c r="L34" s="488"/>
      <c r="M34" s="488"/>
      <c r="N34" s="488"/>
      <c r="O34" s="488"/>
      <c r="P34" s="488"/>
      <c r="Q34" s="485"/>
    </row>
    <row r="35" spans="2:17" s="26" customFormat="1" ht="17.25" customHeight="1">
      <c r="B35" s="1796"/>
      <c r="C35" s="468" t="s">
        <v>409</v>
      </c>
      <c r="D35" s="488"/>
      <c r="E35" s="465"/>
      <c r="F35" s="362"/>
      <c r="G35" s="362" t="s">
        <v>366</v>
      </c>
      <c r="H35" s="1786"/>
      <c r="I35" s="1773"/>
      <c r="J35" s="488"/>
      <c r="K35" s="488"/>
      <c r="L35" s="488"/>
      <c r="M35" s="488"/>
      <c r="N35" s="488"/>
      <c r="O35" s="488"/>
      <c r="P35" s="488"/>
      <c r="Q35" s="485"/>
    </row>
    <row r="36" spans="2:17" s="26" customFormat="1" ht="17.25" customHeight="1" thickBot="1">
      <c r="B36" s="1810"/>
      <c r="C36" s="444"/>
      <c r="D36" s="458"/>
      <c r="E36" s="887"/>
      <c r="F36" s="444"/>
      <c r="G36" s="444"/>
      <c r="H36" s="1811"/>
      <c r="I36" s="1812"/>
      <c r="J36" s="458"/>
      <c r="K36" s="458"/>
      <c r="L36" s="458"/>
      <c r="M36" s="458"/>
      <c r="N36" s="458"/>
      <c r="O36" s="458"/>
      <c r="P36" s="458"/>
      <c r="Q36" s="445"/>
    </row>
    <row r="37" spans="2:17" ht="13.5" thickBot="1">
      <c r="B37" s="492" t="s">
        <v>731</v>
      </c>
      <c r="C37" s="493"/>
      <c r="D37" s="494"/>
      <c r="E37" s="493"/>
      <c r="F37" s="493"/>
      <c r="G37" s="493"/>
      <c r="H37" s="1808" t="s">
        <v>1213</v>
      </c>
      <c r="I37" s="1809"/>
      <c r="J37" s="495" t="s">
        <v>1213</v>
      </c>
      <c r="K37" s="495"/>
      <c r="L37" s="495" t="s">
        <v>1213</v>
      </c>
      <c r="M37" s="495"/>
      <c r="N37" s="496"/>
      <c r="O37" s="496"/>
      <c r="P37" s="496"/>
      <c r="Q37" s="434"/>
    </row>
    <row r="38" spans="2:17" ht="6.75" customHeight="1"/>
    <row r="39" spans="2:17">
      <c r="B39" s="389" t="s">
        <v>375</v>
      </c>
      <c r="C39" s="66" t="s">
        <v>410</v>
      </c>
    </row>
    <row r="40" spans="2:17">
      <c r="B40" s="66" t="s">
        <v>1214</v>
      </c>
      <c r="C40" s="66" t="s">
        <v>411</v>
      </c>
    </row>
    <row r="41" spans="2:17">
      <c r="C41" s="888" t="s">
        <v>1219</v>
      </c>
    </row>
  </sheetData>
  <mergeCells count="38">
    <mergeCell ref="H31:I31"/>
    <mergeCell ref="H37:I37"/>
    <mergeCell ref="B32:B36"/>
    <mergeCell ref="H32:I32"/>
    <mergeCell ref="H33:I33"/>
    <mergeCell ref="H34:I34"/>
    <mergeCell ref="H35:I35"/>
    <mergeCell ref="H36:I36"/>
    <mergeCell ref="H26:I26"/>
    <mergeCell ref="H27:I27"/>
    <mergeCell ref="H28:I28"/>
    <mergeCell ref="H29:I29"/>
    <mergeCell ref="H30:I30"/>
    <mergeCell ref="D10:H10"/>
    <mergeCell ref="E16:E17"/>
    <mergeCell ref="F16:G16"/>
    <mergeCell ref="H16:I16"/>
    <mergeCell ref="B18:B31"/>
    <mergeCell ref="E18:E19"/>
    <mergeCell ref="H18:I18"/>
    <mergeCell ref="H19:I19"/>
    <mergeCell ref="E20:E21"/>
    <mergeCell ref="H20:I20"/>
    <mergeCell ref="H21:I21"/>
    <mergeCell ref="E22:E23"/>
    <mergeCell ref="H22:I22"/>
    <mergeCell ref="H23:I23"/>
    <mergeCell ref="H24:I24"/>
    <mergeCell ref="H25:I25"/>
    <mergeCell ref="D6:H6"/>
    <mergeCell ref="I6:I7"/>
    <mergeCell ref="O6:Q6"/>
    <mergeCell ref="D7:H7"/>
    <mergeCell ref="D8:H8"/>
    <mergeCell ref="I8:I9"/>
    <mergeCell ref="O8:Q8"/>
    <mergeCell ref="D9:H9"/>
    <mergeCell ref="O9:Q9"/>
  </mergeCells>
  <phoneticPr fontId="2"/>
  <dataValidations disablePrompts="1" count="1">
    <dataValidation type="list" allowBlank="1" showInputMessage="1" showErrorMessage="1" sqref="E18:E36" xr:uid="{00000000-0002-0000-1100-000000000000}">
      <formula1>"○"</formula1>
    </dataValidation>
  </dataValidations>
  <hyperlinks>
    <hyperlink ref="B1" location="目次!A1" display="目次へ戻る" xr:uid="{00000000-0004-0000-1100-000000000000}"/>
  </hyperlinks>
  <printOptions horizontalCentered="1" verticalCentered="1"/>
  <pageMargins left="0.98425196850393704" right="0.78740157480314965" top="0.59055118110236227" bottom="0.59055118110236227" header="0.51181102362204722" footer="0.51181102362204722"/>
  <pageSetup paperSize="9" scale="66"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3">
    <tabColor theme="8" tint="-0.249977111117893"/>
  </sheetPr>
  <dimension ref="A1:O35"/>
  <sheetViews>
    <sheetView view="pageBreakPreview" topLeftCell="A3" zoomScaleNormal="75" zoomScaleSheetLayoutView="100" workbookViewId="0">
      <selection activeCell="S18" sqref="S18"/>
    </sheetView>
  </sheetViews>
  <sheetFormatPr defaultColWidth="9" defaultRowHeight="13"/>
  <cols>
    <col min="1" max="1" width="2.90625" style="880" customWidth="1"/>
    <col min="2" max="2" width="12.7265625" style="880" customWidth="1"/>
    <col min="3" max="3" width="27" style="880" bestFit="1" customWidth="1"/>
    <col min="4" max="4" width="10.453125" style="880" bestFit="1" customWidth="1"/>
    <col min="5" max="5" width="23.26953125" style="880" customWidth="1"/>
    <col min="6" max="6" width="5.90625" style="880" customWidth="1"/>
    <col min="7" max="7" width="13.08984375" style="880" customWidth="1"/>
    <col min="8" max="9" width="5.6328125" style="880" customWidth="1"/>
    <col min="10" max="10" width="6.36328125" style="880" customWidth="1"/>
    <col min="11" max="14" width="7.08984375" style="880" bestFit="1" customWidth="1"/>
    <col min="15" max="15" width="17.08984375" style="880" bestFit="1" customWidth="1"/>
    <col min="16" max="16" width="3.26953125" style="880" customWidth="1"/>
    <col min="17" max="16384" width="9" style="880"/>
  </cols>
  <sheetData>
    <row r="1" spans="1:15" s="66" customFormat="1" ht="30.75" customHeight="1">
      <c r="B1" s="1123" t="s">
        <v>1379</v>
      </c>
    </row>
    <row r="2" spans="1:15" s="66" customFormat="1" ht="9" customHeight="1">
      <c r="A2" s="1123"/>
    </row>
    <row r="4" spans="1:15" ht="16.5">
      <c r="B4" s="4" t="s">
        <v>1319</v>
      </c>
      <c r="C4" s="4"/>
    </row>
    <row r="5" spans="1:15" ht="16.5" customHeight="1" thickBot="1">
      <c r="B5" s="4"/>
      <c r="C5" s="4"/>
      <c r="O5" s="1076" t="s">
        <v>1663</v>
      </c>
    </row>
    <row r="6" spans="1:15" s="1077" customFormat="1" ht="16.5" customHeight="1">
      <c r="B6" s="1813" t="s">
        <v>369</v>
      </c>
      <c r="C6" s="1841" t="s">
        <v>1327</v>
      </c>
      <c r="D6" s="1844" t="s">
        <v>1328</v>
      </c>
      <c r="E6" s="1841" t="s">
        <v>1329</v>
      </c>
      <c r="F6" s="1844" t="s">
        <v>1661</v>
      </c>
      <c r="G6" s="1841" t="s">
        <v>1330</v>
      </c>
      <c r="H6" s="1851" t="s">
        <v>1314</v>
      </c>
      <c r="I6" s="1852"/>
      <c r="J6" s="1822" t="s">
        <v>1662</v>
      </c>
      <c r="K6" s="1823"/>
      <c r="L6" s="1823"/>
      <c r="M6" s="1823"/>
      <c r="N6" s="1824"/>
      <c r="O6" s="1816" t="s">
        <v>730</v>
      </c>
    </row>
    <row r="7" spans="1:15" s="1077" customFormat="1" ht="16.5" customHeight="1">
      <c r="B7" s="1814"/>
      <c r="C7" s="1842"/>
      <c r="D7" s="1845"/>
      <c r="E7" s="1842"/>
      <c r="F7" s="1845"/>
      <c r="G7" s="1842"/>
      <c r="H7" s="1853" t="s">
        <v>464</v>
      </c>
      <c r="I7" s="1854"/>
      <c r="J7" s="1829"/>
      <c r="K7" s="1825" t="s">
        <v>1664</v>
      </c>
      <c r="L7" s="1825" t="s">
        <v>1720</v>
      </c>
      <c r="M7" s="1825" t="s">
        <v>1665</v>
      </c>
      <c r="N7" s="1827" t="s">
        <v>1666</v>
      </c>
      <c r="O7" s="1817"/>
    </row>
    <row r="8" spans="1:15" s="1077" customFormat="1" ht="16.5" customHeight="1" thickBot="1">
      <c r="B8" s="1815"/>
      <c r="C8" s="1843"/>
      <c r="D8" s="1846"/>
      <c r="E8" s="1843"/>
      <c r="F8" s="1846"/>
      <c r="G8" s="1843"/>
      <c r="H8" s="1095" t="s">
        <v>1316</v>
      </c>
      <c r="I8" s="1095" t="s">
        <v>1317</v>
      </c>
      <c r="J8" s="1826"/>
      <c r="K8" s="1826"/>
      <c r="L8" s="1826"/>
      <c r="M8" s="1826"/>
      <c r="N8" s="1828"/>
      <c r="O8" s="1818"/>
    </row>
    <row r="9" spans="1:15">
      <c r="B9" s="1835" t="s">
        <v>1320</v>
      </c>
      <c r="C9" s="1830"/>
      <c r="D9" s="1847" t="s">
        <v>1323</v>
      </c>
      <c r="E9" s="1117" t="s">
        <v>1322</v>
      </c>
      <c r="F9" s="1119"/>
      <c r="G9" s="1118" t="s">
        <v>169</v>
      </c>
      <c r="H9" s="1119" t="s">
        <v>1310</v>
      </c>
      <c r="I9" s="1119" t="s">
        <v>1310</v>
      </c>
      <c r="J9" s="1119"/>
      <c r="K9" s="1119"/>
      <c r="L9" s="1119"/>
      <c r="M9" s="1119"/>
      <c r="N9" s="1119"/>
      <c r="O9" s="1120" t="s">
        <v>1331</v>
      </c>
    </row>
    <row r="10" spans="1:15" ht="22">
      <c r="B10" s="1836"/>
      <c r="C10" s="1831"/>
      <c r="D10" s="1848"/>
      <c r="E10" s="1210" t="s">
        <v>1332</v>
      </c>
      <c r="F10" s="1104"/>
      <c r="G10" s="1121" t="s">
        <v>169</v>
      </c>
      <c r="H10" s="1212" t="s">
        <v>1310</v>
      </c>
      <c r="I10" s="1212" t="s">
        <v>1310</v>
      </c>
      <c r="J10" s="1212"/>
      <c r="K10" s="1212"/>
      <c r="L10" s="1212"/>
      <c r="M10" s="1212"/>
      <c r="N10" s="1212"/>
      <c r="O10" s="1224" t="s">
        <v>1669</v>
      </c>
    </row>
    <row r="11" spans="1:15">
      <c r="B11" s="1836"/>
      <c r="C11" s="1831"/>
      <c r="D11" s="1848"/>
      <c r="E11" s="1116" t="s">
        <v>1333</v>
      </c>
      <c r="F11" s="1104"/>
      <c r="G11" s="1121"/>
      <c r="H11" s="1212"/>
      <c r="I11" s="1212"/>
      <c r="J11" s="1212"/>
      <c r="K11" s="1212"/>
      <c r="L11" s="1212"/>
      <c r="M11" s="1212"/>
      <c r="N11" s="1212"/>
      <c r="O11" s="1101" t="s">
        <v>1334</v>
      </c>
    </row>
    <row r="12" spans="1:15">
      <c r="B12" s="1836"/>
      <c r="C12" s="1831"/>
      <c r="D12" s="1849"/>
      <c r="E12" s="1116" t="s">
        <v>1335</v>
      </c>
      <c r="F12" s="1104"/>
      <c r="G12" s="1208"/>
      <c r="H12" s="1104"/>
      <c r="I12" s="1104"/>
      <c r="J12" s="1104"/>
      <c r="K12" s="1104"/>
      <c r="L12" s="1104"/>
      <c r="M12" s="1104"/>
      <c r="N12" s="1104"/>
      <c r="O12" s="1106"/>
    </row>
    <row r="13" spans="1:15">
      <c r="B13" s="1836"/>
      <c r="C13" s="1831"/>
      <c r="D13" s="1850" t="s">
        <v>1324</v>
      </c>
      <c r="E13" s="1210" t="s">
        <v>1325</v>
      </c>
      <c r="F13" s="1104"/>
      <c r="G13" s="1121" t="s">
        <v>169</v>
      </c>
      <c r="H13" s="1104" t="s">
        <v>1310</v>
      </c>
      <c r="I13" s="1104" t="s">
        <v>1310</v>
      </c>
      <c r="J13" s="1104"/>
      <c r="K13" s="1104"/>
      <c r="L13" s="1104"/>
      <c r="M13" s="1104"/>
      <c r="N13" s="1104"/>
      <c r="O13" s="1106" t="s">
        <v>362</v>
      </c>
    </row>
    <row r="14" spans="1:15">
      <c r="B14" s="1836"/>
      <c r="C14" s="1831"/>
      <c r="D14" s="1849"/>
      <c r="E14" s="1210" t="s">
        <v>1336</v>
      </c>
      <c r="F14" s="1104"/>
      <c r="G14" s="1121"/>
      <c r="H14" s="1104"/>
      <c r="I14" s="1104"/>
      <c r="J14" s="1104"/>
      <c r="K14" s="1104"/>
      <c r="L14" s="1104"/>
      <c r="M14" s="1104"/>
      <c r="N14" s="1104"/>
      <c r="O14" s="1106"/>
    </row>
    <row r="15" spans="1:15">
      <c r="B15" s="1836"/>
      <c r="C15" s="1831"/>
      <c r="D15" s="1211" t="s">
        <v>1337</v>
      </c>
      <c r="E15" s="1209" t="s">
        <v>1338</v>
      </c>
      <c r="F15" s="1211"/>
      <c r="G15" s="1214"/>
      <c r="H15" s="1213"/>
      <c r="I15" s="1213"/>
      <c r="J15" s="1213"/>
      <c r="K15" s="1213"/>
      <c r="L15" s="1213"/>
      <c r="M15" s="1213"/>
      <c r="N15" s="1213"/>
      <c r="O15" s="1215"/>
    </row>
    <row r="16" spans="1:15" ht="27" customHeight="1">
      <c r="B16" s="1836"/>
      <c r="C16" s="1221" t="s">
        <v>1668</v>
      </c>
      <c r="D16" s="1221" t="s">
        <v>1667</v>
      </c>
      <c r="E16" s="1221" t="s">
        <v>1667</v>
      </c>
      <c r="F16" s="1221" t="s">
        <v>1667</v>
      </c>
      <c r="G16" s="1221" t="s">
        <v>1667</v>
      </c>
      <c r="H16" s="1221" t="s">
        <v>1667</v>
      </c>
      <c r="I16" s="1221" t="s">
        <v>1667</v>
      </c>
      <c r="J16" s="1104"/>
      <c r="K16" s="1104"/>
      <c r="L16" s="1104"/>
      <c r="M16" s="1104"/>
      <c r="N16" s="1104"/>
      <c r="O16" s="1222" t="s">
        <v>1667</v>
      </c>
    </row>
    <row r="17" spans="1:15">
      <c r="B17" s="1836"/>
      <c r="C17" s="1819" t="s">
        <v>1660</v>
      </c>
      <c r="D17" s="1820"/>
      <c r="E17" s="1820"/>
      <c r="F17" s="1820"/>
      <c r="G17" s="1820"/>
      <c r="H17" s="1820"/>
      <c r="I17" s="1820"/>
      <c r="J17" s="1820"/>
      <c r="K17" s="1820"/>
      <c r="L17" s="1820"/>
      <c r="M17" s="1820"/>
      <c r="N17" s="1820"/>
      <c r="O17" s="1821"/>
    </row>
    <row r="18" spans="1:15" ht="101.25" customHeight="1" thickBot="1">
      <c r="B18" s="1837"/>
      <c r="C18" s="1832" t="s">
        <v>1659</v>
      </c>
      <c r="D18" s="1833"/>
      <c r="E18" s="1833"/>
      <c r="F18" s="1833"/>
      <c r="G18" s="1833"/>
      <c r="H18" s="1833"/>
      <c r="I18" s="1833"/>
      <c r="J18" s="1833"/>
      <c r="K18" s="1833"/>
      <c r="L18" s="1833"/>
      <c r="M18" s="1833"/>
      <c r="N18" s="1833"/>
      <c r="O18" s="1834"/>
    </row>
    <row r="19" spans="1:15" ht="10.5" customHeight="1">
      <c r="B19" s="1225"/>
      <c r="C19" s="1226"/>
      <c r="D19" s="1227"/>
      <c r="E19" s="1227"/>
      <c r="F19" s="1227"/>
      <c r="G19" s="1227"/>
      <c r="H19" s="1227"/>
      <c r="I19" s="1227"/>
      <c r="J19" s="1227"/>
      <c r="K19" s="1227"/>
      <c r="L19" s="1227"/>
      <c r="M19" s="1227"/>
      <c r="N19" s="1227"/>
      <c r="O19" s="1216"/>
    </row>
    <row r="20" spans="1:15" ht="12.75" customHeight="1" thickBot="1">
      <c r="B20" s="1218"/>
      <c r="C20" s="1219"/>
      <c r="D20" s="1220"/>
      <c r="E20" s="1220"/>
      <c r="F20" s="1220"/>
      <c r="G20" s="1220"/>
      <c r="H20" s="1220"/>
      <c r="I20" s="1220"/>
      <c r="J20" s="1220"/>
      <c r="K20" s="1220"/>
      <c r="L20" s="1220"/>
      <c r="M20" s="1220"/>
      <c r="N20" s="1220"/>
      <c r="O20" s="1076" t="s">
        <v>1663</v>
      </c>
    </row>
    <row r="21" spans="1:15" s="1077" customFormat="1" ht="16.5" customHeight="1">
      <c r="B21" s="1813" t="s">
        <v>369</v>
      </c>
      <c r="C21" s="1841" t="s">
        <v>1327</v>
      </c>
      <c r="D21" s="1844" t="s">
        <v>1328</v>
      </c>
      <c r="E21" s="1841" t="s">
        <v>1329</v>
      </c>
      <c r="F21" s="1844" t="s">
        <v>1661</v>
      </c>
      <c r="G21" s="1841" t="s">
        <v>1330</v>
      </c>
      <c r="H21" s="1851" t="s">
        <v>1314</v>
      </c>
      <c r="I21" s="1852"/>
      <c r="J21" s="1822" t="s">
        <v>1662</v>
      </c>
      <c r="K21" s="1823"/>
      <c r="L21" s="1823"/>
      <c r="M21" s="1823"/>
      <c r="N21" s="1824"/>
      <c r="O21" s="1816" t="s">
        <v>730</v>
      </c>
    </row>
    <row r="22" spans="1:15" s="1077" customFormat="1" ht="16.5" customHeight="1">
      <c r="B22" s="1814"/>
      <c r="C22" s="1842"/>
      <c r="D22" s="1845"/>
      <c r="E22" s="1842"/>
      <c r="F22" s="1845"/>
      <c r="G22" s="1842"/>
      <c r="H22" s="1853" t="s">
        <v>464</v>
      </c>
      <c r="I22" s="1854"/>
      <c r="J22" s="1829"/>
      <c r="K22" s="1825" t="s">
        <v>1664</v>
      </c>
      <c r="L22" s="1825" t="s">
        <v>1720</v>
      </c>
      <c r="M22" s="1825" t="s">
        <v>1665</v>
      </c>
      <c r="N22" s="1827" t="s">
        <v>1666</v>
      </c>
      <c r="O22" s="1817"/>
    </row>
    <row r="23" spans="1:15" s="1077" customFormat="1" ht="16.5" customHeight="1" thickBot="1">
      <c r="B23" s="1815"/>
      <c r="C23" s="1843"/>
      <c r="D23" s="1846"/>
      <c r="E23" s="1843"/>
      <c r="F23" s="1846"/>
      <c r="G23" s="1843"/>
      <c r="H23" s="1095" t="s">
        <v>1316</v>
      </c>
      <c r="I23" s="1095" t="s">
        <v>1317</v>
      </c>
      <c r="J23" s="1826"/>
      <c r="K23" s="1826"/>
      <c r="L23" s="1826"/>
      <c r="M23" s="1826"/>
      <c r="N23" s="1828"/>
      <c r="O23" s="1818"/>
    </row>
    <row r="24" spans="1:15">
      <c r="B24" s="1835" t="s">
        <v>1321</v>
      </c>
      <c r="C24" s="1831"/>
      <c r="D24" s="1212" t="s">
        <v>1323</v>
      </c>
      <c r="E24" s="1210" t="s">
        <v>1326</v>
      </c>
      <c r="F24" s="1212"/>
      <c r="G24" s="1121" t="s">
        <v>169</v>
      </c>
      <c r="H24" s="1212" t="s">
        <v>1310</v>
      </c>
      <c r="I24" s="1212" t="s">
        <v>1310</v>
      </c>
      <c r="J24" s="1212"/>
      <c r="K24" s="1212"/>
      <c r="L24" s="1212"/>
      <c r="M24" s="1212"/>
      <c r="N24" s="1212"/>
      <c r="O24" s="1101" t="s">
        <v>1331</v>
      </c>
    </row>
    <row r="25" spans="1:15">
      <c r="B25" s="1836"/>
      <c r="C25" s="1831"/>
      <c r="D25" s="1212" t="s">
        <v>1339</v>
      </c>
      <c r="E25" s="1210" t="s">
        <v>1339</v>
      </c>
      <c r="F25" s="1104"/>
      <c r="G25" s="1121"/>
      <c r="H25" s="1212"/>
      <c r="I25" s="1212"/>
      <c r="J25" s="1212"/>
      <c r="K25" s="1212"/>
      <c r="L25" s="1212"/>
      <c r="M25" s="1212"/>
      <c r="N25" s="1212"/>
      <c r="O25" s="1101"/>
    </row>
    <row r="26" spans="1:15" s="1217" customFormat="1">
      <c r="A26" s="1223"/>
      <c r="B26" s="1836"/>
      <c r="C26" s="1831"/>
      <c r="D26" s="1212" t="s">
        <v>1324</v>
      </c>
      <c r="E26" s="1210" t="s">
        <v>1326</v>
      </c>
      <c r="F26" s="1104"/>
      <c r="G26" s="1208"/>
      <c r="H26" s="1104"/>
      <c r="I26" s="1104"/>
      <c r="J26" s="1104"/>
      <c r="K26" s="1104"/>
      <c r="L26" s="1104"/>
      <c r="M26" s="1104"/>
      <c r="N26" s="1104"/>
      <c r="O26" s="1106"/>
    </row>
    <row r="27" spans="1:15" ht="27" customHeight="1">
      <c r="B27" s="1836"/>
      <c r="C27" s="1221" t="s">
        <v>1668</v>
      </c>
      <c r="D27" s="1221" t="s">
        <v>1667</v>
      </c>
      <c r="E27" s="1221" t="s">
        <v>1667</v>
      </c>
      <c r="F27" s="1221" t="s">
        <v>1667</v>
      </c>
      <c r="G27" s="1221" t="s">
        <v>1667</v>
      </c>
      <c r="H27" s="1221" t="s">
        <v>1667</v>
      </c>
      <c r="I27" s="1221" t="s">
        <v>1667</v>
      </c>
      <c r="J27" s="1104"/>
      <c r="K27" s="1104"/>
      <c r="L27" s="1104"/>
      <c r="M27" s="1104"/>
      <c r="N27" s="1104"/>
      <c r="O27" s="1222" t="s">
        <v>1667</v>
      </c>
    </row>
    <row r="28" spans="1:15">
      <c r="B28" s="1836"/>
      <c r="C28" s="1819" t="s">
        <v>1660</v>
      </c>
      <c r="D28" s="1820"/>
      <c r="E28" s="1820"/>
      <c r="F28" s="1820"/>
      <c r="G28" s="1820"/>
      <c r="H28" s="1820"/>
      <c r="I28" s="1820"/>
      <c r="J28" s="1820"/>
      <c r="K28" s="1820"/>
      <c r="L28" s="1820"/>
      <c r="M28" s="1820"/>
      <c r="N28" s="1820"/>
      <c r="O28" s="1821"/>
    </row>
    <row r="29" spans="1:15" ht="99" customHeight="1" thickBot="1">
      <c r="B29" s="1837"/>
      <c r="C29" s="1838" t="s">
        <v>1659</v>
      </c>
      <c r="D29" s="1839"/>
      <c r="E29" s="1839"/>
      <c r="F29" s="1839"/>
      <c r="G29" s="1839"/>
      <c r="H29" s="1839"/>
      <c r="I29" s="1839"/>
      <c r="J29" s="1839"/>
      <c r="K29" s="1839"/>
      <c r="L29" s="1839"/>
      <c r="M29" s="1839"/>
      <c r="N29" s="1839"/>
      <c r="O29" s="1840"/>
    </row>
    <row r="30" spans="1:15">
      <c r="B30" s="1080"/>
      <c r="C30" s="1080"/>
      <c r="D30" s="1080"/>
      <c r="E30" s="1080"/>
      <c r="F30" s="1080"/>
      <c r="G30" s="1080"/>
      <c r="H30" s="1080"/>
      <c r="I30" s="1080"/>
      <c r="J30" s="1080"/>
      <c r="K30" s="1080"/>
      <c r="L30" s="1080"/>
      <c r="M30" s="1080"/>
      <c r="N30" s="1080"/>
      <c r="O30" s="1080"/>
    </row>
    <row r="31" spans="1:15">
      <c r="B31" s="1080"/>
      <c r="C31" s="1080"/>
      <c r="D31" s="1080"/>
      <c r="E31" s="1080"/>
      <c r="F31" s="1080"/>
      <c r="G31" s="1122" t="s">
        <v>1340</v>
      </c>
      <c r="H31" s="1080"/>
      <c r="I31" s="1080"/>
      <c r="J31" s="1080"/>
      <c r="K31" s="1080"/>
      <c r="L31" s="1080"/>
      <c r="M31" s="1080"/>
      <c r="N31" s="1080"/>
      <c r="O31" s="1080"/>
    </row>
    <row r="32" spans="1:15">
      <c r="B32" s="1080"/>
      <c r="C32" s="1080"/>
      <c r="D32" s="1080"/>
      <c r="E32" s="1080"/>
      <c r="F32" s="1080"/>
      <c r="G32" s="1080"/>
      <c r="H32" s="1080"/>
      <c r="I32" s="1080"/>
      <c r="J32" s="1080"/>
      <c r="K32" s="1080"/>
      <c r="L32" s="1080"/>
      <c r="M32" s="1080"/>
      <c r="N32" s="1080"/>
      <c r="O32" s="1080"/>
    </row>
    <row r="33" spans="2:15">
      <c r="B33" s="1080"/>
      <c r="C33" s="1080"/>
      <c r="D33" s="1080"/>
      <c r="E33" s="1080"/>
      <c r="F33" s="1080"/>
      <c r="G33" s="1080"/>
      <c r="H33" s="1080"/>
      <c r="I33" s="1080"/>
      <c r="J33" s="1080"/>
      <c r="K33" s="1080"/>
      <c r="L33" s="1080"/>
      <c r="M33" s="1080"/>
      <c r="N33" s="1080"/>
      <c r="O33" s="1080"/>
    </row>
    <row r="34" spans="2:15">
      <c r="B34" s="1080"/>
      <c r="C34" s="1080"/>
      <c r="D34" s="1080"/>
      <c r="E34" s="1080"/>
      <c r="F34" s="1080"/>
      <c r="G34" s="1080"/>
      <c r="H34" s="1080"/>
      <c r="I34" s="1080"/>
      <c r="J34" s="1080"/>
      <c r="K34" s="1080"/>
      <c r="L34" s="1080"/>
      <c r="M34" s="1080"/>
      <c r="N34" s="1080"/>
      <c r="O34" s="1080"/>
    </row>
    <row r="35" spans="2:15">
      <c r="B35" s="1080"/>
      <c r="C35" s="1080"/>
      <c r="D35" s="1080"/>
      <c r="E35" s="1080"/>
      <c r="F35" s="1080"/>
      <c r="G35" s="1080"/>
      <c r="H35" s="1080"/>
      <c r="I35" s="1080"/>
      <c r="J35" s="1080"/>
      <c r="K35" s="1080"/>
      <c r="L35" s="1080"/>
      <c r="M35" s="1080"/>
      <c r="N35" s="1080"/>
      <c r="O35" s="1080"/>
    </row>
  </sheetData>
  <mergeCells count="40">
    <mergeCell ref="C24:C26"/>
    <mergeCell ref="L22:L23"/>
    <mergeCell ref="C6:C8"/>
    <mergeCell ref="D6:D8"/>
    <mergeCell ref="E6:E8"/>
    <mergeCell ref="G6:G8"/>
    <mergeCell ref="F6:F8"/>
    <mergeCell ref="L7:L8"/>
    <mergeCell ref="D9:D12"/>
    <mergeCell ref="D13:D14"/>
    <mergeCell ref="H6:I6"/>
    <mergeCell ref="H7:I7"/>
    <mergeCell ref="H21:I21"/>
    <mergeCell ref="J21:N21"/>
    <mergeCell ref="H22:I22"/>
    <mergeCell ref="J22:J23"/>
    <mergeCell ref="K22:K23"/>
    <mergeCell ref="M22:M23"/>
    <mergeCell ref="N22:N23"/>
    <mergeCell ref="C21:C23"/>
    <mergeCell ref="D21:D23"/>
    <mergeCell ref="E21:E23"/>
    <mergeCell ref="F21:F23"/>
    <mergeCell ref="G21:G23"/>
    <mergeCell ref="B21:B23"/>
    <mergeCell ref="O21:O23"/>
    <mergeCell ref="O6:O8"/>
    <mergeCell ref="B6:B8"/>
    <mergeCell ref="C28:O28"/>
    <mergeCell ref="J6:N6"/>
    <mergeCell ref="K7:K8"/>
    <mergeCell ref="M7:M8"/>
    <mergeCell ref="N7:N8"/>
    <mergeCell ref="J7:J8"/>
    <mergeCell ref="C9:C15"/>
    <mergeCell ref="C18:O18"/>
    <mergeCell ref="B9:B18"/>
    <mergeCell ref="C17:O17"/>
    <mergeCell ref="B24:B29"/>
    <mergeCell ref="C29:O29"/>
  </mergeCells>
  <phoneticPr fontId="2"/>
  <hyperlinks>
    <hyperlink ref="B1" location="目次!A1" display="目次へ戻る" xr:uid="{00000000-0004-0000-1200-000000000000}"/>
  </hyperlinks>
  <pageMargins left="0.43307086614173229" right="0.31496062992125984" top="0.62992125984251968" bottom="0.59055118110236227" header="0.51181102362204722" footer="0.51181102362204722"/>
  <pageSetup paperSize="9" scale="87" orientation="landscape"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988A1-BFBA-4CC0-9290-BE89F4BC8E8F}">
  <sheetPr>
    <tabColor theme="8" tint="-0.249977111117893"/>
  </sheetPr>
  <dimension ref="A1:S41"/>
  <sheetViews>
    <sheetView view="pageBreakPreview" zoomScaleNormal="75" zoomScaleSheetLayoutView="100" workbookViewId="0">
      <selection activeCell="T16" sqref="T16"/>
    </sheetView>
  </sheetViews>
  <sheetFormatPr defaultColWidth="9" defaultRowHeight="13"/>
  <cols>
    <col min="1" max="1" width="2.90625" customWidth="1"/>
    <col min="2" max="2" width="12.7265625" customWidth="1"/>
    <col min="3" max="3" width="27" bestFit="1" customWidth="1"/>
    <col min="4" max="4" width="10.453125" bestFit="1" customWidth="1"/>
    <col min="5" max="5" width="23.26953125" customWidth="1"/>
    <col min="6" max="6" width="5.90625" customWidth="1"/>
    <col min="7" max="7" width="20.90625" customWidth="1"/>
    <col min="8" max="8" width="6.90625" customWidth="1"/>
    <col min="9" max="9" width="5.6328125" customWidth="1"/>
    <col min="10" max="10" width="6.36328125" customWidth="1"/>
    <col min="11" max="14" width="7.08984375" bestFit="1" customWidth="1"/>
    <col min="15" max="15" width="20.6328125" customWidth="1"/>
    <col min="16" max="16" width="3.26953125" customWidth="1"/>
  </cols>
  <sheetData>
    <row r="1" spans="1:19" s="66" customFormat="1" ht="30.75" customHeight="1">
      <c r="B1" s="1123" t="s">
        <v>1379</v>
      </c>
    </row>
    <row r="2" spans="1:19" s="66" customFormat="1" ht="9" customHeight="1">
      <c r="A2" s="1123"/>
    </row>
    <row r="4" spans="1:19" ht="16.5" customHeight="1">
      <c r="B4" s="4"/>
      <c r="C4" s="4"/>
      <c r="H4" s="1351"/>
    </row>
    <row r="5" spans="1:19" ht="16.5" customHeight="1">
      <c r="B5" s="1352" t="s">
        <v>1721</v>
      </c>
      <c r="C5" s="1352"/>
      <c r="D5" s="1352"/>
      <c r="H5" s="1351"/>
      <c r="S5" s="1353"/>
    </row>
    <row r="6" spans="1:19" ht="16.5" customHeight="1" thickBot="1">
      <c r="B6" s="4"/>
      <c r="C6" s="4"/>
      <c r="H6" s="1351"/>
      <c r="S6" s="1353"/>
    </row>
    <row r="7" spans="1:19" s="1353" customFormat="1" ht="16.5" customHeight="1" thickBot="1">
      <c r="B7" s="1891" t="s">
        <v>1722</v>
      </c>
      <c r="C7" s="1892"/>
      <c r="D7" s="1892"/>
      <c r="E7" s="1892"/>
      <c r="F7" s="1892"/>
      <c r="G7" s="1893"/>
      <c r="H7" s="1354" t="s">
        <v>1723</v>
      </c>
      <c r="I7" s="1891" t="s">
        <v>1724</v>
      </c>
      <c r="J7" s="1892"/>
      <c r="K7" s="1892"/>
      <c r="L7" s="1892"/>
      <c r="M7" s="1892"/>
      <c r="N7" s="1892"/>
      <c r="O7" s="1893"/>
    </row>
    <row r="8" spans="1:19" s="1353" customFormat="1" ht="36.65" customHeight="1">
      <c r="B8" s="1885" t="s">
        <v>1725</v>
      </c>
      <c r="C8" s="1886"/>
      <c r="D8" s="1886"/>
      <c r="E8" s="1886"/>
      <c r="F8" s="1886"/>
      <c r="G8" s="1894"/>
      <c r="H8" s="1355" t="s">
        <v>1726</v>
      </c>
      <c r="I8" s="1895" t="s">
        <v>1727</v>
      </c>
      <c r="J8" s="1889"/>
      <c r="K8" s="1889"/>
      <c r="L8" s="1889"/>
      <c r="M8" s="1889"/>
      <c r="N8" s="1889"/>
      <c r="O8" s="1890"/>
    </row>
    <row r="9" spans="1:19" s="1353" customFormat="1" ht="36.65" customHeight="1">
      <c r="B9" s="1861" t="s">
        <v>1728</v>
      </c>
      <c r="C9" s="1862"/>
      <c r="D9" s="1862"/>
      <c r="E9" s="1862"/>
      <c r="F9" s="1862"/>
      <c r="G9" s="1896"/>
      <c r="H9" s="1356" t="s">
        <v>1726</v>
      </c>
      <c r="I9" s="1897" t="s">
        <v>1729</v>
      </c>
      <c r="J9" s="1865"/>
      <c r="K9" s="1865"/>
      <c r="L9" s="1865"/>
      <c r="M9" s="1865"/>
      <c r="N9" s="1865"/>
      <c r="O9" s="1866"/>
    </row>
    <row r="10" spans="1:19" s="1353" customFormat="1" ht="36.65" customHeight="1">
      <c r="B10" s="1861" t="s">
        <v>1730</v>
      </c>
      <c r="C10" s="1862"/>
      <c r="D10" s="1862"/>
      <c r="E10" s="1862"/>
      <c r="F10" s="1862"/>
      <c r="G10" s="1896"/>
      <c r="H10" s="1356" t="s">
        <v>1726</v>
      </c>
      <c r="I10" s="1897" t="s">
        <v>1731</v>
      </c>
      <c r="J10" s="1865"/>
      <c r="K10" s="1865"/>
      <c r="L10" s="1865"/>
      <c r="M10" s="1865"/>
      <c r="N10" s="1865"/>
      <c r="O10" s="1866"/>
    </row>
    <row r="11" spans="1:19" s="1353" customFormat="1" ht="51" customHeight="1" thickBot="1">
      <c r="B11" s="1870" t="s">
        <v>1732</v>
      </c>
      <c r="C11" s="1871"/>
      <c r="D11" s="1871"/>
      <c r="E11" s="1871"/>
      <c r="F11" s="1871"/>
      <c r="G11" s="1898"/>
      <c r="H11" s="1357" t="s">
        <v>1733</v>
      </c>
      <c r="I11" s="1899" t="s">
        <v>1734</v>
      </c>
      <c r="J11" s="1874"/>
      <c r="K11" s="1874"/>
      <c r="L11" s="1874"/>
      <c r="M11" s="1874"/>
      <c r="N11" s="1874"/>
      <c r="O11" s="1875"/>
    </row>
    <row r="12" spans="1:19" s="1353" customFormat="1" ht="21.65" customHeight="1" thickBot="1">
      <c r="B12" s="1900" t="s">
        <v>1735</v>
      </c>
      <c r="C12" s="1901"/>
      <c r="D12" s="1901"/>
      <c r="E12" s="1901"/>
      <c r="F12" s="1901"/>
      <c r="G12" s="1901"/>
      <c r="H12" s="1901"/>
      <c r="I12" s="1901"/>
      <c r="J12" s="1901"/>
      <c r="K12" s="1901"/>
      <c r="L12" s="1901"/>
      <c r="M12" s="1901"/>
      <c r="N12" s="1901"/>
      <c r="O12" s="1902"/>
    </row>
    <row r="13" spans="1:19" s="1353" customFormat="1" ht="36.65" customHeight="1">
      <c r="B13" s="1885" t="s">
        <v>1736</v>
      </c>
      <c r="C13" s="1886"/>
      <c r="D13" s="1886"/>
      <c r="E13" s="1886"/>
      <c r="F13" s="1886"/>
      <c r="G13" s="1887"/>
      <c r="H13" s="1355" t="s">
        <v>1726</v>
      </c>
      <c r="I13" s="1888" t="s">
        <v>1737</v>
      </c>
      <c r="J13" s="1889"/>
      <c r="K13" s="1889"/>
      <c r="L13" s="1889"/>
      <c r="M13" s="1889"/>
      <c r="N13" s="1889"/>
      <c r="O13" s="1890"/>
    </row>
    <row r="14" spans="1:19" s="1353" customFormat="1" ht="36.65" customHeight="1">
      <c r="B14" s="1861" t="s">
        <v>1738</v>
      </c>
      <c r="C14" s="1862"/>
      <c r="D14" s="1862"/>
      <c r="E14" s="1862"/>
      <c r="F14" s="1862"/>
      <c r="G14" s="1863"/>
      <c r="H14" s="1356" t="s">
        <v>1726</v>
      </c>
      <c r="I14" s="1864" t="s">
        <v>1739</v>
      </c>
      <c r="J14" s="1865"/>
      <c r="K14" s="1865"/>
      <c r="L14" s="1865"/>
      <c r="M14" s="1865"/>
      <c r="N14" s="1865"/>
      <c r="O14" s="1866"/>
    </row>
    <row r="15" spans="1:19" s="1353" customFormat="1" ht="36.65" customHeight="1">
      <c r="B15" s="1861" t="s">
        <v>1740</v>
      </c>
      <c r="C15" s="1862"/>
      <c r="D15" s="1862"/>
      <c r="E15" s="1862"/>
      <c r="F15" s="1862"/>
      <c r="G15" s="1863"/>
      <c r="H15" s="1356" t="s">
        <v>1726</v>
      </c>
      <c r="I15" s="1864" t="s">
        <v>1741</v>
      </c>
      <c r="J15" s="1865"/>
      <c r="K15" s="1865"/>
      <c r="L15" s="1865"/>
      <c r="M15" s="1865"/>
      <c r="N15" s="1865"/>
      <c r="O15" s="1866"/>
    </row>
    <row r="16" spans="1:19" ht="81" customHeight="1">
      <c r="B16" s="1861" t="s">
        <v>1742</v>
      </c>
      <c r="C16" s="1862"/>
      <c r="D16" s="1862"/>
      <c r="E16" s="1862"/>
      <c r="F16" s="1862"/>
      <c r="G16" s="1863"/>
      <c r="H16" s="1358" t="s">
        <v>1743</v>
      </c>
      <c r="I16" s="1867" t="s">
        <v>1744</v>
      </c>
      <c r="J16" s="1868"/>
      <c r="K16" s="1868"/>
      <c r="L16" s="1868"/>
      <c r="M16" s="1868"/>
      <c r="N16" s="1868"/>
      <c r="O16" s="1869"/>
    </row>
    <row r="17" spans="2:15" s="1353" customFormat="1" ht="51" customHeight="1" thickBot="1">
      <c r="B17" s="1870" t="s">
        <v>1745</v>
      </c>
      <c r="C17" s="1871"/>
      <c r="D17" s="1871"/>
      <c r="E17" s="1871"/>
      <c r="F17" s="1871"/>
      <c r="G17" s="1872"/>
      <c r="H17" s="1357" t="s">
        <v>1726</v>
      </c>
      <c r="I17" s="1873" t="s">
        <v>1746</v>
      </c>
      <c r="J17" s="1874"/>
      <c r="K17" s="1874"/>
      <c r="L17" s="1874"/>
      <c r="M17" s="1874"/>
      <c r="N17" s="1874"/>
      <c r="O17" s="1875"/>
    </row>
    <row r="18" spans="2:15" s="1353" customFormat="1" ht="26.15" customHeight="1" thickBot="1">
      <c r="B18" s="1876" t="s">
        <v>1747</v>
      </c>
      <c r="C18" s="1877"/>
      <c r="D18" s="1877"/>
      <c r="E18" s="1877"/>
      <c r="F18" s="1877"/>
      <c r="G18" s="1877"/>
      <c r="H18" s="1877"/>
      <c r="I18" s="1877"/>
      <c r="J18" s="1877"/>
      <c r="K18" s="1877"/>
      <c r="L18" s="1877"/>
      <c r="M18" s="1877"/>
      <c r="N18" s="1877"/>
      <c r="O18" s="1878"/>
    </row>
    <row r="19" spans="2:15" ht="36.65" customHeight="1">
      <c r="B19" s="1879" t="s">
        <v>1748</v>
      </c>
      <c r="C19" s="1880"/>
      <c r="D19" s="1880"/>
      <c r="E19" s="1880"/>
      <c r="F19" s="1880"/>
      <c r="G19" s="1881"/>
      <c r="H19" s="1358" t="s">
        <v>1749</v>
      </c>
      <c r="I19" s="1882"/>
      <c r="J19" s="1883"/>
      <c r="K19" s="1883"/>
      <c r="L19" s="1883"/>
      <c r="M19" s="1883"/>
      <c r="N19" s="1883"/>
      <c r="O19" s="1884"/>
    </row>
    <row r="20" spans="2:15" ht="36.65" customHeight="1" thickBot="1">
      <c r="B20" s="1855" t="s">
        <v>1750</v>
      </c>
      <c r="C20" s="1856"/>
      <c r="D20" s="1856"/>
      <c r="E20" s="1856"/>
      <c r="F20" s="1856"/>
      <c r="G20" s="1857"/>
      <c r="H20" s="1359" t="s">
        <v>1726</v>
      </c>
      <c r="I20" s="1858" t="s">
        <v>1751</v>
      </c>
      <c r="J20" s="1859"/>
      <c r="K20" s="1859"/>
      <c r="L20" s="1859"/>
      <c r="M20" s="1859"/>
      <c r="N20" s="1859"/>
      <c r="O20" s="1860"/>
    </row>
    <row r="21" spans="2:15" ht="16.5" customHeight="1">
      <c r="B21" s="4"/>
      <c r="C21" s="1360" t="s">
        <v>1752</v>
      </c>
      <c r="O21" s="1361"/>
    </row>
    <row r="22" spans="2:15" ht="16.5" customHeight="1">
      <c r="B22" s="4"/>
      <c r="C22" s="4"/>
      <c r="O22" s="1361"/>
    </row>
    <row r="36" spans="2:15" ht="10.5" customHeight="1"/>
    <row r="37" spans="2:15" s="1362" customFormat="1" ht="16.5" customHeight="1"/>
    <row r="38" spans="2:15" s="1362" customFormat="1" ht="16.5" customHeight="1"/>
    <row r="39" spans="2:15" s="1362" customFormat="1" ht="16.5" customHeight="1">
      <c r="B39" s="1363"/>
      <c r="C39" s="1363"/>
      <c r="D39" s="1363"/>
      <c r="E39" s="1363"/>
      <c r="F39" s="1363"/>
      <c r="G39" s="1363"/>
      <c r="H39" s="1363"/>
      <c r="I39" s="1363"/>
      <c r="J39" s="1363"/>
      <c r="K39" s="1363"/>
      <c r="L39" s="1363"/>
      <c r="M39" s="1363"/>
      <c r="N39" s="1363"/>
      <c r="O39" s="1363"/>
    </row>
    <row r="40" spans="2:15">
      <c r="B40" s="1363"/>
      <c r="C40" s="1363"/>
      <c r="D40" s="1363"/>
      <c r="E40" s="1363"/>
      <c r="F40" s="1363"/>
      <c r="G40" s="1363"/>
      <c r="H40" s="1363"/>
      <c r="I40" s="1363"/>
      <c r="J40" s="1363"/>
      <c r="K40" s="1363"/>
      <c r="L40" s="1363"/>
      <c r="M40" s="1363"/>
      <c r="N40" s="1363"/>
      <c r="O40" s="1363"/>
    </row>
    <row r="41" spans="2:15">
      <c r="B41" s="1363"/>
      <c r="C41" s="1363"/>
      <c r="D41" s="1363"/>
      <c r="E41" s="1363"/>
      <c r="F41" s="1363"/>
      <c r="G41" s="1363"/>
      <c r="H41" s="1363"/>
      <c r="I41" s="1363"/>
      <c r="J41" s="1363"/>
      <c r="K41" s="1363"/>
      <c r="L41" s="1363"/>
      <c r="M41" s="1363"/>
      <c r="N41" s="1363"/>
      <c r="O41" s="1363"/>
    </row>
  </sheetData>
  <mergeCells count="26">
    <mergeCell ref="B13:G13"/>
    <mergeCell ref="I13:O13"/>
    <mergeCell ref="B7:G7"/>
    <mergeCell ref="I7:O7"/>
    <mergeCell ref="B8:G8"/>
    <mergeCell ref="I8:O8"/>
    <mergeCell ref="B9:G9"/>
    <mergeCell ref="I9:O9"/>
    <mergeCell ref="B10:G10"/>
    <mergeCell ref="I10:O10"/>
    <mergeCell ref="B11:G11"/>
    <mergeCell ref="I11:O11"/>
    <mergeCell ref="B12:O12"/>
    <mergeCell ref="B20:G20"/>
    <mergeCell ref="I20:O20"/>
    <mergeCell ref="B14:G14"/>
    <mergeCell ref="I14:O14"/>
    <mergeCell ref="B15:G15"/>
    <mergeCell ref="I15:O15"/>
    <mergeCell ref="B16:G16"/>
    <mergeCell ref="I16:O16"/>
    <mergeCell ref="B17:G17"/>
    <mergeCell ref="I17:O17"/>
    <mergeCell ref="B18:O18"/>
    <mergeCell ref="B19:G19"/>
    <mergeCell ref="I19:O19"/>
  </mergeCells>
  <phoneticPr fontId="2"/>
  <dataValidations count="3">
    <dataValidation type="list" allowBlank="1" showInputMessage="1" showErrorMessage="1" sqref="H8:H10 H13:H15 H17 H19:H20" xr:uid="{86390CFC-873E-450F-BE6C-0766C4FE99D1}">
      <formula1>"〇"</formula1>
    </dataValidation>
    <dataValidation type="list" allowBlank="1" showInputMessage="1" showErrorMessage="1" sqref="H16" xr:uid="{01A88FF5-3952-4561-A02F-676594B8C15A}">
      <formula1>"ⅰ）,ⅱ）,ⅲ）"</formula1>
    </dataValidation>
    <dataValidation type="list" allowBlank="1" showInputMessage="1" showErrorMessage="1" sqref="H11" xr:uid="{871B4853-1A7F-45D0-8A5E-DB5D6EC497BA}">
      <formula1>"ⅰ）,ⅱ）"</formula1>
    </dataValidation>
  </dataValidations>
  <hyperlinks>
    <hyperlink ref="B1" location="目次!A1" display="目次へ戻る" xr:uid="{A0EF69D2-5C9B-4211-B36B-E93120CA70D0}"/>
  </hyperlinks>
  <pageMargins left="0.43307086614173229" right="0.31496062992125984" top="0.62992125984251968" bottom="0.59055118110236227" header="0.51181102362204722" footer="0.51181102362204722"/>
  <pageSetup paperSize="9" scale="79"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64">
    <tabColor theme="8" tint="-0.249977111117893"/>
  </sheetPr>
  <dimension ref="A1:J19"/>
  <sheetViews>
    <sheetView view="pageBreakPreview" zoomScaleNormal="75" zoomScaleSheetLayoutView="100" workbookViewId="0"/>
  </sheetViews>
  <sheetFormatPr defaultColWidth="9" defaultRowHeight="13"/>
  <cols>
    <col min="1" max="1" width="2.90625" style="880" customWidth="1"/>
    <col min="2" max="2" width="18.7265625" style="880" customWidth="1"/>
    <col min="3" max="4" width="28.7265625" style="880" customWidth="1"/>
    <col min="5" max="5" width="13.08984375" style="880" customWidth="1"/>
    <col min="6" max="6" width="10.453125" style="880" customWidth="1"/>
    <col min="7" max="8" width="5.6328125" style="880" customWidth="1"/>
    <col min="9" max="9" width="10.453125" style="880" customWidth="1"/>
    <col min="10" max="10" width="18" style="880" customWidth="1"/>
    <col min="11" max="16384" width="9" style="880"/>
  </cols>
  <sheetData>
    <row r="1" spans="1:10" s="66" customFormat="1" ht="30.75" customHeight="1">
      <c r="B1" s="1123" t="s">
        <v>1379</v>
      </c>
    </row>
    <row r="2" spans="1:10" s="66" customFormat="1" ht="9" customHeight="1">
      <c r="A2" s="1123"/>
    </row>
    <row r="4" spans="1:10" ht="26.25" customHeight="1">
      <c r="B4" s="4" t="s">
        <v>1319</v>
      </c>
      <c r="C4" s="4"/>
    </row>
    <row r="5" spans="1:10" ht="16.5" customHeight="1" thickBot="1">
      <c r="B5" s="4"/>
      <c r="C5" s="4"/>
      <c r="J5" s="1076"/>
    </row>
    <row r="6" spans="1:10" s="1077" customFormat="1" ht="16.5" customHeight="1" thickBot="1">
      <c r="B6" s="1903" t="s">
        <v>1341</v>
      </c>
      <c r="C6" s="1904"/>
      <c r="D6" s="1904"/>
      <c r="E6" s="1904"/>
      <c r="F6" s="1904"/>
      <c r="G6" s="1904"/>
      <c r="H6" s="1904"/>
      <c r="I6" s="1904"/>
      <c r="J6" s="1905"/>
    </row>
    <row r="7" spans="1:10" ht="63.75" customHeight="1">
      <c r="B7" s="1906"/>
      <c r="C7" s="1907"/>
      <c r="D7" s="1907"/>
      <c r="E7" s="1907"/>
      <c r="F7" s="1907"/>
      <c r="G7" s="1907"/>
      <c r="H7" s="1907"/>
      <c r="I7" s="1907"/>
      <c r="J7" s="1908"/>
    </row>
    <row r="8" spans="1:10" ht="63.75" customHeight="1">
      <c r="B8" s="1909"/>
      <c r="C8" s="1910"/>
      <c r="D8" s="1910"/>
      <c r="E8" s="1910"/>
      <c r="F8" s="1910"/>
      <c r="G8" s="1910"/>
      <c r="H8" s="1910"/>
      <c r="I8" s="1910"/>
      <c r="J8" s="1911"/>
    </row>
    <row r="9" spans="1:10" ht="63.75" customHeight="1">
      <c r="B9" s="1909"/>
      <c r="C9" s="1910"/>
      <c r="D9" s="1910"/>
      <c r="E9" s="1910"/>
      <c r="F9" s="1910"/>
      <c r="G9" s="1910"/>
      <c r="H9" s="1910"/>
      <c r="I9" s="1910"/>
      <c r="J9" s="1911"/>
    </row>
    <row r="10" spans="1:10" ht="63.75" customHeight="1">
      <c r="B10" s="1909"/>
      <c r="C10" s="1910"/>
      <c r="D10" s="1910"/>
      <c r="E10" s="1910"/>
      <c r="F10" s="1910"/>
      <c r="G10" s="1910"/>
      <c r="H10" s="1910"/>
      <c r="I10" s="1910"/>
      <c r="J10" s="1911"/>
    </row>
    <row r="11" spans="1:10" ht="63.75" customHeight="1">
      <c r="B11" s="1909"/>
      <c r="C11" s="1910"/>
      <c r="D11" s="1910"/>
      <c r="E11" s="1910"/>
      <c r="F11" s="1910"/>
      <c r="G11" s="1910"/>
      <c r="H11" s="1910"/>
      <c r="I11" s="1910"/>
      <c r="J11" s="1911"/>
    </row>
    <row r="12" spans="1:10" ht="63.75" customHeight="1">
      <c r="B12" s="1909"/>
      <c r="C12" s="1910"/>
      <c r="D12" s="1910"/>
      <c r="E12" s="1910"/>
      <c r="F12" s="1910"/>
      <c r="G12" s="1910"/>
      <c r="H12" s="1910"/>
      <c r="I12" s="1910"/>
      <c r="J12" s="1911"/>
    </row>
    <row r="13" spans="1:10" ht="63.75" customHeight="1" thickBot="1">
      <c r="B13" s="1912"/>
      <c r="C13" s="1913"/>
      <c r="D13" s="1913"/>
      <c r="E13" s="1913"/>
      <c r="F13" s="1913"/>
      <c r="G13" s="1913"/>
      <c r="H13" s="1913"/>
      <c r="I13" s="1913"/>
      <c r="J13" s="1914"/>
    </row>
    <row r="14" spans="1:10">
      <c r="B14" s="1080"/>
      <c r="C14" s="1080"/>
      <c r="D14" s="1080"/>
      <c r="E14" s="1080"/>
      <c r="F14" s="1080"/>
      <c r="G14" s="1080"/>
      <c r="H14" s="1080"/>
      <c r="I14" s="1080"/>
      <c r="J14" s="1080"/>
    </row>
    <row r="15" spans="1:10">
      <c r="B15" s="1080"/>
      <c r="C15" s="1080"/>
      <c r="D15" s="1080"/>
      <c r="E15" s="1080"/>
      <c r="F15" s="1080"/>
      <c r="G15" s="1080"/>
      <c r="H15" s="1080"/>
      <c r="I15" s="1080"/>
      <c r="J15" s="1080"/>
    </row>
    <row r="16" spans="1:10">
      <c r="B16" s="1080"/>
      <c r="C16" s="1080"/>
      <c r="D16" s="1080"/>
      <c r="E16" s="1080"/>
      <c r="F16" s="1080"/>
      <c r="G16" s="1080"/>
      <c r="H16" s="1080"/>
      <c r="I16" s="1080"/>
      <c r="J16" s="1080"/>
    </row>
    <row r="17" spans="2:10">
      <c r="B17" s="1080"/>
      <c r="C17" s="1080"/>
      <c r="D17" s="1080"/>
      <c r="E17" s="1080"/>
      <c r="F17" s="1080"/>
      <c r="G17" s="1080"/>
      <c r="H17" s="1080"/>
      <c r="I17" s="1080"/>
      <c r="J17" s="1080"/>
    </row>
    <row r="18" spans="2:10">
      <c r="B18" s="1080"/>
      <c r="C18" s="1080"/>
      <c r="D18" s="1080"/>
      <c r="E18" s="1080"/>
      <c r="F18" s="1080"/>
      <c r="G18" s="1080"/>
      <c r="H18" s="1080"/>
      <c r="I18" s="1080"/>
      <c r="J18" s="1080"/>
    </row>
    <row r="19" spans="2:10">
      <c r="B19" s="1080"/>
      <c r="C19" s="1080"/>
      <c r="D19" s="1080"/>
      <c r="E19" s="1080"/>
      <c r="F19" s="1080"/>
      <c r="G19" s="1080"/>
      <c r="H19" s="1080"/>
      <c r="I19" s="1080"/>
      <c r="J19" s="1080"/>
    </row>
  </sheetData>
  <mergeCells count="2">
    <mergeCell ref="B6:J6"/>
    <mergeCell ref="B7:J13"/>
  </mergeCells>
  <phoneticPr fontId="2"/>
  <hyperlinks>
    <hyperlink ref="B1" location="目次!A1" display="目次へ戻る" xr:uid="{00000000-0004-0000-1300-000000000000}"/>
  </hyperlinks>
  <pageMargins left="0.43307086614173229" right="0.31496062992125984" top="0.62992125984251968" bottom="0.59055118110236227" header="0.51181102362204722" footer="0.51181102362204722"/>
  <pageSetup paperSize="9" orientation="landscape"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E7BA1A-6787-4921-BE42-4242EB19E91E}">
  <sheetPr>
    <tabColor rgb="FF7030A0"/>
    <pageSetUpPr fitToPage="1"/>
  </sheetPr>
  <dimension ref="A1:J14"/>
  <sheetViews>
    <sheetView view="pageBreakPreview" zoomScale="85" zoomScaleNormal="75" zoomScaleSheetLayoutView="85" workbookViewId="0">
      <selection activeCell="C9" sqref="C9"/>
    </sheetView>
  </sheetViews>
  <sheetFormatPr defaultColWidth="9" defaultRowHeight="13"/>
  <cols>
    <col min="1" max="1" width="2.90625" style="1364" customWidth="1"/>
    <col min="2" max="2" width="18.6328125" style="1364" customWidth="1"/>
    <col min="3" max="3" width="18.08984375" style="1364" customWidth="1"/>
    <col min="4" max="4" width="9" style="1364"/>
    <col min="5" max="5" width="19.36328125" style="1364" customWidth="1"/>
    <col min="6" max="9" width="13.08984375" style="1364" customWidth="1"/>
    <col min="10" max="10" width="18" style="1364" customWidth="1"/>
    <col min="11" max="16384" width="9" style="1364"/>
  </cols>
  <sheetData>
    <row r="1" spans="1:10" s="66" customFormat="1" ht="30.75" customHeight="1">
      <c r="B1" s="1123" t="s">
        <v>1379</v>
      </c>
    </row>
    <row r="2" spans="1:10" s="66" customFormat="1" ht="9" customHeight="1">
      <c r="A2" s="1123"/>
    </row>
    <row r="3" spans="1:10" ht="26.25" customHeight="1">
      <c r="B3" s="4" t="s">
        <v>1215</v>
      </c>
      <c r="C3"/>
      <c r="D3"/>
      <c r="E3"/>
      <c r="F3"/>
      <c r="G3"/>
      <c r="H3"/>
      <c r="I3"/>
      <c r="J3" s="5" t="s">
        <v>735</v>
      </c>
    </row>
    <row r="4" spans="1:10" s="6" customFormat="1" ht="16.5" customHeight="1">
      <c r="B4" s="7"/>
      <c r="C4" s="8"/>
      <c r="D4" s="8"/>
      <c r="E4" s="8" t="s">
        <v>736</v>
      </c>
      <c r="F4" s="9"/>
      <c r="G4" s="7" t="s">
        <v>737</v>
      </c>
      <c r="H4" s="7"/>
      <c r="I4" s="7"/>
      <c r="J4" s="8"/>
    </row>
    <row r="5" spans="1:10" s="6" customFormat="1" ht="16.5" customHeight="1">
      <c r="B5" s="10" t="s">
        <v>369</v>
      </c>
      <c r="C5" s="11" t="s">
        <v>1220</v>
      </c>
      <c r="D5" s="12" t="s">
        <v>740</v>
      </c>
      <c r="E5" s="11" t="s">
        <v>741</v>
      </c>
      <c r="F5" s="12" t="s">
        <v>742</v>
      </c>
      <c r="G5" s="1365"/>
      <c r="H5" s="1365"/>
      <c r="I5" s="1365"/>
      <c r="J5" s="12" t="s">
        <v>743</v>
      </c>
    </row>
    <row r="6" spans="1:10" s="6" customFormat="1" ht="16.5" customHeight="1">
      <c r="B6" s="13"/>
      <c r="C6" s="13"/>
      <c r="D6" s="13"/>
      <c r="E6" s="14"/>
      <c r="F6" s="13" t="s">
        <v>744</v>
      </c>
      <c r="G6" s="8" t="s">
        <v>745</v>
      </c>
      <c r="H6" s="15" t="s">
        <v>1716</v>
      </c>
      <c r="I6" s="15" t="s">
        <v>747</v>
      </c>
      <c r="J6" s="13"/>
    </row>
    <row r="7" spans="1:10" s="1366" customFormat="1" ht="103.5" customHeight="1">
      <c r="B7" s="17" t="s">
        <v>1216</v>
      </c>
      <c r="C7" s="1367"/>
      <c r="D7" s="1367"/>
      <c r="E7" s="1367"/>
      <c r="F7" s="1367"/>
      <c r="G7" s="1367"/>
      <c r="H7" s="1367"/>
      <c r="I7" s="1367"/>
      <c r="J7" s="1367"/>
    </row>
    <row r="8" spans="1:10" s="1366" customFormat="1" ht="75" customHeight="1">
      <c r="B8" s="19" t="s">
        <v>1217</v>
      </c>
      <c r="C8" s="1367"/>
      <c r="D8" s="1367"/>
      <c r="E8" s="1367"/>
      <c r="F8" s="1367"/>
      <c r="G8" s="1367"/>
      <c r="H8" s="1367"/>
      <c r="I8" s="1367"/>
      <c r="J8" s="1367"/>
    </row>
    <row r="9" spans="1:10" s="1366" customFormat="1" ht="75" customHeight="1">
      <c r="B9" s="19" t="s">
        <v>1753</v>
      </c>
      <c r="C9" s="1367"/>
      <c r="D9" s="1367"/>
      <c r="E9" s="1367"/>
      <c r="F9" s="1367"/>
      <c r="G9" s="1367"/>
      <c r="H9" s="1367"/>
      <c r="I9" s="1367"/>
      <c r="J9" s="1367"/>
    </row>
    <row r="10" spans="1:10" s="1366" customFormat="1" ht="102.5" customHeight="1">
      <c r="B10" s="1368" t="s">
        <v>1754</v>
      </c>
      <c r="C10" s="1367"/>
      <c r="D10" s="1367"/>
      <c r="E10" s="1367"/>
      <c r="F10" s="1367"/>
      <c r="G10" s="1367"/>
      <c r="H10" s="1348" t="s">
        <v>756</v>
      </c>
      <c r="I10" s="1348"/>
      <c r="J10" s="1367"/>
    </row>
    <row r="11" spans="1:10" s="1366" customFormat="1" ht="75" customHeight="1">
      <c r="B11" s="882"/>
      <c r="C11" s="1369"/>
      <c r="D11" s="1369"/>
      <c r="E11" s="1369"/>
      <c r="F11" s="1369"/>
      <c r="G11" s="1369"/>
      <c r="H11" s="1369"/>
      <c r="I11" s="1369"/>
      <c r="J11" s="1369"/>
    </row>
    <row r="12" spans="1:10" s="1366" customFormat="1" ht="75" customHeight="1" thickBot="1">
      <c r="B12" s="21"/>
      <c r="C12" s="1370"/>
      <c r="D12" s="1370"/>
      <c r="E12" s="1370"/>
      <c r="F12" s="1370"/>
      <c r="G12" s="1370"/>
      <c r="H12" s="1370"/>
      <c r="I12" s="1370"/>
      <c r="J12" s="1370"/>
    </row>
    <row r="13" spans="1:10" s="1366" customFormat="1" ht="60" customHeight="1" thickTop="1">
      <c r="B13" s="884" t="s">
        <v>750</v>
      </c>
      <c r="C13" s="13" t="s">
        <v>751</v>
      </c>
      <c r="D13" s="13" t="s">
        <v>751</v>
      </c>
      <c r="E13" s="13" t="s">
        <v>751</v>
      </c>
      <c r="F13" s="1371"/>
      <c r="G13" s="1371"/>
      <c r="H13" s="1371"/>
      <c r="I13" s="1371"/>
      <c r="J13" s="1371"/>
    </row>
    <row r="14" spans="1:10">
      <c r="B14" t="s">
        <v>1218</v>
      </c>
      <c r="C14"/>
      <c r="D14"/>
      <c r="E14"/>
      <c r="F14"/>
      <c r="G14"/>
      <c r="H14"/>
      <c r="I14"/>
      <c r="J14"/>
    </row>
  </sheetData>
  <phoneticPr fontId="2"/>
  <hyperlinks>
    <hyperlink ref="B1" location="目次!A1" display="目次へ戻る" xr:uid="{627B017E-6AB3-4AC2-A016-747017F2126B}"/>
  </hyperlinks>
  <pageMargins left="0.44" right="0.32" top="0.62" bottom="0.6" header="0.51200000000000001" footer="0.51200000000000001"/>
  <pageSetup paperSize="9" scale="83" orientation="landscape" r:id="rId1"/>
  <headerFooter alignWithMargins="0"/>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85AE2-F69F-440C-A5DA-4E8C865B62D9}">
  <sheetPr>
    <tabColor rgb="FFFFFF99"/>
    <pageSetUpPr fitToPage="1"/>
  </sheetPr>
  <dimension ref="A1:O30"/>
  <sheetViews>
    <sheetView view="pageBreakPreview" topLeftCell="A2" zoomScale="85" zoomScaleNormal="100" zoomScaleSheetLayoutView="85" workbookViewId="0">
      <selection activeCell="A7" sqref="A7:A8"/>
    </sheetView>
  </sheetViews>
  <sheetFormatPr defaultColWidth="9" defaultRowHeight="13"/>
  <cols>
    <col min="1" max="1" width="19.26953125" style="1364" customWidth="1"/>
    <col min="2" max="2" width="9" style="1364"/>
    <col min="3" max="3" width="13.453125" style="1364" customWidth="1"/>
    <col min="4" max="4" width="14.08984375" style="1364" bestFit="1" customWidth="1"/>
    <col min="5" max="5" width="20.08984375" style="1364" customWidth="1"/>
    <col min="6" max="6" width="16.453125" style="1364" customWidth="1"/>
    <col min="7" max="7" width="9" style="1364"/>
    <col min="8" max="8" width="10.6328125" style="1364" customWidth="1"/>
    <col min="9" max="10" width="9" style="1364"/>
    <col min="11" max="11" width="14" style="1364" bestFit="1" customWidth="1"/>
    <col min="12" max="12" width="12" style="1364" bestFit="1" customWidth="1"/>
    <col min="13" max="16384" width="9" style="1364"/>
  </cols>
  <sheetData>
    <row r="1" spans="1:14" s="66" customFormat="1" ht="16.5">
      <c r="B1" s="1372" t="s">
        <v>1379</v>
      </c>
    </row>
    <row r="2" spans="1:14" s="66" customFormat="1">
      <c r="A2" s="1373"/>
    </row>
    <row r="4" spans="1:14" ht="16.5">
      <c r="A4" s="1352" t="s">
        <v>1755</v>
      </c>
      <c r="B4" s="1374"/>
      <c r="C4" s="1374"/>
      <c r="H4" s="1351"/>
    </row>
    <row r="5" spans="1:14">
      <c r="H5" s="1351"/>
    </row>
    <row r="6" spans="1:14" s="1349" customFormat="1" ht="13.5" thickBot="1">
      <c r="A6" s="1436" t="s">
        <v>1756</v>
      </c>
      <c r="B6" s="1436"/>
      <c r="C6" s="1436"/>
      <c r="D6" s="1436"/>
      <c r="E6" s="1436"/>
      <c r="F6" s="1436"/>
      <c r="G6" s="1436"/>
      <c r="H6" s="1436"/>
      <c r="I6" s="1436"/>
      <c r="J6" s="1436"/>
      <c r="K6" s="1375"/>
      <c r="L6" s="1375"/>
      <c r="M6" s="27" t="s">
        <v>414</v>
      </c>
    </row>
    <row r="7" spans="1:14" s="1349" customFormat="1">
      <c r="A7" s="1935" t="s">
        <v>1757</v>
      </c>
      <c r="B7" s="1437" t="s">
        <v>417</v>
      </c>
      <c r="C7" s="1442" t="s">
        <v>1698</v>
      </c>
      <c r="D7" s="1937" t="s">
        <v>1758</v>
      </c>
      <c r="E7" s="1442" t="s">
        <v>1759</v>
      </c>
      <c r="F7" s="1442" t="s">
        <v>1760</v>
      </c>
      <c r="G7" s="1939" t="s">
        <v>1761</v>
      </c>
      <c r="H7" s="1939"/>
      <c r="I7" s="1939"/>
      <c r="J7" s="1939"/>
      <c r="K7" s="1439" t="s">
        <v>1762</v>
      </c>
      <c r="L7" s="1437" t="s">
        <v>1763</v>
      </c>
      <c r="M7" s="1940" t="s">
        <v>730</v>
      </c>
    </row>
    <row r="8" spans="1:14" s="1349" customFormat="1" ht="26.5" thickBot="1">
      <c r="A8" s="1936"/>
      <c r="B8" s="1438"/>
      <c r="C8" s="1441"/>
      <c r="D8" s="1938"/>
      <c r="E8" s="1438"/>
      <c r="F8" s="1441"/>
      <c r="G8" s="887" t="s">
        <v>1764</v>
      </c>
      <c r="H8" s="1376" t="s">
        <v>1716</v>
      </c>
      <c r="I8" s="887" t="s">
        <v>1765</v>
      </c>
      <c r="J8" s="887" t="s">
        <v>514</v>
      </c>
      <c r="K8" s="1438"/>
      <c r="L8" s="1438"/>
      <c r="M8" s="1941"/>
    </row>
    <row r="9" spans="1:14" s="1349" customFormat="1" ht="45.75" customHeight="1" thickBot="1">
      <c r="A9" s="1377" t="s">
        <v>1766</v>
      </c>
      <c r="B9" s="1378"/>
      <c r="C9" s="1378"/>
      <c r="D9" s="1378"/>
      <c r="E9" s="1378" t="s">
        <v>1767</v>
      </c>
      <c r="F9" s="1379" t="s">
        <v>1768</v>
      </c>
      <c r="G9" s="1379" t="s">
        <v>1769</v>
      </c>
      <c r="H9" s="1379" t="s">
        <v>1768</v>
      </c>
      <c r="I9" s="1379" t="s">
        <v>1768</v>
      </c>
      <c r="J9" s="1379" t="s">
        <v>1768</v>
      </c>
      <c r="K9" s="1380" t="s">
        <v>1770</v>
      </c>
      <c r="L9" s="1381" t="s">
        <v>169</v>
      </c>
      <c r="M9" s="1382"/>
    </row>
    <row r="10" spans="1:14" s="42" customFormat="1" ht="55.5" customHeight="1" thickBot="1">
      <c r="A10" s="1377"/>
      <c r="B10" s="1378"/>
      <c r="C10" s="1378"/>
      <c r="D10" s="1378"/>
      <c r="E10" s="1378"/>
      <c r="F10" s="1379"/>
      <c r="G10" s="1379"/>
      <c r="H10" s="1379"/>
      <c r="I10" s="1379"/>
      <c r="J10" s="1379"/>
      <c r="K10" s="1381"/>
      <c r="L10" s="1381"/>
      <c r="M10" s="1382"/>
    </row>
    <row r="11" spans="1:14" s="42" customFormat="1">
      <c r="K11" s="1383"/>
      <c r="L11" s="1383"/>
    </row>
    <row r="12" spans="1:14" s="1387" customFormat="1" ht="13.5" thickBot="1">
      <c r="A12" s="1384"/>
      <c r="B12" s="1384"/>
      <c r="C12" s="1385"/>
      <c r="D12" s="1385"/>
      <c r="E12" s="1385"/>
      <c r="F12" s="1385"/>
      <c r="G12" s="1386"/>
      <c r="H12" s="1385"/>
      <c r="I12" s="1385"/>
      <c r="J12" s="1385"/>
      <c r="K12" s="1385"/>
      <c r="L12" s="1385"/>
      <c r="M12" s="1385"/>
      <c r="N12" s="1385"/>
    </row>
    <row r="13" spans="1:14" s="1387" customFormat="1" ht="13.5" thickBot="1">
      <c r="A13" s="1942" t="s">
        <v>1722</v>
      </c>
      <c r="B13" s="1943"/>
      <c r="C13" s="1943"/>
      <c r="D13" s="1943"/>
      <c r="E13" s="1943"/>
      <c r="F13" s="1944"/>
      <c r="G13" s="1388" t="s">
        <v>1723</v>
      </c>
      <c r="H13" s="1942" t="s">
        <v>1724</v>
      </c>
      <c r="I13" s="1943"/>
      <c r="J13" s="1943"/>
      <c r="K13" s="1943"/>
      <c r="L13" s="1943"/>
      <c r="M13" s="1944"/>
      <c r="N13" s="1389"/>
    </row>
    <row r="14" spans="1:14" s="1387" customFormat="1" ht="40.5" customHeight="1">
      <c r="A14" s="1929" t="s">
        <v>1771</v>
      </c>
      <c r="B14" s="1930"/>
      <c r="C14" s="1930"/>
      <c r="D14" s="1930"/>
      <c r="E14" s="1930"/>
      <c r="F14" s="1931"/>
      <c r="G14" s="1390"/>
      <c r="H14" s="1932" t="s">
        <v>1772</v>
      </c>
      <c r="I14" s="1933"/>
      <c r="J14" s="1933"/>
      <c r="K14" s="1933"/>
      <c r="L14" s="1933"/>
      <c r="M14" s="1934"/>
      <c r="N14" s="1391"/>
    </row>
    <row r="15" spans="1:14" s="1387" customFormat="1" ht="40.5" customHeight="1">
      <c r="A15" s="1916" t="s">
        <v>1773</v>
      </c>
      <c r="B15" s="1917"/>
      <c r="C15" s="1917"/>
      <c r="D15" s="1917"/>
      <c r="E15" s="1917"/>
      <c r="F15" s="1918"/>
      <c r="G15" s="1392"/>
      <c r="H15" s="1919" t="s">
        <v>1774</v>
      </c>
      <c r="I15" s="1920"/>
      <c r="J15" s="1920"/>
      <c r="K15" s="1920"/>
      <c r="L15" s="1920"/>
      <c r="M15" s="1921"/>
      <c r="N15" s="1391"/>
    </row>
    <row r="16" spans="1:14" s="1387" customFormat="1" ht="40.5" customHeight="1">
      <c r="A16" s="1916" t="s">
        <v>1775</v>
      </c>
      <c r="B16" s="1917"/>
      <c r="C16" s="1917"/>
      <c r="D16" s="1917"/>
      <c r="E16" s="1917"/>
      <c r="F16" s="1918"/>
      <c r="G16" s="1392"/>
      <c r="H16" s="1919" t="s">
        <v>1776</v>
      </c>
      <c r="I16" s="1920"/>
      <c r="J16" s="1920"/>
      <c r="K16" s="1920"/>
      <c r="L16" s="1920"/>
      <c r="M16" s="1921"/>
      <c r="N16" s="1391"/>
    </row>
    <row r="17" spans="1:15" s="1387" customFormat="1" ht="40.5" customHeight="1" thickBot="1">
      <c r="A17" s="1922" t="s">
        <v>1777</v>
      </c>
      <c r="B17" s="1923"/>
      <c r="C17" s="1923"/>
      <c r="D17" s="1923"/>
      <c r="E17" s="1923"/>
      <c r="F17" s="1924"/>
      <c r="G17" s="1393"/>
      <c r="H17" s="1925" t="s">
        <v>1778</v>
      </c>
      <c r="I17" s="1926"/>
      <c r="J17" s="1926"/>
      <c r="K17" s="1926"/>
      <c r="L17" s="1926"/>
      <c r="M17" s="1927"/>
      <c r="N17" s="1391"/>
      <c r="O17" s="1394"/>
    </row>
    <row r="18" spans="1:15">
      <c r="H18" s="1351"/>
    </row>
    <row r="19" spans="1:15" s="66" customFormat="1">
      <c r="A19" s="1395" t="s">
        <v>732</v>
      </c>
      <c r="B19" s="42"/>
      <c r="C19" s="42"/>
      <c r="D19" s="42"/>
      <c r="E19" s="42"/>
      <c r="F19" s="42"/>
      <c r="G19" s="42"/>
      <c r="H19" s="42"/>
      <c r="I19" s="42"/>
      <c r="J19" s="42"/>
      <c r="K19" s="1396"/>
      <c r="L19" s="1396"/>
      <c r="M19" s="42"/>
    </row>
    <row r="20" spans="1:15" s="66" customFormat="1">
      <c r="A20" s="1397" t="s">
        <v>1779</v>
      </c>
      <c r="B20" s="42"/>
      <c r="C20" s="42"/>
      <c r="D20" s="42"/>
      <c r="E20" s="42"/>
      <c r="F20" s="42"/>
      <c r="G20" s="42"/>
      <c r="H20" s="42"/>
      <c r="I20" s="42"/>
      <c r="J20" s="42"/>
      <c r="K20" s="1396"/>
      <c r="L20" s="1396"/>
      <c r="M20" s="42"/>
    </row>
    <row r="21" spans="1:15" s="1398" customFormat="1">
      <c r="A21" s="1928" t="s">
        <v>1780</v>
      </c>
      <c r="B21" s="1451"/>
      <c r="C21" s="1451"/>
      <c r="D21" s="1451"/>
      <c r="E21" s="1451"/>
      <c r="F21" s="1451"/>
      <c r="G21" s="1451"/>
      <c r="H21" s="1451"/>
      <c r="I21" s="1451"/>
      <c r="J21" s="1451"/>
      <c r="K21" s="1451"/>
      <c r="L21" s="1451"/>
      <c r="M21" s="1451"/>
    </row>
    <row r="22" spans="1:15" s="1398" customFormat="1">
      <c r="A22" s="1451" t="s">
        <v>440</v>
      </c>
      <c r="B22" s="1451"/>
      <c r="C22" s="1451"/>
      <c r="D22" s="1451"/>
      <c r="E22" s="1451"/>
      <c r="F22" s="1451"/>
      <c r="G22" s="1451"/>
      <c r="H22" s="1451"/>
      <c r="I22" s="1451"/>
      <c r="J22" s="1451"/>
      <c r="K22" s="1451"/>
      <c r="L22" s="1451"/>
      <c r="M22" s="1451"/>
    </row>
    <row r="23" spans="1:15" s="1398" customFormat="1" ht="38.25" customHeight="1">
      <c r="A23" s="1451" t="s">
        <v>1781</v>
      </c>
      <c r="B23" s="1451"/>
      <c r="C23" s="1451"/>
      <c r="D23" s="1451"/>
      <c r="E23" s="1451"/>
      <c r="F23" s="1451"/>
      <c r="G23" s="1451"/>
      <c r="H23" s="1451"/>
      <c r="I23" s="1451"/>
      <c r="J23" s="1451"/>
      <c r="K23" s="1451"/>
      <c r="L23" s="1451"/>
      <c r="M23" s="1451"/>
    </row>
    <row r="24" spans="1:15" s="1398" customFormat="1">
      <c r="A24" s="1451" t="s">
        <v>1782</v>
      </c>
      <c r="B24" s="1451"/>
      <c r="C24" s="1451"/>
      <c r="D24" s="1451"/>
      <c r="E24" s="1451"/>
      <c r="F24" s="1451"/>
      <c r="G24" s="1451"/>
      <c r="H24" s="1451"/>
      <c r="I24" s="1451"/>
      <c r="J24" s="1451"/>
      <c r="K24" s="1451"/>
      <c r="L24" s="1451"/>
      <c r="M24" s="1451"/>
    </row>
    <row r="25" spans="1:15" s="1398" customFormat="1" ht="33" customHeight="1">
      <c r="A25" s="1928" t="s">
        <v>1783</v>
      </c>
      <c r="B25" s="1451"/>
      <c r="C25" s="1451"/>
      <c r="D25" s="1451"/>
      <c r="E25" s="1451"/>
      <c r="F25" s="1451"/>
      <c r="G25" s="1451"/>
      <c r="H25" s="1451"/>
      <c r="I25" s="1451"/>
      <c r="J25" s="1451"/>
      <c r="K25" s="1451"/>
      <c r="L25" s="1451"/>
      <c r="M25" s="1451"/>
    </row>
    <row r="26" spans="1:15" s="1398" customFormat="1" ht="40.5" customHeight="1">
      <c r="A26" s="1915" t="s">
        <v>1784</v>
      </c>
      <c r="B26" s="1915"/>
      <c r="C26" s="1915"/>
      <c r="D26" s="1915"/>
      <c r="E26" s="1915"/>
      <c r="F26" s="1915"/>
      <c r="G26" s="1915"/>
      <c r="H26" s="1915"/>
      <c r="I26" s="1915"/>
      <c r="J26" s="1915"/>
      <c r="K26" s="1915"/>
      <c r="L26" s="1915"/>
      <c r="M26" s="1915"/>
    </row>
    <row r="27" spans="1:15" s="1398" customFormat="1"/>
    <row r="28" spans="1:15" s="1398" customFormat="1">
      <c r="A28" s="1399" t="s">
        <v>1785</v>
      </c>
    </row>
    <row r="29" spans="1:15" s="1398" customFormat="1">
      <c r="A29" s="1374" t="s">
        <v>1689</v>
      </c>
    </row>
    <row r="30" spans="1:15" s="1398" customFormat="1">
      <c r="A30" s="1374" t="s">
        <v>1786</v>
      </c>
    </row>
  </sheetData>
  <mergeCells count="27">
    <mergeCell ref="A14:F14"/>
    <mergeCell ref="H14:M14"/>
    <mergeCell ref="A6:J6"/>
    <mergeCell ref="A7:A8"/>
    <mergeCell ref="B7:B8"/>
    <mergeCell ref="C7:C8"/>
    <mergeCell ref="D7:D8"/>
    <mergeCell ref="E7:E8"/>
    <mergeCell ref="F7:F8"/>
    <mergeCell ref="G7:J7"/>
    <mergeCell ref="K7:K8"/>
    <mergeCell ref="L7:L8"/>
    <mergeCell ref="M7:M8"/>
    <mergeCell ref="A13:F13"/>
    <mergeCell ref="H13:M13"/>
    <mergeCell ref="A26:M26"/>
    <mergeCell ref="A15:F15"/>
    <mergeCell ref="H15:M15"/>
    <mergeCell ref="A16:F16"/>
    <mergeCell ref="H16:M16"/>
    <mergeCell ref="A17:F17"/>
    <mergeCell ref="H17:M17"/>
    <mergeCell ref="A21:M21"/>
    <mergeCell ref="A22:M22"/>
    <mergeCell ref="A23:M23"/>
    <mergeCell ref="A24:M24"/>
    <mergeCell ref="A25:M25"/>
  </mergeCells>
  <phoneticPr fontId="2"/>
  <dataValidations count="2">
    <dataValidation type="list" allowBlank="1" showInputMessage="1" showErrorMessage="1" sqref="L9:L11 G14:G17" xr:uid="{9638B6B8-8A92-4880-81A0-334A816DB79B}">
      <formula1>"○"</formula1>
    </dataValidation>
    <dataValidation type="list" allowBlank="1" showInputMessage="1" showErrorMessage="1" sqref="K9:K11" xr:uid="{5BE78531-6AC6-43F0-BDDD-E2876E08B6D2}">
      <formula1>"①再開発等,②ZEB"</formula1>
    </dataValidation>
  </dataValidations>
  <hyperlinks>
    <hyperlink ref="B1" location="目次!A1" display="目次へ戻る" xr:uid="{ECF2B866-49F2-40C2-A12C-9F4FFB15997E}"/>
  </hyperlinks>
  <pageMargins left="0.70866141732283472" right="0.70866141732283472" top="0.74803149606299213" bottom="0.74803149606299213" header="0.31496062992125984" footer="0.31496062992125984"/>
  <pageSetup paperSize="9" scale="80" orientation="landscape" r:id="rId1"/>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6">
    <tabColor rgb="FF660066"/>
  </sheetPr>
  <dimension ref="A1:I22"/>
  <sheetViews>
    <sheetView view="pageBreakPreview" zoomScaleNormal="75" zoomScaleSheetLayoutView="100" workbookViewId="0">
      <selection activeCell="B1" sqref="B1"/>
    </sheetView>
  </sheetViews>
  <sheetFormatPr defaultColWidth="9" defaultRowHeight="13"/>
  <cols>
    <col min="1" max="1" width="2.90625" style="880" customWidth="1"/>
    <col min="2" max="2" width="20" style="880" customWidth="1"/>
    <col min="3" max="4" width="35" style="880" customWidth="1"/>
    <col min="5" max="5" width="10.453125" style="880" customWidth="1"/>
    <col min="6" max="7" width="6" style="880" customWidth="1"/>
    <col min="8" max="8" width="10.453125" style="880" customWidth="1"/>
    <col min="9" max="9" width="16" style="880" customWidth="1"/>
    <col min="10" max="16384" width="9" style="880"/>
  </cols>
  <sheetData>
    <row r="1" spans="1:9" s="66" customFormat="1" ht="30.75" customHeight="1">
      <c r="B1" s="1123" t="s">
        <v>1379</v>
      </c>
    </row>
    <row r="2" spans="1:9" s="66" customFormat="1" ht="9" customHeight="1">
      <c r="A2" s="1123"/>
    </row>
    <row r="4" spans="1:9" ht="26.25" customHeight="1">
      <c r="B4" s="4" t="s">
        <v>1304</v>
      </c>
      <c r="C4" s="4"/>
    </row>
    <row r="5" spans="1:9" ht="16.5" customHeight="1" thickBot="1">
      <c r="B5" s="4"/>
      <c r="C5" s="4"/>
      <c r="I5" s="1076"/>
    </row>
    <row r="6" spans="1:9" ht="26.25" customHeight="1" thickBot="1">
      <c r="B6" s="1078" t="s">
        <v>1305</v>
      </c>
      <c r="C6" s="1079"/>
      <c r="D6" s="1080"/>
      <c r="E6" s="1080"/>
      <c r="F6" s="1080"/>
      <c r="G6" s="1080"/>
      <c r="H6" s="1080"/>
      <c r="I6" s="1081"/>
    </row>
    <row r="7" spans="1:9" ht="16.5" customHeight="1" thickBot="1">
      <c r="B7" s="2"/>
      <c r="C7" s="2"/>
      <c r="D7" s="1080"/>
      <c r="E7" s="1080"/>
      <c r="F7" s="1080"/>
      <c r="G7" s="1080"/>
      <c r="H7" s="1080"/>
      <c r="I7" s="1081"/>
    </row>
    <row r="8" spans="1:9" s="1077" customFormat="1" ht="16.5" customHeight="1">
      <c r="B8" s="1082"/>
      <c r="C8" s="1083"/>
      <c r="D8" s="1084"/>
      <c r="E8" s="1085"/>
      <c r="F8" s="1851" t="s">
        <v>1314</v>
      </c>
      <c r="G8" s="1852"/>
      <c r="H8" s="1085" t="s">
        <v>742</v>
      </c>
      <c r="I8" s="1086" t="s">
        <v>743</v>
      </c>
    </row>
    <row r="9" spans="1:9" s="1077" customFormat="1" ht="16.5" customHeight="1">
      <c r="B9" s="1087" t="s">
        <v>369</v>
      </c>
      <c r="C9" s="1088" t="s">
        <v>1308</v>
      </c>
      <c r="D9" s="1089" t="s">
        <v>1307</v>
      </c>
      <c r="E9" s="1090" t="s">
        <v>740</v>
      </c>
      <c r="F9" s="1853" t="s">
        <v>464</v>
      </c>
      <c r="G9" s="1854"/>
      <c r="H9" s="1090" t="s">
        <v>1315</v>
      </c>
      <c r="I9" s="1091"/>
    </row>
    <row r="10" spans="1:9" s="1077" customFormat="1" ht="16.5" customHeight="1" thickBot="1">
      <c r="B10" s="1092"/>
      <c r="C10" s="1093"/>
      <c r="D10" s="1094"/>
      <c r="E10" s="1093"/>
      <c r="F10" s="1095" t="s">
        <v>1316</v>
      </c>
      <c r="G10" s="1095" t="s">
        <v>1317</v>
      </c>
      <c r="H10" s="1093" t="s">
        <v>490</v>
      </c>
      <c r="I10" s="1096"/>
    </row>
    <row r="11" spans="1:9" ht="54" customHeight="1">
      <c r="B11" s="1097" t="s">
        <v>1306</v>
      </c>
      <c r="C11" s="1098"/>
      <c r="D11" s="1099"/>
      <c r="E11" s="1099"/>
      <c r="F11" s="1099" t="s">
        <v>1310</v>
      </c>
      <c r="G11" s="1099" t="s">
        <v>1310</v>
      </c>
      <c r="H11" s="1100"/>
      <c r="I11" s="1101"/>
    </row>
    <row r="12" spans="1:9" ht="54" customHeight="1">
      <c r="B12" s="1102" t="s">
        <v>1309</v>
      </c>
      <c r="C12" s="1103"/>
      <c r="D12" s="1104"/>
      <c r="E12" s="1104"/>
      <c r="F12" s="1104"/>
      <c r="G12" s="1104"/>
      <c r="H12" s="1105"/>
      <c r="I12" s="1106"/>
    </row>
    <row r="13" spans="1:9" ht="54" customHeight="1">
      <c r="B13" s="1102"/>
      <c r="C13" s="1103"/>
      <c r="D13" s="1104"/>
      <c r="E13" s="1104"/>
      <c r="F13" s="1104"/>
      <c r="G13" s="1104"/>
      <c r="H13" s="1105"/>
      <c r="I13" s="1106"/>
    </row>
    <row r="14" spans="1:9" ht="54" customHeight="1">
      <c r="B14" s="1102"/>
      <c r="C14" s="1103"/>
      <c r="D14" s="1104"/>
      <c r="E14" s="1104"/>
      <c r="F14" s="1104"/>
      <c r="G14" s="1104"/>
      <c r="H14" s="1105"/>
      <c r="I14" s="1106"/>
    </row>
    <row r="15" spans="1:9" ht="54" customHeight="1" thickBot="1">
      <c r="B15" s="1107"/>
      <c r="C15" s="1108"/>
      <c r="D15" s="1109"/>
      <c r="E15" s="1109"/>
      <c r="F15" s="1109"/>
      <c r="G15" s="1109"/>
      <c r="H15" s="1110"/>
      <c r="I15" s="1111"/>
    </row>
    <row r="16" spans="1:9" ht="54" customHeight="1" thickTop="1" thickBot="1">
      <c r="B16" s="1112" t="s">
        <v>750</v>
      </c>
      <c r="C16" s="1113"/>
      <c r="D16" s="1093" t="s">
        <v>751</v>
      </c>
      <c r="E16" s="1093" t="s">
        <v>751</v>
      </c>
      <c r="F16" s="1093" t="s">
        <v>751</v>
      </c>
      <c r="G16" s="1093" t="s">
        <v>751</v>
      </c>
      <c r="H16" s="1114">
        <f>SUM(H11:H15)</f>
        <v>0</v>
      </c>
      <c r="I16" s="1115" t="s">
        <v>751</v>
      </c>
    </row>
    <row r="17" spans="2:9">
      <c r="B17" s="1080"/>
      <c r="C17" s="1080"/>
      <c r="D17" s="1080"/>
      <c r="E17" s="1080"/>
      <c r="F17" s="1080"/>
      <c r="G17" s="1080"/>
      <c r="H17" s="1080"/>
      <c r="I17" s="1080"/>
    </row>
    <row r="18" spans="2:9">
      <c r="B18" s="1080" t="s">
        <v>732</v>
      </c>
      <c r="C18" s="1080"/>
      <c r="D18" s="1080"/>
      <c r="E18" s="1080"/>
      <c r="F18" s="1080"/>
      <c r="G18" s="1080"/>
      <c r="H18" s="1080"/>
      <c r="I18" s="1080"/>
    </row>
    <row r="19" spans="2:9">
      <c r="B19" s="1080" t="s">
        <v>1311</v>
      </c>
      <c r="C19" s="1080"/>
      <c r="D19" s="1080"/>
      <c r="E19" s="1080"/>
      <c r="F19" s="1080"/>
      <c r="G19" s="1080"/>
      <c r="H19" s="1080"/>
      <c r="I19" s="1080"/>
    </row>
    <row r="20" spans="2:9">
      <c r="B20" s="1080" t="s">
        <v>1318</v>
      </c>
      <c r="C20" s="1080"/>
      <c r="D20" s="1080"/>
      <c r="E20" s="1080"/>
      <c r="F20" s="1080"/>
      <c r="G20" s="1080"/>
      <c r="H20" s="1080"/>
      <c r="I20" s="1080"/>
    </row>
    <row r="21" spans="2:9">
      <c r="B21" s="1080" t="s">
        <v>1312</v>
      </c>
      <c r="C21" s="1080"/>
      <c r="D21" s="1080"/>
      <c r="E21" s="1080"/>
      <c r="F21" s="1080"/>
      <c r="G21" s="1080"/>
      <c r="H21" s="1080"/>
      <c r="I21" s="1080"/>
    </row>
    <row r="22" spans="2:9">
      <c r="B22" s="1080" t="s">
        <v>1313</v>
      </c>
      <c r="C22" s="1080"/>
      <c r="D22" s="1080"/>
      <c r="E22" s="1080"/>
      <c r="F22" s="1080"/>
      <c r="G22" s="1080"/>
      <c r="H22" s="1080"/>
      <c r="I22" s="1080"/>
    </row>
  </sheetData>
  <mergeCells count="2">
    <mergeCell ref="F8:G8"/>
    <mergeCell ref="F9:G9"/>
  </mergeCells>
  <phoneticPr fontId="2"/>
  <hyperlinks>
    <hyperlink ref="B1" location="目次!A1" display="目次へ戻る" xr:uid="{00000000-0004-0000-1500-000000000000}"/>
  </hyperlinks>
  <pageMargins left="0.43307086614173229" right="0.31496062992125984" top="0.62992125984251968" bottom="0.59055118110236227" header="0.51181102362204722" footer="0.51181102362204722"/>
  <pageSetup paperSize="9" orientation="landscape"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5"/>
  <dimension ref="A1:AF33"/>
  <sheetViews>
    <sheetView view="pageBreakPreview" zoomScaleNormal="75" zoomScaleSheetLayoutView="100" workbookViewId="0">
      <selection activeCell="B1" sqref="B1"/>
    </sheetView>
  </sheetViews>
  <sheetFormatPr defaultColWidth="2.6328125" defaultRowHeight="14.25" customHeight="1"/>
  <cols>
    <col min="1" max="26" width="2.6328125" style="523" customWidth="1"/>
    <col min="27" max="27" width="3.7265625" style="523" customWidth="1"/>
    <col min="28" max="28" width="14.6328125" style="523" customWidth="1"/>
    <col min="29" max="30" width="8.7265625" style="523" customWidth="1"/>
    <col min="31" max="31" width="13.08984375" style="523" customWidth="1"/>
    <col min="32" max="32" width="11.36328125" style="523" customWidth="1"/>
    <col min="33" max="16384" width="2.6328125" style="523"/>
  </cols>
  <sheetData>
    <row r="1" spans="1:32" s="66" customFormat="1" ht="30.75" customHeight="1">
      <c r="B1" s="1123" t="s">
        <v>1379</v>
      </c>
    </row>
    <row r="2" spans="1:32" s="66" customFormat="1" ht="9" customHeight="1">
      <c r="A2" s="1123"/>
    </row>
    <row r="3" spans="1:32" ht="14.25" customHeight="1">
      <c r="A3" s="1945" t="s">
        <v>903</v>
      </c>
      <c r="B3" s="1945"/>
      <c r="C3" s="1945"/>
      <c r="D3" s="1945"/>
      <c r="F3" s="523" t="s">
        <v>902</v>
      </c>
    </row>
    <row r="5" spans="1:32" ht="15" customHeight="1">
      <c r="B5" s="523" t="s">
        <v>526</v>
      </c>
      <c r="Z5" s="523" t="s">
        <v>549</v>
      </c>
    </row>
    <row r="6" spans="1:32" ht="15" customHeight="1"/>
    <row r="7" spans="1:32" ht="15" customHeight="1">
      <c r="C7" s="1946"/>
      <c r="D7" s="1947"/>
      <c r="E7" s="1947"/>
      <c r="F7" s="1947"/>
      <c r="G7" s="1947"/>
      <c r="H7" s="1947"/>
      <c r="I7" s="1947"/>
      <c r="J7" s="1947"/>
      <c r="K7" s="1947"/>
      <c r="L7" s="1947"/>
      <c r="M7" s="1947"/>
      <c r="N7" s="1947"/>
      <c r="O7" s="1947"/>
      <c r="P7" s="1947"/>
      <c r="Q7" s="1947"/>
      <c r="R7" s="1947"/>
      <c r="S7" s="1947"/>
      <c r="T7" s="1947"/>
      <c r="U7" s="1947"/>
      <c r="V7" s="1947"/>
      <c r="W7" s="1948"/>
      <c r="X7" s="895"/>
      <c r="Y7" s="895"/>
      <c r="AA7" s="1952" t="s">
        <v>524</v>
      </c>
      <c r="AB7" s="1952"/>
      <c r="AC7" s="1954" t="s">
        <v>901</v>
      </c>
      <c r="AD7" s="1955" t="s">
        <v>547</v>
      </c>
      <c r="AE7" s="1955" t="s">
        <v>550</v>
      </c>
      <c r="AF7" s="1952" t="s">
        <v>730</v>
      </c>
    </row>
    <row r="8" spans="1:32" ht="15" customHeight="1">
      <c r="C8" s="1949"/>
      <c r="D8" s="1950"/>
      <c r="E8" s="1950"/>
      <c r="F8" s="1950"/>
      <c r="G8" s="1950"/>
      <c r="H8" s="1950"/>
      <c r="I8" s="1950"/>
      <c r="J8" s="1950"/>
      <c r="K8" s="1950"/>
      <c r="L8" s="1950"/>
      <c r="M8" s="1950"/>
      <c r="N8" s="1950"/>
      <c r="O8" s="1950"/>
      <c r="P8" s="1950"/>
      <c r="Q8" s="1950"/>
      <c r="R8" s="1950"/>
      <c r="S8" s="1950"/>
      <c r="T8" s="1950"/>
      <c r="U8" s="1950"/>
      <c r="V8" s="1950"/>
      <c r="W8" s="1951"/>
      <c r="X8" s="895"/>
      <c r="Y8" s="895"/>
      <c r="AA8" s="1953"/>
      <c r="AB8" s="1953"/>
      <c r="AC8" s="1954"/>
      <c r="AD8" s="1955"/>
      <c r="AE8" s="1955"/>
      <c r="AF8" s="1952"/>
    </row>
    <row r="9" spans="1:32" ht="15" customHeight="1">
      <c r="AA9" s="1956" t="s">
        <v>4</v>
      </c>
      <c r="AB9" s="1956"/>
      <c r="AC9" s="1958"/>
      <c r="AD9" s="1960"/>
      <c r="AE9" s="1960"/>
      <c r="AF9" s="1960"/>
    </row>
    <row r="10" spans="1:32" ht="15" customHeight="1">
      <c r="B10" s="523" t="s">
        <v>533</v>
      </c>
      <c r="AA10" s="1957"/>
      <c r="AB10" s="1957"/>
      <c r="AC10" s="1959"/>
      <c r="AD10" s="1961"/>
      <c r="AE10" s="1961"/>
      <c r="AF10" s="1961"/>
    </row>
    <row r="11" spans="1:32" ht="15" customHeight="1">
      <c r="AA11" s="1964" t="s">
        <v>5</v>
      </c>
      <c r="AB11" s="1957"/>
      <c r="AC11" s="1962"/>
      <c r="AD11" s="1957"/>
      <c r="AE11" s="1957"/>
      <c r="AF11" s="1957"/>
    </row>
    <row r="12" spans="1:32" ht="15" customHeight="1">
      <c r="C12" s="1963" t="s">
        <v>535</v>
      </c>
      <c r="D12" s="1963"/>
      <c r="E12" s="1963"/>
      <c r="F12" s="1963"/>
      <c r="G12" s="1963"/>
      <c r="H12" s="1963"/>
      <c r="I12" s="1963"/>
      <c r="J12" s="1963"/>
      <c r="K12" s="1963"/>
      <c r="L12" s="1963"/>
      <c r="M12" s="1963"/>
      <c r="N12" s="1963"/>
      <c r="O12" s="1963"/>
      <c r="P12" s="1963"/>
      <c r="Q12" s="1963"/>
      <c r="R12" s="1963"/>
      <c r="S12" s="1963"/>
      <c r="T12" s="1963"/>
      <c r="U12" s="1963"/>
      <c r="V12" s="1963"/>
      <c r="W12" s="1963"/>
      <c r="X12" s="534"/>
      <c r="AA12" s="1964"/>
      <c r="AB12" s="1957"/>
      <c r="AC12" s="1962"/>
      <c r="AD12" s="1957"/>
      <c r="AE12" s="1957"/>
      <c r="AF12" s="1957"/>
    </row>
    <row r="13" spans="1:32" ht="15" customHeight="1">
      <c r="C13" s="1963"/>
      <c r="D13" s="1963"/>
      <c r="E13" s="1963"/>
      <c r="F13" s="1963"/>
      <c r="G13" s="1963"/>
      <c r="H13" s="1963"/>
      <c r="I13" s="1963"/>
      <c r="J13" s="1963"/>
      <c r="K13" s="1963"/>
      <c r="L13" s="1963"/>
      <c r="M13" s="1963"/>
      <c r="N13" s="1963"/>
      <c r="O13" s="1963"/>
      <c r="P13" s="1963"/>
      <c r="Q13" s="1963"/>
      <c r="R13" s="1963"/>
      <c r="S13" s="1963"/>
      <c r="T13" s="1963"/>
      <c r="U13" s="1963"/>
      <c r="V13" s="1963"/>
      <c r="W13" s="1963"/>
      <c r="X13" s="534"/>
      <c r="AA13" s="1964"/>
      <c r="AB13" s="1957"/>
      <c r="AC13" s="1962"/>
      <c r="AD13" s="1957"/>
      <c r="AE13" s="1957"/>
      <c r="AF13" s="1957"/>
    </row>
    <row r="14" spans="1:32" ht="15" customHeight="1">
      <c r="AA14" s="1964"/>
      <c r="AB14" s="1957"/>
      <c r="AC14" s="1962"/>
      <c r="AD14" s="1957"/>
      <c r="AE14" s="1957"/>
      <c r="AF14" s="1957"/>
    </row>
    <row r="15" spans="1:32" ht="15" customHeight="1">
      <c r="B15" s="523" t="s">
        <v>538</v>
      </c>
      <c r="AA15" s="1964"/>
      <c r="AB15" s="1957"/>
      <c r="AC15" s="1962"/>
      <c r="AD15" s="1957"/>
      <c r="AE15" s="1957"/>
      <c r="AF15" s="1957"/>
    </row>
    <row r="16" spans="1:32" ht="15" customHeight="1">
      <c r="AA16" s="1964"/>
      <c r="AB16" s="1957"/>
      <c r="AC16" s="1962"/>
      <c r="AD16" s="1957"/>
      <c r="AE16" s="1957"/>
      <c r="AF16" s="1957"/>
    </row>
    <row r="17" spans="2:32" ht="15" customHeight="1">
      <c r="C17" s="1963" t="s">
        <v>900</v>
      </c>
      <c r="D17" s="1963"/>
      <c r="E17" s="1963"/>
      <c r="F17" s="1963"/>
      <c r="G17" s="1963"/>
      <c r="H17" s="1963"/>
      <c r="I17" s="1963"/>
      <c r="J17" s="1963"/>
      <c r="K17" s="1963"/>
      <c r="L17" s="1963"/>
      <c r="M17" s="1963"/>
      <c r="N17" s="1963"/>
      <c r="O17" s="1963"/>
      <c r="P17" s="1963"/>
      <c r="Q17" s="1963"/>
      <c r="R17" s="1963"/>
      <c r="S17" s="1963"/>
      <c r="T17" s="1963"/>
      <c r="U17" s="1963"/>
      <c r="V17" s="1963"/>
      <c r="W17" s="1963"/>
      <c r="X17" s="534"/>
      <c r="AA17" s="1964"/>
      <c r="AB17" s="1957"/>
      <c r="AC17" s="1962"/>
      <c r="AD17" s="1957"/>
      <c r="AE17" s="1957"/>
      <c r="AF17" s="1957"/>
    </row>
    <row r="18" spans="2:32" ht="15" customHeight="1">
      <c r="C18" s="1963"/>
      <c r="D18" s="1963"/>
      <c r="E18" s="1963"/>
      <c r="F18" s="1963"/>
      <c r="G18" s="1963"/>
      <c r="H18" s="1963"/>
      <c r="I18" s="1963"/>
      <c r="J18" s="1963"/>
      <c r="K18" s="1963"/>
      <c r="L18" s="1963"/>
      <c r="M18" s="1963"/>
      <c r="N18" s="1963"/>
      <c r="O18" s="1963"/>
      <c r="P18" s="1963"/>
      <c r="Q18" s="1963"/>
      <c r="R18" s="1963"/>
      <c r="S18" s="1963"/>
      <c r="T18" s="1963"/>
      <c r="U18" s="1963"/>
      <c r="V18" s="1963"/>
      <c r="W18" s="1963"/>
      <c r="X18" s="534"/>
      <c r="AA18" s="1964"/>
      <c r="AB18" s="1957"/>
      <c r="AC18" s="1962"/>
      <c r="AD18" s="1957"/>
      <c r="AE18" s="1957"/>
      <c r="AF18" s="1957"/>
    </row>
    <row r="19" spans="2:32" ht="15" customHeight="1">
      <c r="AA19" s="1969" t="s">
        <v>10</v>
      </c>
      <c r="AB19" s="1970"/>
      <c r="AC19" s="1962"/>
      <c r="AD19" s="1957"/>
      <c r="AE19" s="1957"/>
      <c r="AF19" s="1957"/>
    </row>
    <row r="20" spans="2:32" ht="15" customHeight="1">
      <c r="B20" s="523" t="s">
        <v>540</v>
      </c>
      <c r="AA20" s="1965" t="s">
        <v>899</v>
      </c>
      <c r="AB20" s="1958"/>
      <c r="AC20" s="1962"/>
      <c r="AD20" s="1957"/>
      <c r="AE20" s="1957"/>
      <c r="AF20" s="1957"/>
    </row>
    <row r="21" spans="2:32" ht="15" customHeight="1">
      <c r="AA21" s="1966" t="s">
        <v>15</v>
      </c>
      <c r="AB21" s="910"/>
      <c r="AC21" s="909"/>
      <c r="AD21" s="910"/>
      <c r="AE21" s="910"/>
      <c r="AF21" s="910"/>
    </row>
    <row r="22" spans="2:32" ht="15" customHeight="1">
      <c r="C22" s="1963" t="s">
        <v>541</v>
      </c>
      <c r="D22" s="1963"/>
      <c r="E22" s="1963"/>
      <c r="F22" s="1963"/>
      <c r="G22" s="1963"/>
      <c r="H22" s="1963"/>
      <c r="I22" s="1963"/>
      <c r="J22" s="1963"/>
      <c r="K22" s="1963"/>
      <c r="L22" s="1963"/>
      <c r="M22" s="1963"/>
      <c r="N22" s="1963"/>
      <c r="O22" s="1963"/>
      <c r="P22" s="1963"/>
      <c r="Q22" s="1963"/>
      <c r="R22" s="1963"/>
      <c r="S22" s="1963"/>
      <c r="T22" s="1963"/>
      <c r="U22" s="1963"/>
      <c r="V22" s="1963"/>
      <c r="W22" s="1963"/>
      <c r="X22" s="534"/>
      <c r="AA22" s="1967"/>
      <c r="AB22" s="911" t="s">
        <v>895</v>
      </c>
      <c r="AC22" s="912" t="s">
        <v>898</v>
      </c>
      <c r="AD22" s="911"/>
      <c r="AE22" s="911"/>
      <c r="AF22" s="911"/>
    </row>
    <row r="23" spans="2:32" ht="15" customHeight="1">
      <c r="C23" s="1963"/>
      <c r="D23" s="1963"/>
      <c r="E23" s="1963"/>
      <c r="F23" s="1963"/>
      <c r="G23" s="1963"/>
      <c r="H23" s="1963"/>
      <c r="I23" s="1963"/>
      <c r="J23" s="1963"/>
      <c r="K23" s="1963"/>
      <c r="L23" s="1963"/>
      <c r="M23" s="1963"/>
      <c r="N23" s="1963"/>
      <c r="O23" s="1963"/>
      <c r="P23" s="1963"/>
      <c r="Q23" s="1963"/>
      <c r="R23" s="1963"/>
      <c r="S23" s="1963"/>
      <c r="T23" s="1963"/>
      <c r="U23" s="1963"/>
      <c r="V23" s="1963"/>
      <c r="W23" s="1963"/>
      <c r="X23" s="534"/>
      <c r="AA23" s="1967"/>
      <c r="AB23" s="911" t="s">
        <v>897</v>
      </c>
      <c r="AC23" s="912" t="s">
        <v>896</v>
      </c>
      <c r="AD23" s="911"/>
      <c r="AE23" s="911"/>
      <c r="AF23" s="911"/>
    </row>
    <row r="24" spans="2:32" ht="14.25" customHeight="1">
      <c r="AA24" s="1967"/>
      <c r="AB24" s="911" t="s">
        <v>895</v>
      </c>
      <c r="AC24" s="912"/>
      <c r="AD24" s="911"/>
      <c r="AE24" s="911"/>
      <c r="AF24" s="911"/>
    </row>
    <row r="25" spans="2:32" ht="14.25" customHeight="1">
      <c r="B25" s="523" t="s">
        <v>894</v>
      </c>
      <c r="C25" s="857"/>
      <c r="D25" s="857"/>
      <c r="E25" s="857"/>
      <c r="F25" s="857"/>
      <c r="G25" s="857"/>
      <c r="H25" s="857"/>
      <c r="I25" s="857"/>
      <c r="J25" s="857"/>
      <c r="K25" s="857"/>
      <c r="L25" s="857"/>
      <c r="M25" s="857"/>
      <c r="N25" s="857"/>
      <c r="O25" s="857"/>
      <c r="P25" s="857"/>
      <c r="Q25" s="857"/>
      <c r="R25" s="857"/>
      <c r="S25" s="857"/>
      <c r="T25" s="857"/>
      <c r="U25" s="857"/>
      <c r="V25" s="857"/>
      <c r="AA25" s="1967"/>
      <c r="AB25" s="911" t="s">
        <v>893</v>
      </c>
      <c r="AC25" s="912" t="s">
        <v>892</v>
      </c>
      <c r="AD25" s="911"/>
      <c r="AE25" s="911"/>
      <c r="AF25" s="911"/>
    </row>
    <row r="26" spans="2:32" ht="14.25" customHeight="1">
      <c r="AA26" s="1967"/>
      <c r="AB26" s="911" t="s">
        <v>891</v>
      </c>
      <c r="AC26" s="912" t="s">
        <v>890</v>
      </c>
      <c r="AD26" s="911"/>
      <c r="AE26" s="911"/>
      <c r="AF26" s="911"/>
    </row>
    <row r="27" spans="2:32" ht="14.25" customHeight="1">
      <c r="C27" s="1957" t="s">
        <v>1235</v>
      </c>
      <c r="D27" s="1957"/>
      <c r="E27" s="1957"/>
      <c r="F27" s="1957"/>
      <c r="G27" s="1957"/>
      <c r="H27" s="1957"/>
      <c r="I27" s="1957"/>
      <c r="J27" s="1957"/>
      <c r="K27" s="1957"/>
      <c r="L27" s="1957"/>
      <c r="M27" s="1957"/>
      <c r="N27" s="1957"/>
      <c r="O27" s="1957"/>
      <c r="P27" s="1957"/>
      <c r="Q27" s="1957"/>
      <c r="R27" s="1957"/>
      <c r="S27" s="1957"/>
      <c r="T27" s="1957"/>
      <c r="U27" s="1957"/>
      <c r="V27" s="1957"/>
      <c r="W27" s="1957"/>
      <c r="X27" s="895"/>
      <c r="AA27" s="1968"/>
      <c r="AB27" s="540"/>
      <c r="AC27" s="541"/>
      <c r="AD27" s="540"/>
      <c r="AE27" s="540"/>
      <c r="AF27" s="540"/>
    </row>
    <row r="28" spans="2:32" ht="14.25" customHeight="1">
      <c r="C28" s="1957"/>
      <c r="D28" s="1957"/>
      <c r="E28" s="1957"/>
      <c r="F28" s="1957"/>
      <c r="G28" s="1957"/>
      <c r="H28" s="1957"/>
      <c r="I28" s="1957"/>
      <c r="J28" s="1957"/>
      <c r="K28" s="1957"/>
      <c r="L28" s="1957"/>
      <c r="M28" s="1957"/>
      <c r="N28" s="1957"/>
      <c r="O28" s="1957"/>
      <c r="P28" s="1957"/>
      <c r="Q28" s="1957"/>
      <c r="R28" s="1957"/>
      <c r="S28" s="1957"/>
      <c r="T28" s="1957"/>
      <c r="U28" s="1957"/>
      <c r="V28" s="1957"/>
      <c r="W28" s="1957"/>
      <c r="X28" s="895"/>
      <c r="AA28" s="913"/>
    </row>
    <row r="29" spans="2:32" ht="14.25" customHeight="1">
      <c r="C29" s="857"/>
      <c r="D29" s="857"/>
      <c r="E29" s="857"/>
      <c r="F29" s="857"/>
      <c r="G29" s="857"/>
      <c r="H29" s="857"/>
      <c r="I29" s="857"/>
      <c r="J29" s="857"/>
      <c r="K29" s="857"/>
      <c r="L29" s="857"/>
      <c r="M29" s="857"/>
      <c r="N29" s="857"/>
      <c r="O29" s="857"/>
      <c r="P29" s="857"/>
      <c r="Q29" s="857"/>
      <c r="R29" s="857"/>
      <c r="S29" s="857"/>
      <c r="T29" s="857"/>
      <c r="U29" s="857"/>
      <c r="V29" s="857"/>
      <c r="AA29" s="914"/>
    </row>
    <row r="30" spans="2:32" ht="14.25" customHeight="1">
      <c r="B30" s="523" t="s">
        <v>544</v>
      </c>
    </row>
    <row r="33" spans="3:22" ht="14.25" customHeight="1">
      <c r="C33" s="538"/>
      <c r="D33" s="538"/>
      <c r="E33" s="538"/>
      <c r="F33" s="538"/>
      <c r="G33" s="538"/>
      <c r="H33" s="538"/>
      <c r="I33" s="538"/>
      <c r="J33" s="538"/>
      <c r="K33" s="538"/>
      <c r="L33" s="538"/>
      <c r="M33" s="538"/>
      <c r="N33" s="538"/>
      <c r="O33" s="538"/>
      <c r="P33" s="538"/>
      <c r="Q33" s="538"/>
      <c r="R33" s="538"/>
      <c r="S33" s="538"/>
      <c r="T33" s="538"/>
      <c r="U33" s="538"/>
      <c r="V33" s="538"/>
    </row>
  </sheetData>
  <mergeCells count="44">
    <mergeCell ref="AA21:AA27"/>
    <mergeCell ref="C22:W23"/>
    <mergeCell ref="C27:W28"/>
    <mergeCell ref="AA19:AB19"/>
    <mergeCell ref="AC19:AC20"/>
    <mergeCell ref="AE19:AE20"/>
    <mergeCell ref="AF19:AF20"/>
    <mergeCell ref="AA20:AB20"/>
    <mergeCell ref="AF15:AF16"/>
    <mergeCell ref="C17:W18"/>
    <mergeCell ref="AB17:AB18"/>
    <mergeCell ref="AC17:AC18"/>
    <mergeCell ref="AD17:AD18"/>
    <mergeCell ref="AE17:AE18"/>
    <mergeCell ref="AF17:AF18"/>
    <mergeCell ref="AD19:AD20"/>
    <mergeCell ref="C12:W13"/>
    <mergeCell ref="AB13:AB14"/>
    <mergeCell ref="AC13:AC14"/>
    <mergeCell ref="AD13:AD14"/>
    <mergeCell ref="AE13:AE14"/>
    <mergeCell ref="AA11:AA18"/>
    <mergeCell ref="AB11:AB12"/>
    <mergeCell ref="AC11:AC12"/>
    <mergeCell ref="AD11:AD12"/>
    <mergeCell ref="AE11:AE12"/>
    <mergeCell ref="AF11:AF12"/>
    <mergeCell ref="AB15:AB16"/>
    <mergeCell ref="AC15:AC16"/>
    <mergeCell ref="AD15:AD16"/>
    <mergeCell ref="AE15:AE16"/>
    <mergeCell ref="AF13:AF14"/>
    <mergeCell ref="AE7:AE8"/>
    <mergeCell ref="AF7:AF8"/>
    <mergeCell ref="AA9:AB10"/>
    <mergeCell ref="AC9:AC10"/>
    <mergeCell ref="AD9:AD10"/>
    <mergeCell ref="AE9:AE10"/>
    <mergeCell ref="AF9:AF10"/>
    <mergeCell ref="A3:D3"/>
    <mergeCell ref="C7:W8"/>
    <mergeCell ref="AA7:AB8"/>
    <mergeCell ref="AC7:AC8"/>
    <mergeCell ref="AD7:AD8"/>
  </mergeCells>
  <phoneticPr fontId="2"/>
  <hyperlinks>
    <hyperlink ref="B1" location="目次!A1" display="目次へ戻る" xr:uid="{00000000-0004-0000-1600-000000000000}"/>
  </hyperlinks>
  <pageMargins left="0.7" right="0.7" top="0.75" bottom="0.75" header="0.3" footer="0.3"/>
  <pageSetup paperSize="9" orientation="landscape"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6"/>
  <dimension ref="A1:J29"/>
  <sheetViews>
    <sheetView view="pageBreakPreview" zoomScaleNormal="75" zoomScaleSheetLayoutView="100" workbookViewId="0">
      <selection activeCell="B1" sqref="B1"/>
    </sheetView>
  </sheetViews>
  <sheetFormatPr defaultColWidth="2.6328125" defaultRowHeight="15" customHeight="1"/>
  <cols>
    <col min="1" max="1" width="2.6328125" style="523" customWidth="1"/>
    <col min="2" max="2" width="20.08984375" style="523" customWidth="1"/>
    <col min="3" max="3" width="13.90625" style="523" customWidth="1"/>
    <col min="4" max="4" width="9.453125" style="523" bestFit="1" customWidth="1"/>
    <col min="5" max="5" width="21" style="523" customWidth="1"/>
    <col min="6" max="7" width="2.6328125" style="523" customWidth="1"/>
    <col min="8" max="8" width="29.7265625" style="523" customWidth="1"/>
    <col min="9" max="9" width="10.26953125" style="523" customWidth="1"/>
    <col min="10" max="10" width="24.26953125" style="523" customWidth="1"/>
    <col min="11" max="16384" width="2.6328125" style="523"/>
  </cols>
  <sheetData>
    <row r="1" spans="1:10" s="66" customFormat="1" ht="30.75" customHeight="1">
      <c r="B1" s="1123" t="s">
        <v>1379</v>
      </c>
    </row>
    <row r="2" spans="1:10" s="66" customFormat="1" ht="9" customHeight="1">
      <c r="A2" s="1123"/>
    </row>
    <row r="3" spans="1:10" ht="15" customHeight="1">
      <c r="A3" s="523" t="s">
        <v>522</v>
      </c>
    </row>
    <row r="4" spans="1:10" ht="18" customHeight="1">
      <c r="B4" s="523" t="s">
        <v>523</v>
      </c>
      <c r="G4" s="523" t="s">
        <v>6</v>
      </c>
    </row>
    <row r="5" spans="1:10" ht="21" customHeight="1">
      <c r="B5" s="527" t="s">
        <v>524</v>
      </c>
      <c r="C5" s="537" t="s">
        <v>525</v>
      </c>
      <c r="D5" s="1974" t="s">
        <v>730</v>
      </c>
      <c r="E5" s="1975"/>
      <c r="H5" s="527" t="s">
        <v>524</v>
      </c>
      <c r="I5" s="527"/>
      <c r="J5" s="527" t="s">
        <v>730</v>
      </c>
    </row>
    <row r="6" spans="1:10" ht="18" customHeight="1">
      <c r="B6" s="535" t="s">
        <v>527</v>
      </c>
      <c r="C6" s="532" t="s">
        <v>528</v>
      </c>
      <c r="D6" s="1949"/>
      <c r="E6" s="1951"/>
      <c r="H6" s="524" t="s">
        <v>7</v>
      </c>
      <c r="I6" s="528" t="s">
        <v>8</v>
      </c>
      <c r="J6" s="524"/>
    </row>
    <row r="7" spans="1:10" ht="18" customHeight="1">
      <c r="B7" s="531" t="s">
        <v>529</v>
      </c>
      <c r="C7" s="536" t="s">
        <v>530</v>
      </c>
      <c r="D7" s="1976" t="s">
        <v>905</v>
      </c>
      <c r="E7" s="1977"/>
      <c r="H7" s="524" t="s">
        <v>9</v>
      </c>
      <c r="I7" s="528" t="s">
        <v>8</v>
      </c>
      <c r="J7" s="524"/>
    </row>
    <row r="8" spans="1:10" ht="18" customHeight="1">
      <c r="B8" s="531" t="s">
        <v>531</v>
      </c>
      <c r="C8" s="536" t="s">
        <v>530</v>
      </c>
      <c r="D8" s="1976" t="s">
        <v>905</v>
      </c>
      <c r="E8" s="1977"/>
      <c r="H8" s="524" t="s">
        <v>11</v>
      </c>
      <c r="I8" s="528" t="s">
        <v>12</v>
      </c>
      <c r="J8" s="524"/>
    </row>
    <row r="9" spans="1:10" ht="18" customHeight="1">
      <c r="B9" s="531" t="s">
        <v>532</v>
      </c>
      <c r="C9" s="530"/>
      <c r="D9" s="1976" t="s">
        <v>905</v>
      </c>
      <c r="E9" s="1977"/>
      <c r="H9" s="524" t="s">
        <v>13</v>
      </c>
      <c r="I9" s="528" t="s">
        <v>8</v>
      </c>
      <c r="J9" s="524" t="s">
        <v>14</v>
      </c>
    </row>
    <row r="10" spans="1:10" ht="18" customHeight="1">
      <c r="B10" s="531" t="s">
        <v>534</v>
      </c>
      <c r="C10" s="530"/>
      <c r="D10" s="1971"/>
      <c r="E10" s="1962"/>
      <c r="H10" s="524" t="s">
        <v>16</v>
      </c>
      <c r="I10" s="528" t="s">
        <v>8</v>
      </c>
      <c r="J10" s="524" t="s">
        <v>14</v>
      </c>
    </row>
    <row r="11" spans="1:10" ht="18" customHeight="1">
      <c r="B11" s="531" t="s">
        <v>536</v>
      </c>
      <c r="C11" s="530"/>
      <c r="D11" s="1971"/>
      <c r="E11" s="1962"/>
      <c r="H11" s="524" t="s">
        <v>904</v>
      </c>
      <c r="I11" s="528" t="s">
        <v>8</v>
      </c>
      <c r="J11" s="524"/>
    </row>
    <row r="12" spans="1:10" ht="18" customHeight="1">
      <c r="B12" s="531" t="s">
        <v>537</v>
      </c>
      <c r="C12" s="530"/>
      <c r="D12" s="1971"/>
      <c r="E12" s="1962"/>
      <c r="H12" s="524" t="s">
        <v>17</v>
      </c>
      <c r="I12" s="528" t="s">
        <v>18</v>
      </c>
      <c r="J12" s="524"/>
    </row>
    <row r="13" spans="1:10" ht="18" customHeight="1">
      <c r="B13" s="1978" t="s">
        <v>1236</v>
      </c>
      <c r="C13" s="1980"/>
      <c r="D13" s="1981"/>
      <c r="E13" s="1982"/>
      <c r="H13" s="523" t="s">
        <v>19</v>
      </c>
      <c r="I13" s="534"/>
      <c r="J13" s="533"/>
    </row>
    <row r="14" spans="1:10" ht="18" customHeight="1">
      <c r="B14" s="1979"/>
      <c r="C14" s="1956"/>
      <c r="D14" s="1983"/>
      <c r="E14" s="1984"/>
    </row>
    <row r="15" spans="1:10" ht="18" customHeight="1">
      <c r="B15" s="531" t="s">
        <v>539</v>
      </c>
      <c r="C15" s="530"/>
      <c r="D15" s="1972"/>
      <c r="E15" s="1973"/>
      <c r="G15" s="523" t="s">
        <v>20</v>
      </c>
      <c r="I15" s="534"/>
      <c r="J15" s="533"/>
    </row>
    <row r="16" spans="1:10" ht="18" customHeight="1">
      <c r="B16" s="1985" t="s">
        <v>1237</v>
      </c>
      <c r="C16" s="1948"/>
      <c r="D16" s="1981"/>
      <c r="E16" s="1982"/>
      <c r="H16" s="527" t="s">
        <v>524</v>
      </c>
      <c r="I16" s="527"/>
      <c r="J16" s="527" t="s">
        <v>730</v>
      </c>
    </row>
    <row r="17" spans="2:10" ht="18" customHeight="1">
      <c r="B17" s="1986"/>
      <c r="C17" s="1988"/>
      <c r="D17" s="1989"/>
      <c r="E17" s="1990"/>
      <c r="H17" s="524" t="s">
        <v>21</v>
      </c>
      <c r="I17" s="528" t="s">
        <v>23</v>
      </c>
      <c r="J17" s="524"/>
    </row>
    <row r="18" spans="2:10" ht="18" customHeight="1">
      <c r="B18" s="1987"/>
      <c r="C18" s="1951"/>
      <c r="D18" s="1983"/>
      <c r="E18" s="1984"/>
      <c r="H18" s="524" t="s">
        <v>22</v>
      </c>
      <c r="I18" s="528" t="s">
        <v>23</v>
      </c>
      <c r="J18" s="524" t="s">
        <v>24</v>
      </c>
    </row>
    <row r="19" spans="2:10" ht="18" customHeight="1">
      <c r="B19" s="531" t="s">
        <v>542</v>
      </c>
      <c r="C19" s="530"/>
      <c r="D19" s="1971"/>
      <c r="E19" s="1962"/>
      <c r="H19" s="524" t="s">
        <v>25</v>
      </c>
      <c r="I19" s="528" t="s">
        <v>1</v>
      </c>
      <c r="J19" s="524"/>
    </row>
    <row r="20" spans="2:10" ht="18" customHeight="1">
      <c r="B20" s="531" t="s">
        <v>543</v>
      </c>
      <c r="C20" s="530"/>
      <c r="D20" s="1971"/>
      <c r="E20" s="1962"/>
      <c r="H20" s="524" t="s">
        <v>26</v>
      </c>
      <c r="I20" s="528" t="s">
        <v>27</v>
      </c>
      <c r="J20" s="524" t="s">
        <v>28</v>
      </c>
    </row>
    <row r="21" spans="2:10" ht="18" customHeight="1">
      <c r="H21" s="524" t="s">
        <v>29</v>
      </c>
      <c r="I21" s="528" t="s">
        <v>27</v>
      </c>
      <c r="J21" s="524" t="s">
        <v>30</v>
      </c>
    </row>
    <row r="22" spans="2:10" ht="15" customHeight="1">
      <c r="H22" s="524" t="s">
        <v>31</v>
      </c>
      <c r="I22" s="528" t="s">
        <v>1</v>
      </c>
      <c r="J22" s="524" t="s">
        <v>32</v>
      </c>
    </row>
    <row r="23" spans="2:10" ht="15" customHeight="1">
      <c r="H23" s="523" t="s">
        <v>19</v>
      </c>
    </row>
    <row r="26" spans="2:10" ht="15" customHeight="1">
      <c r="B26" s="523" t="s">
        <v>545</v>
      </c>
      <c r="H26" s="526" t="s">
        <v>92</v>
      </c>
      <c r="I26" s="526"/>
      <c r="J26" s="526"/>
    </row>
    <row r="27" spans="2:10" ht="15" customHeight="1">
      <c r="B27" s="527" t="s">
        <v>525</v>
      </c>
      <c r="C27" s="525" t="s">
        <v>546</v>
      </c>
      <c r="D27" s="527" t="s">
        <v>547</v>
      </c>
      <c r="E27" s="527" t="s">
        <v>730</v>
      </c>
      <c r="H27" s="526" t="s">
        <v>92</v>
      </c>
      <c r="I27" s="526"/>
      <c r="J27" s="526"/>
    </row>
    <row r="28" spans="2:10" ht="18" customHeight="1">
      <c r="B28" s="525" t="s">
        <v>548</v>
      </c>
      <c r="C28" s="524"/>
      <c r="D28" s="524"/>
      <c r="E28" s="524"/>
    </row>
    <row r="29" spans="2:10" ht="18" customHeight="1"/>
  </sheetData>
  <mergeCells count="17">
    <mergeCell ref="B13:B14"/>
    <mergeCell ref="C13:C14"/>
    <mergeCell ref="D13:E14"/>
    <mergeCell ref="B16:B18"/>
    <mergeCell ref="C16:C18"/>
    <mergeCell ref="D16:E18"/>
    <mergeCell ref="D19:E19"/>
    <mergeCell ref="D20:E20"/>
    <mergeCell ref="D15:E15"/>
    <mergeCell ref="D5:E5"/>
    <mergeCell ref="D6:E6"/>
    <mergeCell ref="D7:E7"/>
    <mergeCell ref="D8:E8"/>
    <mergeCell ref="D9:E9"/>
    <mergeCell ref="D10:E10"/>
    <mergeCell ref="D11:E11"/>
    <mergeCell ref="D12:E12"/>
  </mergeCells>
  <phoneticPr fontId="2"/>
  <hyperlinks>
    <hyperlink ref="B1" location="目次!A1" display="目次へ戻る" xr:uid="{00000000-0004-0000-1700-000000000000}"/>
  </hyperlinks>
  <pageMargins left="0.59055118110236227" right="0.59055118110236227" top="0.78740157480314965" bottom="0.59055118110236227" header="0.51181102362204722" footer="0.51181102362204722"/>
  <pageSetup paperSize="9" scale="99" orientation="landscape" horizontalDpi="400" verticalDpi="4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7"/>
  <dimension ref="A1:AW37"/>
  <sheetViews>
    <sheetView view="pageBreakPreview" topLeftCell="A4" zoomScaleNormal="75" zoomScaleSheetLayoutView="100" workbookViewId="0">
      <selection activeCell="B1" sqref="B1"/>
    </sheetView>
  </sheetViews>
  <sheetFormatPr defaultColWidth="2.6328125" defaultRowHeight="15" customHeight="1"/>
  <cols>
    <col min="1" max="16384" width="2.6328125" style="523"/>
  </cols>
  <sheetData>
    <row r="1" spans="1:47" s="66" customFormat="1" ht="30.75" customHeight="1">
      <c r="B1" s="1123" t="s">
        <v>1379</v>
      </c>
    </row>
    <row r="2" spans="1:47" s="66" customFormat="1" ht="9" customHeight="1">
      <c r="A2" s="1123"/>
    </row>
    <row r="3" spans="1:47" ht="15" customHeight="1">
      <c r="A3" s="1945" t="s">
        <v>907</v>
      </c>
      <c r="B3" s="1945"/>
      <c r="C3" s="1945"/>
      <c r="D3" s="1945"/>
      <c r="F3" s="523" t="s">
        <v>906</v>
      </c>
    </row>
    <row r="4" spans="1:47" ht="6" customHeight="1"/>
    <row r="6" spans="1:47" ht="15" customHeight="1">
      <c r="S6" s="1945" t="s">
        <v>33</v>
      </c>
      <c r="T6" s="1945"/>
      <c r="U6" s="1945"/>
      <c r="V6" s="1945"/>
      <c r="W6" s="1945"/>
      <c r="X6" s="1945"/>
      <c r="Y6" s="1945"/>
      <c r="Z6" s="1945"/>
      <c r="AA6" s="1945"/>
      <c r="AB6" s="1945"/>
      <c r="AC6" s="1945"/>
      <c r="AD6" s="1945"/>
      <c r="AE6" s="1945"/>
      <c r="AF6" s="1945"/>
      <c r="AG6" s="1945"/>
      <c r="AH6" s="1945"/>
      <c r="AI6" s="1945"/>
      <c r="AJ6" s="1945"/>
      <c r="AK6" s="1945"/>
      <c r="AL6" s="1945"/>
      <c r="AM6" s="1945"/>
      <c r="AN6" s="1945"/>
      <c r="AO6" s="1945"/>
      <c r="AP6" s="1945"/>
      <c r="AQ6" s="1945"/>
      <c r="AR6" s="1945"/>
      <c r="AS6" s="1945"/>
      <c r="AT6" s="1945"/>
      <c r="AU6" s="1945"/>
    </row>
    <row r="36" spans="1:49" ht="15" customHeight="1">
      <c r="A36" s="1945" t="s">
        <v>34</v>
      </c>
      <c r="B36" s="1945"/>
      <c r="C36" s="1945"/>
      <c r="D36" s="1945"/>
      <c r="E36" s="1945"/>
      <c r="F36" s="1945"/>
      <c r="G36" s="1945"/>
      <c r="H36" s="1945"/>
      <c r="I36" s="1945"/>
      <c r="J36" s="1945"/>
      <c r="K36" s="1945"/>
      <c r="L36" s="1945"/>
      <c r="M36" s="1945"/>
      <c r="N36" s="1945"/>
      <c r="O36" s="1945"/>
      <c r="P36" s="1945"/>
      <c r="Q36" s="1945"/>
      <c r="R36" s="1945"/>
      <c r="S36" s="1945"/>
      <c r="T36" s="1945"/>
      <c r="U36" s="1945"/>
      <c r="V36" s="1945"/>
      <c r="W36" s="1945"/>
      <c r="X36" s="1945"/>
      <c r="Y36" s="1945"/>
      <c r="Z36" s="1945"/>
      <c r="AA36" s="1945"/>
      <c r="AB36" s="1945"/>
      <c r="AC36" s="1945"/>
      <c r="AD36" s="1945"/>
      <c r="AE36" s="1945"/>
      <c r="AF36" s="1945"/>
      <c r="AG36" s="1945"/>
      <c r="AH36" s="1945"/>
      <c r="AI36" s="1945"/>
      <c r="AJ36" s="1945"/>
      <c r="AK36" s="1945"/>
      <c r="AL36" s="1945"/>
      <c r="AM36" s="1945"/>
      <c r="AN36" s="1945"/>
      <c r="AO36" s="1945"/>
      <c r="AP36" s="1945"/>
      <c r="AQ36" s="1945"/>
      <c r="AR36" s="1945"/>
      <c r="AS36" s="1945"/>
      <c r="AT36" s="1945"/>
      <c r="AU36" s="1945"/>
      <c r="AV36" s="1945"/>
      <c r="AW36" s="1945"/>
    </row>
    <row r="37" spans="1:49" ht="6" customHeight="1"/>
  </sheetData>
  <mergeCells count="3">
    <mergeCell ref="A3:D3"/>
    <mergeCell ref="S6:AU6"/>
    <mergeCell ref="A36:AW36"/>
  </mergeCells>
  <phoneticPr fontId="2"/>
  <hyperlinks>
    <hyperlink ref="B1" location="目次!A1" display="目次へ戻る" xr:uid="{00000000-0004-0000-1800-000000000000}"/>
  </hyperlinks>
  <pageMargins left="0.78740157480314965" right="0.78740157480314965" top="0.98425196850393704" bottom="0.78740157480314965" header="0.51181102362204722" footer="0.51181102362204722"/>
  <pageSetup paperSize="9" scale="98" orientation="landscape" horizontalDpi="400" verticalDpi="4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8">
    <pageSetUpPr fitToPage="1"/>
  </sheetPr>
  <dimension ref="A1:AV36"/>
  <sheetViews>
    <sheetView view="pageBreakPreview" zoomScaleNormal="75" zoomScaleSheetLayoutView="100" workbookViewId="0">
      <selection activeCell="B1" sqref="B1"/>
    </sheetView>
  </sheetViews>
  <sheetFormatPr defaultColWidth="2.6328125" defaultRowHeight="15" customHeight="1"/>
  <cols>
    <col min="1" max="2" width="2.08984375" style="915" customWidth="1"/>
    <col min="3" max="4" width="2.6328125" style="915" customWidth="1"/>
    <col min="5" max="5" width="15.26953125" style="915" customWidth="1"/>
    <col min="6" max="9" width="8.36328125" style="915" customWidth="1"/>
    <col min="10" max="10" width="6.7265625" style="915" customWidth="1"/>
    <col min="11" max="11" width="2.08984375" style="915" customWidth="1"/>
    <col min="12" max="12" width="2.36328125" style="915" customWidth="1"/>
    <col min="13" max="20" width="2.36328125" style="916" customWidth="1"/>
    <col min="21" max="51" width="2.36328125" style="915" customWidth="1"/>
    <col min="52" max="16384" width="2.6328125" style="915"/>
  </cols>
  <sheetData>
    <row r="1" spans="1:48" s="66" customFormat="1" ht="30.75" customHeight="1">
      <c r="B1" s="1123" t="s">
        <v>1379</v>
      </c>
    </row>
    <row r="2" spans="1:48" s="66" customFormat="1" ht="9" customHeight="1">
      <c r="A2" s="1123"/>
    </row>
    <row r="3" spans="1:48" s="523" customFormat="1" ht="15" customHeight="1">
      <c r="A3" s="1991" t="s">
        <v>965</v>
      </c>
      <c r="B3" s="1991"/>
      <c r="C3" s="1991"/>
      <c r="D3" s="1991"/>
      <c r="E3" s="523" t="s">
        <v>964</v>
      </c>
      <c r="M3" s="533"/>
      <c r="N3" s="533"/>
      <c r="O3" s="533"/>
      <c r="P3" s="533"/>
      <c r="Q3" s="533"/>
      <c r="R3" s="533"/>
      <c r="S3" s="533"/>
      <c r="T3" s="533"/>
    </row>
    <row r="4" spans="1:48" s="523" customFormat="1" ht="6" customHeight="1">
      <c r="M4" s="533"/>
      <c r="N4" s="533"/>
      <c r="O4" s="533"/>
      <c r="P4" s="533"/>
      <c r="Q4" s="533"/>
      <c r="R4" s="533"/>
      <c r="S4" s="533"/>
      <c r="T4" s="533"/>
    </row>
    <row r="5" spans="1:48" s="523" customFormat="1" ht="15" customHeight="1">
      <c r="B5" s="523" t="s">
        <v>963</v>
      </c>
      <c r="L5" s="523" t="s">
        <v>36</v>
      </c>
      <c r="M5" s="533"/>
      <c r="N5" s="533"/>
      <c r="O5" s="533"/>
      <c r="P5" s="533"/>
      <c r="Q5" s="533"/>
      <c r="R5" s="533"/>
      <c r="S5" s="533"/>
      <c r="T5" s="533"/>
    </row>
    <row r="6" spans="1:48" s="523" customFormat="1" ht="30" customHeight="1">
      <c r="C6" s="1952" t="s">
        <v>962</v>
      </c>
      <c r="D6" s="1952"/>
      <c r="E6" s="1952"/>
      <c r="F6" s="1992" t="s">
        <v>1238</v>
      </c>
      <c r="G6" s="1993"/>
      <c r="H6" s="1993" t="s">
        <v>241</v>
      </c>
      <c r="I6" s="1993"/>
      <c r="J6" s="1952" t="s">
        <v>730</v>
      </c>
      <c r="M6" s="1994" t="s">
        <v>961</v>
      </c>
      <c r="N6" s="1995"/>
      <c r="O6" s="1995"/>
      <c r="P6" s="1996"/>
      <c r="Q6" s="1994" t="s">
        <v>950</v>
      </c>
      <c r="R6" s="1995"/>
      <c r="S6" s="1995"/>
      <c r="T6" s="1996"/>
      <c r="U6" s="1994" t="s">
        <v>948</v>
      </c>
      <c r="V6" s="1995"/>
      <c r="W6" s="1995"/>
      <c r="X6" s="1996"/>
      <c r="Y6" s="1952" t="s">
        <v>38</v>
      </c>
      <c r="Z6" s="1952"/>
      <c r="AA6" s="1952"/>
      <c r="AB6" s="1952"/>
      <c r="AC6" s="1952"/>
      <c r="AD6" s="1952"/>
      <c r="AE6" s="1952"/>
      <c r="AF6" s="1952"/>
      <c r="AG6" s="1952"/>
      <c r="AH6" s="1952"/>
      <c r="AI6" s="1952" t="s">
        <v>39</v>
      </c>
      <c r="AJ6" s="1952"/>
      <c r="AK6" s="1952"/>
      <c r="AL6" s="1952"/>
      <c r="AM6" s="1952"/>
      <c r="AN6" s="1952"/>
      <c r="AO6" s="1952"/>
    </row>
    <row r="7" spans="1:48" s="523" customFormat="1" ht="15" customHeight="1">
      <c r="C7" s="1952"/>
      <c r="D7" s="1952"/>
      <c r="E7" s="1952"/>
      <c r="F7" s="529" t="s">
        <v>284</v>
      </c>
      <c r="G7" s="525" t="s">
        <v>547</v>
      </c>
      <c r="H7" s="525" t="s">
        <v>284</v>
      </c>
      <c r="I7" s="525" t="s">
        <v>547</v>
      </c>
      <c r="J7" s="1952"/>
      <c r="M7" s="1997"/>
      <c r="N7" s="1998"/>
      <c r="O7" s="1998"/>
      <c r="P7" s="1999"/>
      <c r="Q7" s="1997"/>
      <c r="R7" s="1998"/>
      <c r="S7" s="1998"/>
      <c r="T7" s="1999"/>
      <c r="U7" s="1997"/>
      <c r="V7" s="1998"/>
      <c r="W7" s="1998"/>
      <c r="X7" s="1999"/>
      <c r="Y7" s="1946" t="s">
        <v>41</v>
      </c>
      <c r="Z7" s="1947"/>
      <c r="AA7" s="1948"/>
      <c r="AB7" s="1946" t="s">
        <v>42</v>
      </c>
      <c r="AC7" s="1947"/>
      <c r="AD7" s="1947"/>
      <c r="AE7" s="1948"/>
      <c r="AF7" s="1946" t="s">
        <v>43</v>
      </c>
      <c r="AG7" s="1947"/>
      <c r="AH7" s="1948"/>
      <c r="AI7" s="1946" t="s">
        <v>41</v>
      </c>
      <c r="AJ7" s="1948"/>
      <c r="AK7" s="1946" t="s">
        <v>42</v>
      </c>
      <c r="AL7" s="1947"/>
      <c r="AM7" s="1948"/>
      <c r="AN7" s="1946" t="s">
        <v>43</v>
      </c>
      <c r="AO7" s="1948"/>
      <c r="AP7" s="538"/>
      <c r="AQ7" s="538"/>
      <c r="AR7" s="538"/>
      <c r="AS7" s="538"/>
      <c r="AT7" s="538"/>
      <c r="AU7" s="538"/>
      <c r="AV7" s="538"/>
    </row>
    <row r="8" spans="1:48" s="523" customFormat="1" ht="15" customHeight="1">
      <c r="C8" s="2000" t="s">
        <v>960</v>
      </c>
      <c r="D8" s="2002" t="s">
        <v>52</v>
      </c>
      <c r="E8" s="2002"/>
      <c r="F8" s="541"/>
      <c r="G8" s="540"/>
      <c r="H8" s="540"/>
      <c r="I8" s="540"/>
      <c r="J8" s="540"/>
      <c r="M8" s="2003" t="s">
        <v>942</v>
      </c>
      <c r="N8" s="2004"/>
      <c r="O8" s="2004"/>
      <c r="P8" s="2005"/>
      <c r="Q8" s="2003" t="s">
        <v>941</v>
      </c>
      <c r="R8" s="2004"/>
      <c r="S8" s="2004"/>
      <c r="T8" s="2005"/>
      <c r="U8" s="2003" t="s">
        <v>938</v>
      </c>
      <c r="V8" s="2004"/>
      <c r="W8" s="2004"/>
      <c r="X8" s="2005"/>
      <c r="Y8" s="2003" t="s">
        <v>959</v>
      </c>
      <c r="Z8" s="2004"/>
      <c r="AA8" s="2005"/>
      <c r="AB8" s="2003" t="s">
        <v>958</v>
      </c>
      <c r="AC8" s="2004"/>
      <c r="AD8" s="2004"/>
      <c r="AE8" s="2005"/>
      <c r="AF8" s="2003" t="s">
        <v>957</v>
      </c>
      <c r="AG8" s="2004"/>
      <c r="AH8" s="2005"/>
      <c r="AI8" s="2003" t="s">
        <v>956</v>
      </c>
      <c r="AJ8" s="2005"/>
      <c r="AK8" s="2003" t="s">
        <v>955</v>
      </c>
      <c r="AL8" s="2004"/>
      <c r="AM8" s="2005"/>
      <c r="AN8" s="2003" t="s">
        <v>954</v>
      </c>
      <c r="AO8" s="2005"/>
    </row>
    <row r="9" spans="1:48" s="523" customFormat="1" ht="15" customHeight="1">
      <c r="C9" s="2001"/>
      <c r="D9" s="2013" t="s">
        <v>953</v>
      </c>
      <c r="E9" s="2013"/>
      <c r="F9" s="530"/>
      <c r="G9" s="524"/>
      <c r="H9" s="524"/>
      <c r="I9" s="524"/>
      <c r="J9" s="524"/>
      <c r="M9" s="2014" t="s">
        <v>23</v>
      </c>
      <c r="N9" s="2015"/>
      <c r="O9" s="2015"/>
      <c r="P9" s="2016"/>
      <c r="Q9" s="2014" t="s">
        <v>23</v>
      </c>
      <c r="R9" s="2015"/>
      <c r="S9" s="2015"/>
      <c r="T9" s="2016"/>
      <c r="U9" s="2014" t="s">
        <v>23</v>
      </c>
      <c r="V9" s="2015"/>
      <c r="W9" s="2015"/>
      <c r="X9" s="2016"/>
      <c r="Y9" s="2014" t="s">
        <v>23</v>
      </c>
      <c r="Z9" s="2015"/>
      <c r="AA9" s="2016"/>
      <c r="AB9" s="2014" t="s">
        <v>23</v>
      </c>
      <c r="AC9" s="2015"/>
      <c r="AD9" s="2015"/>
      <c r="AE9" s="2016"/>
      <c r="AF9" s="2014" t="s">
        <v>23</v>
      </c>
      <c r="AG9" s="2015"/>
      <c r="AH9" s="2016"/>
      <c r="AI9" s="2014" t="s">
        <v>1</v>
      </c>
      <c r="AJ9" s="2016"/>
      <c r="AK9" s="2014" t="s">
        <v>1</v>
      </c>
      <c r="AL9" s="2015"/>
      <c r="AM9" s="2016"/>
      <c r="AN9" s="2014" t="s">
        <v>1</v>
      </c>
      <c r="AO9" s="2016"/>
    </row>
    <row r="10" spans="1:48" s="523" customFormat="1" ht="15" customHeight="1">
      <c r="C10" s="2001"/>
      <c r="D10" s="2006" t="s">
        <v>54</v>
      </c>
      <c r="E10" s="2006"/>
      <c r="F10" s="530"/>
      <c r="G10" s="524"/>
      <c r="H10" s="524"/>
      <c r="I10" s="524"/>
      <c r="J10" s="524"/>
      <c r="M10" s="2017"/>
      <c r="N10" s="2018"/>
      <c r="O10" s="2018"/>
      <c r="P10" s="2019"/>
      <c r="Q10" s="2017"/>
      <c r="R10" s="2018"/>
      <c r="S10" s="2018"/>
      <c r="T10" s="2019"/>
      <c r="U10" s="2017"/>
      <c r="V10" s="2018"/>
      <c r="W10" s="2018"/>
      <c r="X10" s="2019"/>
      <c r="Y10" s="2017"/>
      <c r="Z10" s="2018"/>
      <c r="AA10" s="2019"/>
      <c r="AB10" s="2017"/>
      <c r="AC10" s="2018"/>
      <c r="AD10" s="2018"/>
      <c r="AE10" s="2019"/>
      <c r="AF10" s="2017"/>
      <c r="AG10" s="2018"/>
      <c r="AH10" s="2019"/>
      <c r="AI10" s="2017"/>
      <c r="AJ10" s="2019"/>
      <c r="AK10" s="2017"/>
      <c r="AL10" s="2018"/>
      <c r="AM10" s="2019"/>
      <c r="AN10" s="2017"/>
      <c r="AO10" s="2019"/>
    </row>
    <row r="11" spans="1:48" s="523" customFormat="1" ht="15" customHeight="1">
      <c r="C11" s="2001"/>
      <c r="D11" s="2006" t="s">
        <v>952</v>
      </c>
      <c r="E11" s="2006"/>
      <c r="F11" s="530"/>
      <c r="G11" s="524"/>
      <c r="H11" s="524"/>
      <c r="I11" s="524"/>
      <c r="J11" s="524"/>
      <c r="M11" s="533"/>
      <c r="N11" s="533"/>
      <c r="O11" s="533"/>
      <c r="P11" s="533"/>
      <c r="Q11" s="533"/>
      <c r="R11" s="533"/>
      <c r="S11" s="533"/>
      <c r="T11" s="533"/>
    </row>
    <row r="12" spans="1:48" s="523" customFormat="1" ht="15" customHeight="1">
      <c r="C12" s="2001"/>
      <c r="D12" s="2006" t="s">
        <v>61</v>
      </c>
      <c r="E12" s="2006"/>
      <c r="F12" s="530"/>
      <c r="G12" s="524"/>
      <c r="H12" s="524"/>
      <c r="I12" s="524"/>
      <c r="J12" s="524"/>
      <c r="L12" s="523" t="s">
        <v>47</v>
      </c>
      <c r="M12" s="533"/>
      <c r="N12" s="533"/>
      <c r="O12" s="533"/>
      <c r="P12" s="533"/>
      <c r="Q12" s="533"/>
      <c r="R12" s="533"/>
      <c r="S12" s="533"/>
      <c r="T12" s="533"/>
    </row>
    <row r="13" spans="1:48" s="523" customFormat="1" ht="15" customHeight="1">
      <c r="C13" s="2001"/>
      <c r="D13" s="2006" t="s">
        <v>401</v>
      </c>
      <c r="E13" s="2006"/>
      <c r="F13" s="530"/>
      <c r="G13" s="524"/>
      <c r="H13" s="524"/>
      <c r="I13" s="524"/>
      <c r="J13" s="524"/>
      <c r="M13" s="2007" t="s">
        <v>951</v>
      </c>
      <c r="N13" s="2008"/>
      <c r="O13" s="2008"/>
      <c r="P13" s="2009"/>
      <c r="Q13" s="2007" t="s">
        <v>950</v>
      </c>
      <c r="R13" s="2008"/>
      <c r="S13" s="2008"/>
      <c r="T13" s="2009"/>
      <c r="U13" s="2007" t="s">
        <v>949</v>
      </c>
      <c r="V13" s="2008"/>
      <c r="W13" s="2009"/>
      <c r="X13" s="1994" t="s">
        <v>920</v>
      </c>
      <c r="Y13" s="1995"/>
      <c r="Z13" s="1995"/>
      <c r="AA13" s="1996"/>
      <c r="AB13" s="1994" t="s">
        <v>948</v>
      </c>
      <c r="AC13" s="1995"/>
      <c r="AD13" s="1995"/>
      <c r="AE13" s="1996"/>
      <c r="AF13" s="1994" t="s">
        <v>947</v>
      </c>
      <c r="AG13" s="1995"/>
      <c r="AH13" s="1995"/>
      <c r="AI13" s="1994" t="s">
        <v>919</v>
      </c>
      <c r="AJ13" s="1995"/>
      <c r="AK13" s="1995"/>
      <c r="AL13" s="1996"/>
      <c r="AM13" s="1946" t="s">
        <v>946</v>
      </c>
      <c r="AN13" s="1947"/>
      <c r="AO13" s="1948"/>
    </row>
    <row r="14" spans="1:48" s="523" customFormat="1" ht="15" customHeight="1">
      <c r="C14" s="2001"/>
      <c r="D14" s="2006" t="s">
        <v>422</v>
      </c>
      <c r="E14" s="2006"/>
      <c r="F14" s="530"/>
      <c r="G14" s="524"/>
      <c r="H14" s="524"/>
      <c r="I14" s="524"/>
      <c r="J14" s="524"/>
      <c r="M14" s="2010"/>
      <c r="N14" s="2011"/>
      <c r="O14" s="2011"/>
      <c r="P14" s="2012"/>
      <c r="Q14" s="2010"/>
      <c r="R14" s="2011"/>
      <c r="S14" s="2011"/>
      <c r="T14" s="2012"/>
      <c r="U14" s="2010"/>
      <c r="V14" s="2011"/>
      <c r="W14" s="2012"/>
      <c r="X14" s="1997"/>
      <c r="Y14" s="1998"/>
      <c r="Z14" s="1998"/>
      <c r="AA14" s="1999"/>
      <c r="AB14" s="1997"/>
      <c r="AC14" s="1998"/>
      <c r="AD14" s="1998"/>
      <c r="AE14" s="1999"/>
      <c r="AF14" s="1997"/>
      <c r="AG14" s="1998"/>
      <c r="AH14" s="1998"/>
      <c r="AI14" s="1997"/>
      <c r="AJ14" s="1998"/>
      <c r="AK14" s="1998"/>
      <c r="AL14" s="1999"/>
      <c r="AM14" s="2020"/>
      <c r="AN14" s="2021"/>
      <c r="AO14" s="1988"/>
    </row>
    <row r="15" spans="1:48" s="523" customFormat="1" ht="15" customHeight="1">
      <c r="C15" s="2001"/>
      <c r="D15" s="2006" t="s">
        <v>252</v>
      </c>
      <c r="E15" s="2006"/>
      <c r="F15" s="530"/>
      <c r="G15" s="524"/>
      <c r="H15" s="524"/>
      <c r="I15" s="524"/>
      <c r="J15" s="524"/>
      <c r="M15" s="2010"/>
      <c r="N15" s="2011"/>
      <c r="O15" s="2011"/>
      <c r="P15" s="2012"/>
      <c r="Q15" s="2010"/>
      <c r="R15" s="2011"/>
      <c r="S15" s="2011"/>
      <c r="T15" s="2012"/>
      <c r="U15" s="2010"/>
      <c r="V15" s="2011"/>
      <c r="W15" s="2012"/>
      <c r="X15" s="1997"/>
      <c r="Y15" s="1998"/>
      <c r="Z15" s="1998"/>
      <c r="AA15" s="1999"/>
      <c r="AB15" s="1997"/>
      <c r="AC15" s="1998"/>
      <c r="AD15" s="1998"/>
      <c r="AE15" s="1999"/>
      <c r="AF15" s="1997"/>
      <c r="AG15" s="1998"/>
      <c r="AH15" s="1998"/>
      <c r="AI15" s="1997"/>
      <c r="AJ15" s="1998"/>
      <c r="AK15" s="1998"/>
      <c r="AL15" s="1999"/>
      <c r="AM15" s="2020"/>
      <c r="AN15" s="2021"/>
      <c r="AO15" s="1988"/>
    </row>
    <row r="16" spans="1:48" s="523" customFormat="1" ht="15" customHeight="1">
      <c r="C16" s="2001" t="s">
        <v>945</v>
      </c>
      <c r="D16" s="2001" t="s">
        <v>944</v>
      </c>
      <c r="E16" s="531" t="s">
        <v>943</v>
      </c>
      <c r="F16" s="530"/>
      <c r="G16" s="524"/>
      <c r="H16" s="524"/>
      <c r="I16" s="524"/>
      <c r="J16" s="524"/>
      <c r="M16" s="2003" t="s">
        <v>942</v>
      </c>
      <c r="N16" s="2004"/>
      <c r="O16" s="2004"/>
      <c r="P16" s="2005"/>
      <c r="Q16" s="2003" t="s">
        <v>941</v>
      </c>
      <c r="R16" s="2004"/>
      <c r="S16" s="2004"/>
      <c r="T16" s="2005"/>
      <c r="U16" s="2003" t="s">
        <v>940</v>
      </c>
      <c r="V16" s="2004"/>
      <c r="W16" s="2005"/>
      <c r="X16" s="2003" t="s">
        <v>939</v>
      </c>
      <c r="Y16" s="2004"/>
      <c r="Z16" s="2004"/>
      <c r="AA16" s="2005"/>
      <c r="AB16" s="2003" t="s">
        <v>938</v>
      </c>
      <c r="AC16" s="2004"/>
      <c r="AD16" s="2004"/>
      <c r="AE16" s="2005"/>
      <c r="AF16" s="2003" t="s">
        <v>937</v>
      </c>
      <c r="AG16" s="2004"/>
      <c r="AH16" s="2004"/>
      <c r="AI16" s="2003" t="s">
        <v>936</v>
      </c>
      <c r="AJ16" s="2004"/>
      <c r="AK16" s="2004"/>
      <c r="AL16" s="2005"/>
      <c r="AM16" s="2004" t="s">
        <v>935</v>
      </c>
      <c r="AN16" s="2004"/>
      <c r="AO16" s="2005"/>
    </row>
    <row r="17" spans="3:41" s="523" customFormat="1" ht="15" customHeight="1">
      <c r="C17" s="2001"/>
      <c r="D17" s="2001"/>
      <c r="E17" s="531" t="s">
        <v>934</v>
      </c>
      <c r="F17" s="530"/>
      <c r="G17" s="524"/>
      <c r="H17" s="524"/>
      <c r="I17" s="524"/>
      <c r="J17" s="524"/>
      <c r="M17" s="2014" t="s">
        <v>23</v>
      </c>
      <c r="N17" s="2015"/>
      <c r="O17" s="2015"/>
      <c r="P17" s="2016"/>
      <c r="Q17" s="2014" t="s">
        <v>23</v>
      </c>
      <c r="R17" s="2015"/>
      <c r="S17" s="2015"/>
      <c r="T17" s="2016"/>
      <c r="U17" s="2014" t="s">
        <v>48</v>
      </c>
      <c r="V17" s="2015"/>
      <c r="W17" s="2016"/>
      <c r="X17" s="2014" t="s">
        <v>49</v>
      </c>
      <c r="Y17" s="2015"/>
      <c r="Z17" s="2015"/>
      <c r="AA17" s="2016"/>
      <c r="AB17" s="2014" t="s">
        <v>23</v>
      </c>
      <c r="AC17" s="2015"/>
      <c r="AD17" s="2015"/>
      <c r="AE17" s="2016"/>
      <c r="AF17" s="2014" t="s">
        <v>48</v>
      </c>
      <c r="AG17" s="2015"/>
      <c r="AH17" s="2015"/>
      <c r="AI17" s="2014" t="s">
        <v>49</v>
      </c>
      <c r="AJ17" s="2015"/>
      <c r="AK17" s="2015"/>
      <c r="AL17" s="2016"/>
      <c r="AM17" s="2020"/>
      <c r="AN17" s="2021"/>
      <c r="AO17" s="1988"/>
    </row>
    <row r="18" spans="3:41" s="523" customFormat="1" ht="15" customHeight="1">
      <c r="C18" s="2001"/>
      <c r="D18" s="2001"/>
      <c r="E18" s="531" t="s">
        <v>933</v>
      </c>
      <c r="F18" s="530"/>
      <c r="G18" s="524"/>
      <c r="H18" s="524"/>
      <c r="I18" s="524"/>
      <c r="J18" s="524"/>
      <c r="M18" s="2017"/>
      <c r="N18" s="2018"/>
      <c r="O18" s="2018"/>
      <c r="P18" s="2019"/>
      <c r="Q18" s="2017"/>
      <c r="R18" s="2018"/>
      <c r="S18" s="2018"/>
      <c r="T18" s="2019"/>
      <c r="U18" s="2017"/>
      <c r="V18" s="2018"/>
      <c r="W18" s="2019"/>
      <c r="X18" s="2017"/>
      <c r="Y18" s="2018"/>
      <c r="Z18" s="2018"/>
      <c r="AA18" s="2019"/>
      <c r="AB18" s="2017"/>
      <c r="AC18" s="2018"/>
      <c r="AD18" s="2018"/>
      <c r="AE18" s="2019"/>
      <c r="AF18" s="2017"/>
      <c r="AG18" s="2018"/>
      <c r="AH18" s="2018"/>
      <c r="AI18" s="1949"/>
      <c r="AJ18" s="1950"/>
      <c r="AK18" s="1950"/>
      <c r="AL18" s="1951"/>
      <c r="AM18" s="1949"/>
      <c r="AN18" s="1950"/>
      <c r="AO18" s="1951"/>
    </row>
    <row r="19" spans="3:41" s="523" customFormat="1" ht="15" customHeight="1">
      <c r="C19" s="2001"/>
      <c r="D19" s="2001"/>
      <c r="E19" s="531" t="s">
        <v>932</v>
      </c>
      <c r="F19" s="530"/>
      <c r="G19" s="524"/>
      <c r="H19" s="524"/>
      <c r="I19" s="524"/>
      <c r="J19" s="524"/>
      <c r="M19" s="533"/>
      <c r="N19" s="533"/>
      <c r="O19" s="533"/>
      <c r="P19" s="533"/>
      <c r="Q19" s="533"/>
      <c r="R19" s="533"/>
      <c r="S19" s="533"/>
      <c r="T19" s="533"/>
    </row>
    <row r="20" spans="3:41" s="523" customFormat="1" ht="15" customHeight="1">
      <c r="C20" s="2001"/>
      <c r="D20" s="2001"/>
      <c r="E20" s="531" t="s">
        <v>931</v>
      </c>
      <c r="F20" s="530"/>
      <c r="G20" s="524"/>
      <c r="H20" s="524"/>
      <c r="I20" s="524"/>
      <c r="J20" s="524"/>
      <c r="L20" s="523" t="s">
        <v>53</v>
      </c>
      <c r="M20" s="533"/>
      <c r="N20" s="533"/>
      <c r="O20" s="533"/>
      <c r="P20" s="533"/>
      <c r="Q20" s="533"/>
      <c r="R20" s="533"/>
      <c r="S20" s="533"/>
      <c r="T20" s="533"/>
    </row>
    <row r="21" spans="3:41" s="523" customFormat="1" ht="15" customHeight="1">
      <c r="C21" s="2001"/>
      <c r="D21" s="2001"/>
      <c r="E21" s="531" t="s">
        <v>422</v>
      </c>
      <c r="F21" s="530"/>
      <c r="G21" s="524"/>
      <c r="H21" s="524"/>
      <c r="I21" s="524"/>
      <c r="J21" s="524"/>
      <c r="M21" s="1994" t="s">
        <v>920</v>
      </c>
      <c r="N21" s="1995"/>
      <c r="O21" s="1996"/>
      <c r="P21" s="1994" t="s">
        <v>919</v>
      </c>
      <c r="Q21" s="1995"/>
      <c r="R21" s="1996"/>
      <c r="S21" s="1994" t="s">
        <v>55</v>
      </c>
      <c r="T21" s="1995"/>
      <c r="U21" s="1995"/>
      <c r="V21" s="1996"/>
      <c r="W21" s="1994" t="s">
        <v>56</v>
      </c>
      <c r="X21" s="1995"/>
      <c r="Y21" s="1995"/>
      <c r="Z21" s="1995"/>
      <c r="AA21" s="1996"/>
      <c r="AB21" s="1994" t="s">
        <v>57</v>
      </c>
      <c r="AC21" s="1995"/>
      <c r="AD21" s="1996"/>
      <c r="AE21" s="1994" t="s">
        <v>58</v>
      </c>
      <c r="AF21" s="1995"/>
      <c r="AG21" s="1995"/>
      <c r="AH21" s="1995"/>
      <c r="AI21" s="1996"/>
      <c r="AJ21" s="1994" t="s">
        <v>59</v>
      </c>
      <c r="AK21" s="1995"/>
      <c r="AL21" s="1996"/>
      <c r="AM21" s="1946" t="s">
        <v>60</v>
      </c>
      <c r="AN21" s="1947"/>
      <c r="AO21" s="1948"/>
    </row>
    <row r="22" spans="3:41" s="523" customFormat="1" ht="15" customHeight="1">
      <c r="C22" s="2001"/>
      <c r="D22" s="2001"/>
      <c r="E22" s="531" t="s">
        <v>412</v>
      </c>
      <c r="F22" s="530"/>
      <c r="G22" s="524"/>
      <c r="H22" s="524"/>
      <c r="I22" s="524"/>
      <c r="J22" s="524"/>
      <c r="M22" s="1997"/>
      <c r="N22" s="1998"/>
      <c r="O22" s="1999"/>
      <c r="P22" s="1997"/>
      <c r="Q22" s="1998"/>
      <c r="R22" s="1999"/>
      <c r="S22" s="1997"/>
      <c r="T22" s="1998"/>
      <c r="U22" s="1998"/>
      <c r="V22" s="1999"/>
      <c r="W22" s="1997"/>
      <c r="X22" s="1998"/>
      <c r="Y22" s="1998"/>
      <c r="Z22" s="1998"/>
      <c r="AA22" s="1999"/>
      <c r="AB22" s="1997"/>
      <c r="AC22" s="1998"/>
      <c r="AD22" s="1999"/>
      <c r="AE22" s="1997"/>
      <c r="AF22" s="1998"/>
      <c r="AG22" s="1998"/>
      <c r="AH22" s="1998"/>
      <c r="AI22" s="1999"/>
      <c r="AJ22" s="1997"/>
      <c r="AK22" s="1998"/>
      <c r="AL22" s="1999"/>
      <c r="AM22" s="2020"/>
      <c r="AN22" s="2021"/>
      <c r="AO22" s="1988"/>
    </row>
    <row r="23" spans="3:41" s="523" customFormat="1" ht="15" customHeight="1">
      <c r="C23" s="2001"/>
      <c r="D23" s="2001" t="s">
        <v>930</v>
      </c>
      <c r="E23" s="531" t="s">
        <v>929</v>
      </c>
      <c r="F23" s="530"/>
      <c r="G23" s="524"/>
      <c r="H23" s="524"/>
      <c r="I23" s="524"/>
      <c r="J23" s="524"/>
      <c r="M23" s="1997"/>
      <c r="N23" s="1998"/>
      <c r="O23" s="1999"/>
      <c r="P23" s="1997"/>
      <c r="Q23" s="1998"/>
      <c r="R23" s="1999"/>
      <c r="S23" s="1997"/>
      <c r="T23" s="1998"/>
      <c r="U23" s="1998"/>
      <c r="V23" s="1999"/>
      <c r="W23" s="1997"/>
      <c r="X23" s="1998"/>
      <c r="Y23" s="1998"/>
      <c r="Z23" s="1998"/>
      <c r="AA23" s="1999"/>
      <c r="AB23" s="1997"/>
      <c r="AC23" s="1998"/>
      <c r="AD23" s="1999"/>
      <c r="AE23" s="1997"/>
      <c r="AF23" s="1998"/>
      <c r="AG23" s="1998"/>
      <c r="AH23" s="1998"/>
      <c r="AI23" s="1999"/>
      <c r="AJ23" s="1997"/>
      <c r="AK23" s="1998"/>
      <c r="AL23" s="1999"/>
      <c r="AM23" s="2020"/>
      <c r="AN23" s="2021"/>
      <c r="AO23" s="1988"/>
    </row>
    <row r="24" spans="3:41" s="523" customFormat="1" ht="15" customHeight="1">
      <c r="C24" s="2001"/>
      <c r="D24" s="2001"/>
      <c r="E24" s="531" t="s">
        <v>928</v>
      </c>
      <c r="F24" s="530"/>
      <c r="G24" s="524"/>
      <c r="H24" s="524"/>
      <c r="I24" s="524"/>
      <c r="J24" s="524"/>
      <c r="M24" s="2003" t="s">
        <v>915</v>
      </c>
      <c r="N24" s="2004"/>
      <c r="O24" s="2005"/>
      <c r="P24" s="2003" t="s">
        <v>914</v>
      </c>
      <c r="Q24" s="2004"/>
      <c r="R24" s="2005"/>
      <c r="S24" s="2003" t="s">
        <v>913</v>
      </c>
      <c r="T24" s="2004"/>
      <c r="U24" s="2004"/>
      <c r="V24" s="2005"/>
      <c r="W24" s="2003" t="s">
        <v>912</v>
      </c>
      <c r="X24" s="2004"/>
      <c r="Y24" s="2004"/>
      <c r="Z24" s="2004"/>
      <c r="AA24" s="2005"/>
      <c r="AB24" s="2003" t="s">
        <v>927</v>
      </c>
      <c r="AC24" s="2004"/>
      <c r="AD24" s="2005"/>
      <c r="AE24" s="2003" t="s">
        <v>926</v>
      </c>
      <c r="AF24" s="2004"/>
      <c r="AG24" s="2004"/>
      <c r="AH24" s="2004"/>
      <c r="AI24" s="2005"/>
      <c r="AJ24" s="2003" t="s">
        <v>925</v>
      </c>
      <c r="AK24" s="2004"/>
      <c r="AL24" s="2005"/>
      <c r="AM24" s="2003" t="s">
        <v>924</v>
      </c>
      <c r="AN24" s="2004"/>
      <c r="AO24" s="2005"/>
    </row>
    <row r="25" spans="3:41" s="523" customFormat="1" ht="15" customHeight="1">
      <c r="C25" s="2001"/>
      <c r="D25" s="2001"/>
      <c r="E25" s="531" t="s">
        <v>923</v>
      </c>
      <c r="F25" s="530"/>
      <c r="G25" s="524"/>
      <c r="H25" s="524"/>
      <c r="I25" s="524"/>
      <c r="J25" s="524"/>
      <c r="M25" s="2014" t="s">
        <v>49</v>
      </c>
      <c r="N25" s="2015"/>
      <c r="O25" s="2016"/>
      <c r="P25" s="2014" t="s">
        <v>49</v>
      </c>
      <c r="Q25" s="2015"/>
      <c r="R25" s="2016"/>
      <c r="S25" s="2014" t="s">
        <v>49</v>
      </c>
      <c r="T25" s="2015"/>
      <c r="U25" s="2015"/>
      <c r="V25" s="2016"/>
      <c r="W25" s="2014" t="s">
        <v>49</v>
      </c>
      <c r="X25" s="2015"/>
      <c r="Y25" s="2015"/>
      <c r="Z25" s="2015"/>
      <c r="AA25" s="2016"/>
      <c r="AB25" s="2014" t="s">
        <v>48</v>
      </c>
      <c r="AC25" s="2015"/>
      <c r="AD25" s="2016"/>
      <c r="AE25" s="2014" t="s">
        <v>23</v>
      </c>
      <c r="AF25" s="2015"/>
      <c r="AG25" s="2015"/>
      <c r="AH25" s="2015"/>
      <c r="AI25" s="2016"/>
      <c r="AJ25" s="2014" t="s">
        <v>23</v>
      </c>
      <c r="AK25" s="2015"/>
      <c r="AL25" s="2016"/>
      <c r="AM25" s="2014" t="s">
        <v>1</v>
      </c>
      <c r="AN25" s="2015"/>
      <c r="AO25" s="2016"/>
    </row>
    <row r="26" spans="3:41" s="523" customFormat="1" ht="15" customHeight="1">
      <c r="C26" s="2001"/>
      <c r="D26" s="2001"/>
      <c r="E26" s="531" t="s">
        <v>922</v>
      </c>
      <c r="F26" s="530"/>
      <c r="G26" s="524"/>
      <c r="H26" s="524"/>
      <c r="I26" s="524"/>
      <c r="J26" s="524"/>
      <c r="M26" s="1949"/>
      <c r="N26" s="1950"/>
      <c r="O26" s="1951"/>
      <c r="P26" s="1949"/>
      <c r="Q26" s="1950"/>
      <c r="R26" s="1951"/>
      <c r="S26" s="1949"/>
      <c r="T26" s="1950"/>
      <c r="U26" s="1950"/>
      <c r="V26" s="1951"/>
      <c r="W26" s="1949"/>
      <c r="X26" s="1950"/>
      <c r="Y26" s="1950"/>
      <c r="Z26" s="1950"/>
      <c r="AA26" s="1951"/>
      <c r="AB26" s="1949"/>
      <c r="AC26" s="1950"/>
      <c r="AD26" s="1951"/>
      <c r="AE26" s="1949"/>
      <c r="AF26" s="1950"/>
      <c r="AG26" s="1950"/>
      <c r="AH26" s="1950"/>
      <c r="AI26" s="1951"/>
      <c r="AJ26" s="1949"/>
      <c r="AK26" s="1950"/>
      <c r="AL26" s="1951"/>
      <c r="AM26" s="1949"/>
      <c r="AN26" s="1950"/>
      <c r="AO26" s="1951"/>
    </row>
    <row r="27" spans="3:41" s="523" customFormat="1" ht="15" customHeight="1">
      <c r="C27" s="2001"/>
      <c r="D27" s="2001"/>
      <c r="E27" s="539" t="s">
        <v>921</v>
      </c>
      <c r="F27" s="530"/>
      <c r="G27" s="524"/>
      <c r="H27" s="524"/>
      <c r="I27" s="524"/>
      <c r="J27" s="524"/>
      <c r="M27" s="533"/>
      <c r="N27" s="533"/>
      <c r="O27" s="533"/>
      <c r="P27" s="533"/>
      <c r="Q27" s="533"/>
      <c r="R27" s="533"/>
      <c r="S27" s="533"/>
      <c r="T27" s="533"/>
    </row>
    <row r="28" spans="3:41" s="523" customFormat="1" ht="15" customHeight="1">
      <c r="C28" s="2001"/>
      <c r="D28" s="2001"/>
      <c r="E28" s="531" t="s">
        <v>422</v>
      </c>
      <c r="F28" s="530"/>
      <c r="G28" s="524"/>
      <c r="H28" s="524"/>
      <c r="I28" s="524"/>
      <c r="J28" s="524"/>
      <c r="L28" s="523" t="s">
        <v>65</v>
      </c>
      <c r="M28" s="533"/>
      <c r="N28" s="533"/>
      <c r="O28" s="533"/>
      <c r="P28" s="533"/>
      <c r="Q28" s="533"/>
      <c r="R28" s="533"/>
      <c r="S28" s="533"/>
      <c r="T28" s="533"/>
    </row>
    <row r="29" spans="3:41" s="523" customFormat="1" ht="15" customHeight="1">
      <c r="C29" s="2001"/>
      <c r="D29" s="2001"/>
      <c r="E29" s="531" t="s">
        <v>412</v>
      </c>
      <c r="F29" s="530"/>
      <c r="G29" s="524"/>
      <c r="H29" s="524"/>
      <c r="I29" s="524"/>
      <c r="J29" s="524"/>
      <c r="M29" s="1994" t="s">
        <v>920</v>
      </c>
      <c r="N29" s="1995"/>
      <c r="O29" s="1996"/>
      <c r="P29" s="1994" t="s">
        <v>919</v>
      </c>
      <c r="Q29" s="1995"/>
      <c r="R29" s="1996"/>
      <c r="S29" s="1994" t="s">
        <v>918</v>
      </c>
      <c r="T29" s="1995"/>
      <c r="U29" s="1995"/>
      <c r="V29" s="1996"/>
      <c r="W29" s="1994" t="s">
        <v>66</v>
      </c>
      <c r="X29" s="1995"/>
      <c r="Y29" s="1995"/>
      <c r="Z29" s="1995"/>
      <c r="AA29" s="1996"/>
      <c r="AB29" s="1971" t="s">
        <v>67</v>
      </c>
      <c r="AC29" s="2022"/>
      <c r="AD29" s="2022"/>
      <c r="AE29" s="2022"/>
      <c r="AF29" s="2022"/>
      <c r="AG29" s="2022"/>
      <c r="AH29" s="2022"/>
      <c r="AI29" s="2022"/>
      <c r="AJ29" s="2022"/>
      <c r="AK29" s="2022"/>
      <c r="AL29" s="1962"/>
      <c r="AM29" s="1994" t="s">
        <v>45</v>
      </c>
      <c r="AN29" s="1995"/>
      <c r="AO29" s="1996"/>
    </row>
    <row r="30" spans="3:41" s="523" customFormat="1" ht="15" customHeight="1">
      <c r="C30" s="2001"/>
      <c r="D30" s="2006" t="s">
        <v>917</v>
      </c>
      <c r="E30" s="2006"/>
      <c r="F30" s="530"/>
      <c r="G30" s="524"/>
      <c r="H30" s="524"/>
      <c r="I30" s="524"/>
      <c r="J30" s="524"/>
      <c r="M30" s="1997"/>
      <c r="N30" s="1998"/>
      <c r="O30" s="1999"/>
      <c r="P30" s="1997"/>
      <c r="Q30" s="1998"/>
      <c r="R30" s="1999"/>
      <c r="S30" s="1997"/>
      <c r="T30" s="1998"/>
      <c r="U30" s="1998"/>
      <c r="V30" s="1999"/>
      <c r="W30" s="1997"/>
      <c r="X30" s="1998"/>
      <c r="Y30" s="1998"/>
      <c r="Z30" s="1998"/>
      <c r="AA30" s="1999"/>
      <c r="AB30" s="1994" t="s">
        <v>68</v>
      </c>
      <c r="AC30" s="1995"/>
      <c r="AD30" s="1995"/>
      <c r="AE30" s="1996"/>
      <c r="AF30" s="1994" t="s">
        <v>69</v>
      </c>
      <c r="AG30" s="1995"/>
      <c r="AH30" s="1996"/>
      <c r="AI30" s="1994" t="s">
        <v>70</v>
      </c>
      <c r="AJ30" s="1995"/>
      <c r="AK30" s="1995"/>
      <c r="AL30" s="1996"/>
      <c r="AM30" s="1997"/>
      <c r="AN30" s="1998"/>
      <c r="AO30" s="1999"/>
    </row>
    <row r="31" spans="3:41" s="523" customFormat="1" ht="15" customHeight="1">
      <c r="C31" s="2001"/>
      <c r="D31" s="2006" t="s">
        <v>42</v>
      </c>
      <c r="E31" s="2006"/>
      <c r="F31" s="530"/>
      <c r="G31" s="524"/>
      <c r="H31" s="524"/>
      <c r="I31" s="524"/>
      <c r="J31" s="524"/>
      <c r="M31" s="1997"/>
      <c r="N31" s="1998"/>
      <c r="O31" s="1999"/>
      <c r="P31" s="1997"/>
      <c r="Q31" s="1998"/>
      <c r="R31" s="1999"/>
      <c r="S31" s="1997"/>
      <c r="T31" s="1998"/>
      <c r="U31" s="1998"/>
      <c r="V31" s="1999"/>
      <c r="W31" s="1997"/>
      <c r="X31" s="1998"/>
      <c r="Y31" s="1998"/>
      <c r="Z31" s="1998"/>
      <c r="AA31" s="1999"/>
      <c r="AB31" s="1997"/>
      <c r="AC31" s="1998"/>
      <c r="AD31" s="1998"/>
      <c r="AE31" s="1999"/>
      <c r="AF31" s="1997"/>
      <c r="AG31" s="1998"/>
      <c r="AH31" s="1999"/>
      <c r="AI31" s="1997"/>
      <c r="AJ31" s="1998"/>
      <c r="AK31" s="1998"/>
      <c r="AL31" s="1999"/>
      <c r="AM31" s="1997"/>
      <c r="AN31" s="1998"/>
      <c r="AO31" s="1999"/>
    </row>
    <row r="32" spans="3:41" s="523" customFormat="1" ht="15" customHeight="1">
      <c r="C32" s="2006" t="s">
        <v>916</v>
      </c>
      <c r="D32" s="2006"/>
      <c r="E32" s="2006"/>
      <c r="F32" s="530"/>
      <c r="G32" s="524"/>
      <c r="H32" s="524"/>
      <c r="I32" s="524"/>
      <c r="J32" s="524"/>
      <c r="M32" s="2003" t="s">
        <v>915</v>
      </c>
      <c r="N32" s="2004"/>
      <c r="O32" s="2005"/>
      <c r="P32" s="2003" t="s">
        <v>914</v>
      </c>
      <c r="Q32" s="2004"/>
      <c r="R32" s="2005"/>
      <c r="S32" s="2003" t="s">
        <v>913</v>
      </c>
      <c r="T32" s="2004"/>
      <c r="U32" s="2004"/>
      <c r="V32" s="2005"/>
      <c r="W32" s="2003" t="s">
        <v>912</v>
      </c>
      <c r="X32" s="2004"/>
      <c r="Y32" s="2004"/>
      <c r="Z32" s="2004"/>
      <c r="AA32" s="2005"/>
      <c r="AB32" s="2003" t="s">
        <v>911</v>
      </c>
      <c r="AC32" s="2004"/>
      <c r="AD32" s="2004"/>
      <c r="AE32" s="2005"/>
      <c r="AF32" s="2003" t="s">
        <v>910</v>
      </c>
      <c r="AG32" s="2004"/>
      <c r="AH32" s="2005"/>
      <c r="AI32" s="2003" t="s">
        <v>909</v>
      </c>
      <c r="AJ32" s="2004"/>
      <c r="AK32" s="2004"/>
      <c r="AL32" s="2005"/>
      <c r="AM32" s="2023" t="s">
        <v>908</v>
      </c>
      <c r="AN32" s="2024"/>
      <c r="AO32" s="2025"/>
    </row>
    <row r="33" spans="3:41" s="523" customFormat="1" ht="15" customHeight="1">
      <c r="C33" s="2006" t="s">
        <v>731</v>
      </c>
      <c r="D33" s="2006"/>
      <c r="E33" s="2006"/>
      <c r="F33" s="530"/>
      <c r="G33" s="524"/>
      <c r="H33" s="524"/>
      <c r="I33" s="524"/>
      <c r="J33" s="524"/>
      <c r="M33" s="2014" t="s">
        <v>49</v>
      </c>
      <c r="N33" s="2015"/>
      <c r="O33" s="2016"/>
      <c r="P33" s="2014" t="s">
        <v>49</v>
      </c>
      <c r="Q33" s="2015"/>
      <c r="R33" s="2016"/>
      <c r="S33" s="2014" t="s">
        <v>49</v>
      </c>
      <c r="T33" s="2015"/>
      <c r="U33" s="2015"/>
      <c r="V33" s="2016"/>
      <c r="W33" s="2014" t="s">
        <v>49</v>
      </c>
      <c r="X33" s="2015"/>
      <c r="Y33" s="2015"/>
      <c r="Z33" s="2015"/>
      <c r="AA33" s="2016"/>
      <c r="AB33" s="2014" t="s">
        <v>23</v>
      </c>
      <c r="AC33" s="2015"/>
      <c r="AD33" s="2015"/>
      <c r="AE33" s="2016"/>
      <c r="AF33" s="2014" t="s">
        <v>48</v>
      </c>
      <c r="AG33" s="2015"/>
      <c r="AH33" s="2016"/>
      <c r="AI33" s="2014" t="s">
        <v>49</v>
      </c>
      <c r="AJ33" s="2015"/>
      <c r="AK33" s="2015"/>
      <c r="AL33" s="2016"/>
      <c r="AM33" s="2014" t="s">
        <v>49</v>
      </c>
      <c r="AN33" s="2015"/>
      <c r="AO33" s="2016"/>
    </row>
    <row r="34" spans="3:41" s="523" customFormat="1" ht="15" customHeight="1">
      <c r="M34" s="1949"/>
      <c r="N34" s="1950"/>
      <c r="O34" s="1951"/>
      <c r="P34" s="1949"/>
      <c r="Q34" s="1950"/>
      <c r="R34" s="1951"/>
      <c r="S34" s="1949"/>
      <c r="T34" s="1950"/>
      <c r="U34" s="1950"/>
      <c r="V34" s="1951"/>
      <c r="W34" s="1949"/>
      <c r="X34" s="1950"/>
      <c r="Y34" s="1950"/>
      <c r="Z34" s="1950"/>
      <c r="AA34" s="1951"/>
      <c r="AB34" s="1949"/>
      <c r="AC34" s="1950"/>
      <c r="AD34" s="1950"/>
      <c r="AE34" s="1951"/>
      <c r="AF34" s="1949"/>
      <c r="AG34" s="1950"/>
      <c r="AH34" s="1951"/>
      <c r="AI34" s="1949"/>
      <c r="AJ34" s="1950"/>
      <c r="AK34" s="1950"/>
      <c r="AL34" s="1951"/>
      <c r="AM34" s="1949"/>
      <c r="AN34" s="1950"/>
      <c r="AO34" s="1951"/>
    </row>
    <row r="35" spans="3:41" s="523" customFormat="1" ht="15" customHeight="1">
      <c r="M35" s="533" t="s">
        <v>71</v>
      </c>
      <c r="N35" s="533"/>
      <c r="O35" s="533"/>
      <c r="P35" s="533"/>
      <c r="Q35" s="533"/>
      <c r="R35" s="533"/>
      <c r="S35" s="533"/>
      <c r="T35" s="533"/>
    </row>
    <row r="36" spans="3:41" s="523" customFormat="1" ht="15" customHeight="1">
      <c r="M36" s="533"/>
      <c r="N36" s="533"/>
      <c r="O36" s="533"/>
      <c r="P36" s="533"/>
      <c r="Q36" s="533"/>
      <c r="R36" s="533"/>
      <c r="S36" s="533"/>
      <c r="T36" s="533"/>
    </row>
  </sheetData>
  <mergeCells count="156">
    <mergeCell ref="AI34:AL34"/>
    <mergeCell ref="AB32:AE32"/>
    <mergeCell ref="AF32:AH32"/>
    <mergeCell ref="AI32:AL32"/>
    <mergeCell ref="AM32:AO32"/>
    <mergeCell ref="C33:E33"/>
    <mergeCell ref="M33:O33"/>
    <mergeCell ref="P33:R33"/>
    <mergeCell ref="S33:V33"/>
    <mergeCell ref="W33:AA33"/>
    <mergeCell ref="AM34:AO34"/>
    <mergeCell ref="AF33:AH33"/>
    <mergeCell ref="AI33:AL33"/>
    <mergeCell ref="AM33:AO33"/>
    <mergeCell ref="M34:O34"/>
    <mergeCell ref="P34:R34"/>
    <mergeCell ref="S34:V34"/>
    <mergeCell ref="W34:AA34"/>
    <mergeCell ref="AB34:AE34"/>
    <mergeCell ref="AF34:AH34"/>
    <mergeCell ref="AB33:AE33"/>
    <mergeCell ref="D30:E30"/>
    <mergeCell ref="AB30:AE31"/>
    <mergeCell ref="AF30:AH31"/>
    <mergeCell ref="AI30:AL31"/>
    <mergeCell ref="D31:E31"/>
    <mergeCell ref="C32:E32"/>
    <mergeCell ref="M32:O32"/>
    <mergeCell ref="P32:R32"/>
    <mergeCell ref="S32:V32"/>
    <mergeCell ref="C16:C31"/>
    <mergeCell ref="D16:D22"/>
    <mergeCell ref="M16:P16"/>
    <mergeCell ref="Q16:T16"/>
    <mergeCell ref="M17:P17"/>
    <mergeCell ref="Q17:T17"/>
    <mergeCell ref="D23:D29"/>
    <mergeCell ref="M24:O24"/>
    <mergeCell ref="P24:R24"/>
    <mergeCell ref="S24:V24"/>
    <mergeCell ref="W24:AA24"/>
    <mergeCell ref="P26:R26"/>
    <mergeCell ref="S26:V26"/>
    <mergeCell ref="W26:AA26"/>
    <mergeCell ref="AB26:AD26"/>
    <mergeCell ref="AE26:AI26"/>
    <mergeCell ref="AM24:AO24"/>
    <mergeCell ref="AJ25:AL25"/>
    <mergeCell ref="AM25:AO25"/>
    <mergeCell ref="W32:AA32"/>
    <mergeCell ref="AJ26:AL26"/>
    <mergeCell ref="AM26:AO26"/>
    <mergeCell ref="M29:O31"/>
    <mergeCell ref="P29:R31"/>
    <mergeCell ref="S29:V31"/>
    <mergeCell ref="W29:AA31"/>
    <mergeCell ref="AB29:AL29"/>
    <mergeCell ref="AM29:AO31"/>
    <mergeCell ref="M26:O26"/>
    <mergeCell ref="AB24:AD24"/>
    <mergeCell ref="AE24:AI24"/>
    <mergeCell ref="AJ24:AL24"/>
    <mergeCell ref="M25:O25"/>
    <mergeCell ref="P25:R25"/>
    <mergeCell ref="S25:V25"/>
    <mergeCell ref="W25:AA25"/>
    <mergeCell ref="AB25:AD25"/>
    <mergeCell ref="AE25:AI25"/>
    <mergeCell ref="X18:AA18"/>
    <mergeCell ref="AB18:AE18"/>
    <mergeCell ref="AF18:AH18"/>
    <mergeCell ref="AI18:AL18"/>
    <mergeCell ref="AM18:AO18"/>
    <mergeCell ref="M21:O23"/>
    <mergeCell ref="P21:R23"/>
    <mergeCell ref="S21:V23"/>
    <mergeCell ref="W21:AA23"/>
    <mergeCell ref="AB21:AD23"/>
    <mergeCell ref="AE21:AI23"/>
    <mergeCell ref="AJ21:AL23"/>
    <mergeCell ref="AM21:AO23"/>
    <mergeCell ref="M18:P18"/>
    <mergeCell ref="Q18:T18"/>
    <mergeCell ref="U18:W18"/>
    <mergeCell ref="X16:AA16"/>
    <mergeCell ref="AB16:AE16"/>
    <mergeCell ref="AF16:AH16"/>
    <mergeCell ref="AI16:AL16"/>
    <mergeCell ref="AM16:AO16"/>
    <mergeCell ref="U17:W17"/>
    <mergeCell ref="X17:AA17"/>
    <mergeCell ref="AB17:AE17"/>
    <mergeCell ref="AF17:AH17"/>
    <mergeCell ref="AI17:AL17"/>
    <mergeCell ref="AM17:AO17"/>
    <mergeCell ref="U16:W16"/>
    <mergeCell ref="D11:E11"/>
    <mergeCell ref="U13:W15"/>
    <mergeCell ref="X13:AA15"/>
    <mergeCell ref="AB13:AE15"/>
    <mergeCell ref="AF13:AH15"/>
    <mergeCell ref="AI13:AL15"/>
    <mergeCell ref="AM13:AO15"/>
    <mergeCell ref="D14:E14"/>
    <mergeCell ref="D15:E15"/>
    <mergeCell ref="Q9:T9"/>
    <mergeCell ref="U9:X9"/>
    <mergeCell ref="Y9:AA9"/>
    <mergeCell ref="AB9:AE9"/>
    <mergeCell ref="AF9:AH9"/>
    <mergeCell ref="AI9:AJ9"/>
    <mergeCell ref="AK9:AM9"/>
    <mergeCell ref="AN9:AO9"/>
    <mergeCell ref="D10:E10"/>
    <mergeCell ref="M10:P10"/>
    <mergeCell ref="Q10:T10"/>
    <mergeCell ref="U10:X10"/>
    <mergeCell ref="Y10:AA10"/>
    <mergeCell ref="AB10:AE10"/>
    <mergeCell ref="AF10:AH10"/>
    <mergeCell ref="AI10:AJ10"/>
    <mergeCell ref="AK10:AM10"/>
    <mergeCell ref="AN10:AO10"/>
    <mergeCell ref="AI6:AO6"/>
    <mergeCell ref="Y7:AA7"/>
    <mergeCell ref="AB7:AE7"/>
    <mergeCell ref="AF7:AH7"/>
    <mergeCell ref="AI7:AJ7"/>
    <mergeCell ref="AK7:AM7"/>
    <mergeCell ref="AN7:AO7"/>
    <mergeCell ref="C8:C15"/>
    <mergeCell ref="D8:E8"/>
    <mergeCell ref="M8:P8"/>
    <mergeCell ref="Q8:T8"/>
    <mergeCell ref="U8:X8"/>
    <mergeCell ref="Y8:AA8"/>
    <mergeCell ref="D12:E12"/>
    <mergeCell ref="D13:E13"/>
    <mergeCell ref="M13:P15"/>
    <mergeCell ref="Q13:T15"/>
    <mergeCell ref="AB8:AE8"/>
    <mergeCell ref="AF8:AH8"/>
    <mergeCell ref="AI8:AJ8"/>
    <mergeCell ref="AK8:AM8"/>
    <mergeCell ref="AN8:AO8"/>
    <mergeCell ref="D9:E9"/>
    <mergeCell ref="M9:P9"/>
    <mergeCell ref="A3:D3"/>
    <mergeCell ref="C6:E7"/>
    <mergeCell ref="F6:G6"/>
    <mergeCell ref="H6:I6"/>
    <mergeCell ref="J6:J7"/>
    <mergeCell ref="M6:P7"/>
    <mergeCell ref="Q6:T7"/>
    <mergeCell ref="U6:X7"/>
    <mergeCell ref="Y6:AH6"/>
  </mergeCells>
  <phoneticPr fontId="2"/>
  <hyperlinks>
    <hyperlink ref="B1" location="目次!A1" display="目次へ戻る" xr:uid="{00000000-0004-0000-1900-000000000000}"/>
  </hyperlinks>
  <pageMargins left="0.39370078740157483" right="0.39370078740157483" top="0.78740157480314965" bottom="0.59055118110236227" header="0.51181102362204722" footer="0.51181102362204722"/>
  <pageSetup paperSize="9" scale="97" orientation="landscape" horizontalDpi="400" verticalDpi="4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9"/>
  <dimension ref="A1:BJ39"/>
  <sheetViews>
    <sheetView view="pageBreakPreview" zoomScaleNormal="75" zoomScaleSheetLayoutView="100" workbookViewId="0">
      <selection activeCell="B1" sqref="B1"/>
    </sheetView>
  </sheetViews>
  <sheetFormatPr defaultColWidth="2.26953125" defaultRowHeight="15" customHeight="1"/>
  <cols>
    <col min="1" max="1" width="1.6328125" style="543" customWidth="1"/>
    <col min="2" max="2" width="2.26953125" style="543" customWidth="1"/>
    <col min="3" max="10" width="2.08984375" style="543" customWidth="1"/>
    <col min="11" max="30" width="2.26953125" style="543" customWidth="1"/>
    <col min="31" max="32" width="1.90625" style="543" customWidth="1"/>
    <col min="33" max="39" width="2.26953125" style="543"/>
    <col min="40" max="40" width="3.7265625" style="543" customWidth="1"/>
    <col min="41" max="60" width="2.26953125" style="543"/>
    <col min="61" max="61" width="3.6328125" style="543" customWidth="1"/>
    <col min="62" max="16384" width="2.26953125" style="543"/>
  </cols>
  <sheetData>
    <row r="1" spans="1:61" s="66" customFormat="1" ht="30.75" customHeight="1">
      <c r="B1" s="1123" t="s">
        <v>1379</v>
      </c>
    </row>
    <row r="2" spans="1:61" s="66" customFormat="1" ht="9" customHeight="1">
      <c r="A2" s="1123"/>
    </row>
    <row r="3" spans="1:61" ht="15" customHeight="1">
      <c r="A3" s="2035" t="s">
        <v>72</v>
      </c>
      <c r="B3" s="2035"/>
      <c r="C3" s="2035"/>
      <c r="D3" s="2035"/>
      <c r="E3" s="917"/>
      <c r="F3" s="917" t="s">
        <v>968</v>
      </c>
      <c r="G3" s="917"/>
      <c r="H3" s="917"/>
      <c r="I3" s="917"/>
      <c r="J3" s="917"/>
      <c r="K3" s="917"/>
      <c r="L3" s="917"/>
      <c r="M3" s="917"/>
      <c r="N3" s="917"/>
      <c r="O3" s="917"/>
      <c r="P3" s="917"/>
      <c r="Q3" s="917"/>
      <c r="R3" s="917"/>
      <c r="S3" s="917"/>
      <c r="T3" s="917"/>
      <c r="U3" s="917"/>
      <c r="V3" s="917"/>
      <c r="W3" s="917"/>
      <c r="X3" s="917"/>
      <c r="Y3" s="917"/>
      <c r="Z3" s="917"/>
      <c r="AA3" s="917"/>
      <c r="AB3" s="917"/>
      <c r="AC3" s="917"/>
      <c r="AD3" s="917"/>
      <c r="AE3" s="917"/>
      <c r="AF3" s="917"/>
      <c r="AG3" s="917"/>
      <c r="AH3" s="917"/>
      <c r="AI3" s="917"/>
      <c r="AJ3" s="917"/>
      <c r="AK3" s="917"/>
      <c r="AL3" s="917"/>
      <c r="AM3" s="917"/>
      <c r="AN3" s="917"/>
      <c r="AO3" s="917"/>
      <c r="AP3" s="917"/>
      <c r="AQ3" s="917"/>
      <c r="AR3" s="917"/>
      <c r="AS3" s="917"/>
      <c r="AT3" s="917"/>
      <c r="AU3" s="917"/>
      <c r="AV3" s="917"/>
      <c r="AW3" s="917"/>
      <c r="AX3" s="917"/>
      <c r="AY3" s="917"/>
      <c r="AZ3" s="917"/>
      <c r="BA3" s="917"/>
      <c r="BB3" s="917"/>
      <c r="BC3" s="917"/>
      <c r="BD3" s="917"/>
      <c r="BE3" s="917"/>
      <c r="BF3" s="917"/>
      <c r="BG3" s="917"/>
      <c r="BH3" s="917"/>
      <c r="BI3" s="917"/>
    </row>
    <row r="4" spans="1:61" ht="9" customHeight="1">
      <c r="A4" s="918"/>
      <c r="B4" s="918"/>
      <c r="C4" s="918"/>
      <c r="D4" s="918"/>
      <c r="E4" s="917"/>
      <c r="F4" s="917"/>
      <c r="G4" s="917"/>
      <c r="H4" s="917"/>
      <c r="I4" s="917"/>
      <c r="J4" s="917"/>
      <c r="K4" s="917"/>
      <c r="L4" s="917"/>
      <c r="M4" s="917"/>
      <c r="N4" s="917"/>
      <c r="O4" s="917"/>
      <c r="P4" s="917"/>
      <c r="Q4" s="917"/>
      <c r="R4" s="917"/>
      <c r="S4" s="917"/>
      <c r="T4" s="917"/>
      <c r="U4" s="917"/>
      <c r="V4" s="917"/>
      <c r="W4" s="917"/>
      <c r="X4" s="917"/>
      <c r="Y4" s="917"/>
      <c r="Z4" s="917"/>
      <c r="AA4" s="917"/>
      <c r="AB4" s="917"/>
      <c r="AC4" s="917"/>
      <c r="AD4" s="917"/>
      <c r="AE4" s="917"/>
      <c r="AF4" s="917"/>
      <c r="AG4" s="917"/>
      <c r="AH4" s="917"/>
      <c r="AI4" s="917"/>
      <c r="AJ4" s="917"/>
      <c r="AK4" s="917"/>
      <c r="AL4" s="917"/>
      <c r="AM4" s="917"/>
      <c r="AN4" s="917"/>
      <c r="AO4" s="917"/>
      <c r="AP4" s="917"/>
      <c r="AQ4" s="917"/>
      <c r="AR4" s="917"/>
      <c r="AS4" s="917"/>
      <c r="AT4" s="917"/>
      <c r="AU4" s="917"/>
      <c r="AV4" s="917"/>
      <c r="AW4" s="917"/>
      <c r="AX4" s="917"/>
      <c r="AY4" s="917"/>
      <c r="AZ4" s="917"/>
      <c r="BA4" s="917"/>
      <c r="BB4" s="917"/>
      <c r="BC4" s="917"/>
      <c r="BD4" s="917"/>
      <c r="BE4" s="917"/>
      <c r="BF4" s="917"/>
      <c r="BG4" s="917"/>
      <c r="BH4" s="917"/>
      <c r="BI4" s="917"/>
    </row>
    <row r="5" spans="1:61" ht="13">
      <c r="A5" s="917" t="s">
        <v>967</v>
      </c>
      <c r="B5" s="917"/>
      <c r="C5" s="917"/>
      <c r="D5" s="917"/>
      <c r="E5" s="917"/>
      <c r="F5" s="917"/>
      <c r="G5" s="917"/>
      <c r="H5" s="917"/>
      <c r="I5" s="917"/>
      <c r="J5" s="917"/>
      <c r="K5" s="917"/>
      <c r="L5" s="917"/>
      <c r="M5" s="917"/>
      <c r="N5" s="917"/>
      <c r="O5" s="917"/>
      <c r="P5" s="917"/>
      <c r="Q5" s="917"/>
      <c r="R5" s="917"/>
      <c r="S5" s="917"/>
      <c r="T5" s="917"/>
      <c r="U5" s="917"/>
      <c r="V5" s="917"/>
      <c r="W5" s="917"/>
      <c r="X5" s="917"/>
      <c r="Y5" s="917"/>
      <c r="Z5" s="917"/>
      <c r="AA5" s="917"/>
      <c r="AB5" s="917"/>
      <c r="AC5" s="917"/>
      <c r="AD5" s="917"/>
      <c r="AE5" s="917"/>
      <c r="AF5" s="917"/>
      <c r="AG5" s="917"/>
      <c r="AH5" s="917"/>
      <c r="AI5" s="917"/>
      <c r="AJ5" s="917"/>
      <c r="AK5" s="917"/>
      <c r="AL5" s="917"/>
      <c r="AM5" s="917"/>
      <c r="AN5" s="917"/>
      <c r="AO5" s="917"/>
      <c r="AP5" s="917"/>
      <c r="AQ5" s="917"/>
      <c r="AR5" s="917"/>
      <c r="AS5" s="917"/>
      <c r="AT5" s="917"/>
      <c r="AU5" s="917"/>
      <c r="AV5" s="917"/>
      <c r="AW5" s="917"/>
      <c r="AX5" s="917"/>
      <c r="AY5" s="917"/>
      <c r="AZ5" s="917"/>
      <c r="BA5" s="917"/>
      <c r="BB5" s="917"/>
      <c r="BC5" s="917"/>
      <c r="BD5" s="917"/>
      <c r="BE5" s="917"/>
      <c r="BF5" s="917"/>
      <c r="BG5" s="917"/>
      <c r="BH5" s="917"/>
      <c r="BI5" s="917"/>
    </row>
    <row r="6" spans="1:61" ht="9" customHeight="1">
      <c r="A6" s="917"/>
      <c r="B6" s="917"/>
      <c r="C6" s="917"/>
      <c r="D6" s="917"/>
      <c r="E6" s="917"/>
      <c r="F6" s="917"/>
      <c r="G6" s="917"/>
      <c r="H6" s="917"/>
      <c r="I6" s="917"/>
      <c r="J6" s="917"/>
      <c r="K6" s="917"/>
      <c r="L6" s="917"/>
      <c r="M6" s="917"/>
      <c r="N6" s="917"/>
      <c r="O6" s="917"/>
      <c r="P6" s="917"/>
      <c r="Q6" s="917"/>
      <c r="R6" s="917"/>
      <c r="S6" s="917"/>
      <c r="T6" s="917"/>
      <c r="U6" s="917"/>
      <c r="V6" s="917"/>
      <c r="W6" s="917"/>
      <c r="X6" s="917"/>
      <c r="Y6" s="917"/>
      <c r="Z6" s="917"/>
      <c r="AA6" s="917"/>
      <c r="AB6" s="917"/>
      <c r="AC6" s="917"/>
      <c r="AD6" s="917"/>
      <c r="AE6" s="917"/>
      <c r="AF6" s="917"/>
      <c r="AG6" s="917"/>
      <c r="AH6" s="917"/>
      <c r="AI6" s="917"/>
      <c r="AJ6" s="917"/>
      <c r="AK6" s="917"/>
      <c r="AL6" s="917"/>
      <c r="AM6" s="917"/>
      <c r="AN6" s="917"/>
      <c r="AO6" s="917"/>
      <c r="AP6" s="917"/>
      <c r="AQ6" s="917"/>
      <c r="AR6" s="917"/>
      <c r="AS6" s="917"/>
      <c r="AT6" s="917"/>
      <c r="AU6" s="917"/>
      <c r="AV6" s="917"/>
      <c r="AW6" s="917"/>
      <c r="AX6" s="917"/>
      <c r="AY6" s="917"/>
      <c r="AZ6" s="917"/>
      <c r="BA6" s="917"/>
      <c r="BB6" s="917"/>
      <c r="BC6" s="917"/>
      <c r="BD6" s="917"/>
      <c r="BE6" s="917"/>
      <c r="BF6" s="917"/>
      <c r="BG6" s="917"/>
      <c r="BH6" s="917"/>
      <c r="BI6" s="917"/>
    </row>
    <row r="7" spans="1:61" ht="15" customHeight="1">
      <c r="A7" s="917"/>
      <c r="B7" s="917" t="s">
        <v>73</v>
      </c>
      <c r="C7" s="917"/>
      <c r="D7" s="917"/>
      <c r="E7" s="917"/>
      <c r="F7" s="917"/>
      <c r="G7" s="917"/>
      <c r="H7" s="917"/>
      <c r="I7" s="917"/>
      <c r="J7" s="917"/>
      <c r="K7" s="917"/>
      <c r="L7" s="917"/>
      <c r="M7" s="917"/>
      <c r="N7" s="917"/>
      <c r="O7" s="917"/>
      <c r="P7" s="917"/>
      <c r="Q7" s="917"/>
      <c r="R7" s="917"/>
      <c r="S7" s="917"/>
      <c r="T7" s="917"/>
      <c r="U7" s="917"/>
      <c r="V7" s="917"/>
      <c r="W7" s="917"/>
      <c r="X7" s="917"/>
      <c r="Y7" s="917"/>
      <c r="Z7" s="917"/>
      <c r="AA7" s="917"/>
      <c r="AB7" s="917"/>
      <c r="AC7" s="917"/>
      <c r="AD7" s="917"/>
      <c r="AE7" s="917"/>
      <c r="AF7" s="917"/>
      <c r="AG7" s="917"/>
      <c r="AH7" s="917"/>
      <c r="AI7" s="917"/>
      <c r="AJ7" s="917"/>
      <c r="AK7" s="917"/>
      <c r="AL7" s="917"/>
      <c r="AM7" s="917"/>
      <c r="AN7" s="917"/>
      <c r="AO7" s="917"/>
      <c r="AP7" s="917"/>
      <c r="AQ7" s="917"/>
      <c r="AR7" s="917"/>
      <c r="AS7" s="917"/>
      <c r="AT7" s="917"/>
      <c r="AU7" s="917"/>
      <c r="AV7" s="917"/>
      <c r="AW7" s="917"/>
      <c r="AX7" s="917"/>
      <c r="AY7" s="917"/>
      <c r="AZ7" s="917"/>
      <c r="BA7" s="917"/>
      <c r="BB7" s="917"/>
      <c r="BC7" s="917"/>
      <c r="BD7" s="917"/>
      <c r="BE7" s="917"/>
      <c r="BF7" s="917"/>
      <c r="BG7" s="917"/>
      <c r="BH7" s="917"/>
      <c r="BI7" s="917"/>
    </row>
    <row r="8" spans="1:61" ht="18" customHeight="1">
      <c r="A8" s="917"/>
      <c r="B8" s="917"/>
      <c r="C8" s="2036" t="s">
        <v>74</v>
      </c>
      <c r="D8" s="2037"/>
      <c r="E8" s="2037"/>
      <c r="F8" s="2037"/>
      <c r="G8" s="2037"/>
      <c r="H8" s="2037"/>
      <c r="I8" s="2037"/>
      <c r="J8" s="2038"/>
      <c r="K8" s="2036" t="s">
        <v>75</v>
      </c>
      <c r="L8" s="2037"/>
      <c r="M8" s="2037"/>
      <c r="N8" s="2037"/>
      <c r="O8" s="2037"/>
      <c r="P8" s="2037" t="s">
        <v>76</v>
      </c>
      <c r="Q8" s="2037"/>
      <c r="R8" s="2037"/>
      <c r="S8" s="2037"/>
      <c r="T8" s="2037"/>
      <c r="U8" s="2037" t="s">
        <v>882</v>
      </c>
      <c r="V8" s="2037"/>
      <c r="W8" s="2037"/>
      <c r="X8" s="2037"/>
      <c r="Y8" s="2037"/>
      <c r="Z8" s="2037"/>
      <c r="AA8" s="2037"/>
      <c r="AB8" s="2037"/>
      <c r="AC8" s="2037"/>
      <c r="AD8" s="2038"/>
      <c r="AE8" s="917"/>
      <c r="AF8" s="917"/>
      <c r="AG8" s="2039" t="s">
        <v>77</v>
      </c>
      <c r="AH8" s="2040"/>
      <c r="AI8" s="2040"/>
      <c r="AJ8" s="2040"/>
      <c r="AK8" s="2040"/>
      <c r="AL8" s="2040"/>
      <c r="AM8" s="2040"/>
      <c r="AN8" s="2041"/>
      <c r="AO8" s="2039" t="s">
        <v>78</v>
      </c>
      <c r="AP8" s="2040"/>
      <c r="AQ8" s="2040"/>
      <c r="AR8" s="2040"/>
      <c r="AS8" s="2040"/>
      <c r="AT8" s="2040"/>
      <c r="AU8" s="2040"/>
      <c r="AV8" s="2040"/>
      <c r="AW8" s="2040"/>
      <c r="AX8" s="2040"/>
      <c r="AY8" s="2040"/>
      <c r="AZ8" s="2040"/>
      <c r="BA8" s="2040"/>
      <c r="BB8" s="2040"/>
      <c r="BC8" s="2040"/>
      <c r="BD8" s="2040"/>
      <c r="BE8" s="2040"/>
      <c r="BF8" s="2040"/>
      <c r="BG8" s="2040"/>
      <c r="BH8" s="2040"/>
      <c r="BI8" s="2041"/>
    </row>
    <row r="9" spans="1:61" ht="18" customHeight="1">
      <c r="A9" s="917"/>
      <c r="B9" s="917"/>
      <c r="C9" s="919"/>
      <c r="D9" s="920"/>
      <c r="E9" s="920"/>
      <c r="F9" s="920"/>
      <c r="G9" s="920"/>
      <c r="H9" s="920"/>
      <c r="I9" s="920"/>
      <c r="J9" s="920"/>
      <c r="K9" s="921" t="s">
        <v>79</v>
      </c>
      <c r="L9" s="922"/>
      <c r="M9" s="922"/>
      <c r="N9" s="922"/>
      <c r="O9" s="922"/>
      <c r="P9" s="922"/>
      <c r="Q9" s="922"/>
      <c r="R9" s="922"/>
      <c r="S9" s="922"/>
      <c r="T9" s="922"/>
      <c r="U9" s="922"/>
      <c r="V9" s="922"/>
      <c r="W9" s="922"/>
      <c r="X9" s="922"/>
      <c r="Y9" s="922"/>
      <c r="Z9" s="922"/>
      <c r="AA9" s="922"/>
      <c r="AB9" s="922"/>
      <c r="AC9" s="922"/>
      <c r="AD9" s="923"/>
      <c r="AE9" s="917"/>
      <c r="AF9" s="917"/>
      <c r="AG9" s="924"/>
      <c r="AH9" s="2033" t="s">
        <v>80</v>
      </c>
      <c r="AI9" s="2033"/>
      <c r="AJ9" s="2033"/>
      <c r="AK9" s="2033"/>
      <c r="AL9" s="2033"/>
      <c r="AM9" s="2033"/>
      <c r="AN9" s="2034"/>
      <c r="AO9" s="924"/>
      <c r="AP9" s="2033" t="s">
        <v>81</v>
      </c>
      <c r="AQ9" s="2033"/>
      <c r="AR9" s="2033"/>
      <c r="AS9" s="2033"/>
      <c r="AT9" s="2033"/>
      <c r="AU9" s="2033"/>
      <c r="AV9" s="2033"/>
      <c r="AW9" s="2033"/>
      <c r="AX9" s="2033"/>
      <c r="AY9" s="2033"/>
      <c r="AZ9" s="2033"/>
      <c r="BA9" s="2033"/>
      <c r="BB9" s="2033"/>
      <c r="BC9" s="2033"/>
      <c r="BD9" s="2033"/>
      <c r="BE9" s="2033"/>
      <c r="BF9" s="2033"/>
      <c r="BG9" s="2033"/>
      <c r="BH9" s="2033"/>
      <c r="BI9" s="2034"/>
    </row>
    <row r="10" spans="1:61" ht="15" customHeight="1">
      <c r="A10" s="917"/>
      <c r="B10" s="917"/>
      <c r="C10" s="917"/>
      <c r="D10" s="917"/>
      <c r="E10" s="917"/>
      <c r="F10" s="917"/>
      <c r="G10" s="917"/>
      <c r="H10" s="917"/>
      <c r="I10" s="917"/>
      <c r="J10" s="917"/>
      <c r="K10" s="917"/>
      <c r="L10" s="917"/>
      <c r="M10" s="917"/>
      <c r="N10" s="917"/>
      <c r="O10" s="917"/>
      <c r="P10" s="917"/>
      <c r="Q10" s="917"/>
      <c r="R10" s="917"/>
      <c r="S10" s="917"/>
      <c r="T10" s="917"/>
      <c r="U10" s="917"/>
      <c r="V10" s="917"/>
      <c r="W10" s="917"/>
      <c r="X10" s="917"/>
      <c r="Y10" s="917"/>
      <c r="Z10" s="917"/>
      <c r="AA10" s="917"/>
      <c r="AB10" s="917"/>
      <c r="AC10" s="917"/>
      <c r="AD10" s="917"/>
      <c r="AE10" s="917"/>
      <c r="AF10" s="917"/>
      <c r="AG10" s="924"/>
      <c r="AH10" s="925"/>
      <c r="AI10" s="925"/>
      <c r="AJ10" s="925"/>
      <c r="AK10" s="925"/>
      <c r="AL10" s="925"/>
      <c r="AM10" s="925"/>
      <c r="AN10" s="926"/>
      <c r="AO10" s="2032" t="s">
        <v>82</v>
      </c>
      <c r="AP10" s="2033"/>
      <c r="AQ10" s="2033"/>
      <c r="AR10" s="2033"/>
      <c r="AS10" s="2033"/>
      <c r="AT10" s="2033"/>
      <c r="AU10" s="2033"/>
      <c r="AV10" s="2033"/>
      <c r="AW10" s="2033"/>
      <c r="AX10" s="2033"/>
      <c r="AY10" s="2033"/>
      <c r="AZ10" s="2033"/>
      <c r="BA10" s="2033"/>
      <c r="BB10" s="2033"/>
      <c r="BC10" s="2033"/>
      <c r="BD10" s="2033"/>
      <c r="BE10" s="2033"/>
      <c r="BF10" s="2033"/>
      <c r="BG10" s="2033"/>
      <c r="BH10" s="2033"/>
      <c r="BI10" s="2034"/>
    </row>
    <row r="11" spans="1:61" ht="15" customHeight="1">
      <c r="A11" s="917"/>
      <c r="B11" s="917" t="s">
        <v>966</v>
      </c>
      <c r="C11" s="917"/>
      <c r="D11" s="917"/>
      <c r="E11" s="917"/>
      <c r="F11" s="917"/>
      <c r="G11" s="917"/>
      <c r="H11" s="917"/>
      <c r="I11" s="917"/>
      <c r="J11" s="917"/>
      <c r="K11" s="917"/>
      <c r="L11" s="917"/>
      <c r="M11" s="917"/>
      <c r="N11" s="917"/>
      <c r="O11" s="917"/>
      <c r="P11" s="917"/>
      <c r="Q11" s="917"/>
      <c r="R11" s="917"/>
      <c r="S11" s="917"/>
      <c r="T11" s="917"/>
      <c r="U11" s="917"/>
      <c r="V11" s="917"/>
      <c r="W11" s="917"/>
      <c r="X11" s="917"/>
      <c r="Y11" s="917"/>
      <c r="Z11" s="917"/>
      <c r="AA11" s="917"/>
      <c r="AB11" s="917"/>
      <c r="AC11" s="917"/>
      <c r="AD11" s="917"/>
      <c r="AE11" s="917"/>
      <c r="AF11" s="917"/>
      <c r="AG11" s="924"/>
      <c r="AH11" s="925"/>
      <c r="AI11" s="925"/>
      <c r="AJ11" s="925"/>
      <c r="AK11" s="925"/>
      <c r="AL11" s="925"/>
      <c r="AM11" s="925"/>
      <c r="AN11" s="926"/>
      <c r="AO11" s="924"/>
      <c r="AP11" s="2033" t="s">
        <v>83</v>
      </c>
      <c r="AQ11" s="2033"/>
      <c r="AR11" s="2033"/>
      <c r="AS11" s="2033"/>
      <c r="AT11" s="2033"/>
      <c r="AU11" s="2033"/>
      <c r="AV11" s="2033"/>
      <c r="AW11" s="2033"/>
      <c r="AX11" s="2033"/>
      <c r="AY11" s="2033"/>
      <c r="AZ11" s="2033"/>
      <c r="BA11" s="2033"/>
      <c r="BB11" s="2033"/>
      <c r="BC11" s="2033"/>
      <c r="BD11" s="2033"/>
      <c r="BE11" s="2033"/>
      <c r="BF11" s="2033"/>
      <c r="BG11" s="2033"/>
      <c r="BH11" s="2033"/>
      <c r="BI11" s="2034"/>
    </row>
    <row r="12" spans="1:61" ht="15" customHeight="1">
      <c r="A12" s="917"/>
      <c r="B12" s="917"/>
      <c r="C12" s="2026" t="s">
        <v>1239</v>
      </c>
      <c r="D12" s="2027"/>
      <c r="E12" s="2027"/>
      <c r="F12" s="2027"/>
      <c r="G12" s="2027"/>
      <c r="H12" s="2027"/>
      <c r="I12" s="2027"/>
      <c r="J12" s="2027"/>
      <c r="K12" s="2027"/>
      <c r="L12" s="2027"/>
      <c r="M12" s="2027"/>
      <c r="N12" s="2027"/>
      <c r="O12" s="2027"/>
      <c r="P12" s="2027"/>
      <c r="Q12" s="2027"/>
      <c r="R12" s="2027"/>
      <c r="S12" s="2027"/>
      <c r="T12" s="2027"/>
      <c r="U12" s="2027"/>
      <c r="V12" s="2027"/>
      <c r="W12" s="2027"/>
      <c r="X12" s="2027"/>
      <c r="Y12" s="2027"/>
      <c r="Z12" s="2027"/>
      <c r="AA12" s="2027"/>
      <c r="AB12" s="2027"/>
      <c r="AC12" s="2027"/>
      <c r="AD12" s="2028"/>
      <c r="AE12" s="917"/>
      <c r="AF12" s="917"/>
      <c r="AG12" s="924"/>
      <c r="AH12" s="925"/>
      <c r="AI12" s="925"/>
      <c r="AJ12" s="925"/>
      <c r="AK12" s="925"/>
      <c r="AL12" s="925"/>
      <c r="AM12" s="925"/>
      <c r="AN12" s="926"/>
      <c r="AO12" s="2032" t="s">
        <v>84</v>
      </c>
      <c r="AP12" s="2033"/>
      <c r="AQ12" s="2033"/>
      <c r="AR12" s="2033"/>
      <c r="AS12" s="2033"/>
      <c r="AT12" s="2033"/>
      <c r="AU12" s="2033"/>
      <c r="AV12" s="2033"/>
      <c r="AW12" s="2033"/>
      <c r="AX12" s="2033"/>
      <c r="AY12" s="2033"/>
      <c r="AZ12" s="2033"/>
      <c r="BA12" s="2033"/>
      <c r="BB12" s="2033"/>
      <c r="BC12" s="2033"/>
      <c r="BD12" s="2033"/>
      <c r="BE12" s="2033"/>
      <c r="BF12" s="2033"/>
      <c r="BG12" s="2033"/>
      <c r="BH12" s="2033"/>
      <c r="BI12" s="2034"/>
    </row>
    <row r="13" spans="1:61" ht="15" customHeight="1">
      <c r="A13" s="917"/>
      <c r="B13" s="917"/>
      <c r="C13" s="2029"/>
      <c r="D13" s="2030"/>
      <c r="E13" s="2030"/>
      <c r="F13" s="2030"/>
      <c r="G13" s="2030"/>
      <c r="H13" s="2030"/>
      <c r="I13" s="2030"/>
      <c r="J13" s="2030"/>
      <c r="K13" s="2030"/>
      <c r="L13" s="2030"/>
      <c r="M13" s="2030"/>
      <c r="N13" s="2030"/>
      <c r="O13" s="2030"/>
      <c r="P13" s="2030"/>
      <c r="Q13" s="2030"/>
      <c r="R13" s="2030"/>
      <c r="S13" s="2030"/>
      <c r="T13" s="2030"/>
      <c r="U13" s="2030"/>
      <c r="V13" s="2030"/>
      <c r="W13" s="2030"/>
      <c r="X13" s="2030"/>
      <c r="Y13" s="2030"/>
      <c r="Z13" s="2030"/>
      <c r="AA13" s="2030"/>
      <c r="AB13" s="2030"/>
      <c r="AC13" s="2030"/>
      <c r="AD13" s="2031"/>
      <c r="AE13" s="917"/>
      <c r="AF13" s="917"/>
      <c r="AG13" s="924"/>
      <c r="AH13" s="925"/>
      <c r="AI13" s="925"/>
      <c r="AJ13" s="925"/>
      <c r="AK13" s="925"/>
      <c r="AL13" s="925"/>
      <c r="AM13" s="925"/>
      <c r="AN13" s="926"/>
      <c r="AO13" s="924"/>
      <c r="AP13" s="2033" t="s">
        <v>85</v>
      </c>
      <c r="AQ13" s="2033"/>
      <c r="AR13" s="2033"/>
      <c r="AS13" s="2033"/>
      <c r="AT13" s="2033"/>
      <c r="AU13" s="2033"/>
      <c r="AV13" s="2033"/>
      <c r="AW13" s="2033"/>
      <c r="AX13" s="2033"/>
      <c r="AY13" s="2033"/>
      <c r="AZ13" s="2033"/>
      <c r="BA13" s="2033"/>
      <c r="BB13" s="2033"/>
      <c r="BC13" s="2033"/>
      <c r="BD13" s="2033"/>
      <c r="BE13" s="2033"/>
      <c r="BF13" s="2033"/>
      <c r="BG13" s="2033"/>
      <c r="BH13" s="2033"/>
      <c r="BI13" s="2034"/>
    </row>
    <row r="14" spans="1:61" ht="15" customHeight="1">
      <c r="A14" s="917"/>
      <c r="B14" s="917"/>
      <c r="C14" s="917"/>
      <c r="D14" s="917"/>
      <c r="E14" s="917"/>
      <c r="F14" s="917"/>
      <c r="G14" s="917"/>
      <c r="H14" s="917"/>
      <c r="I14" s="917"/>
      <c r="J14" s="917"/>
      <c r="K14" s="917"/>
      <c r="L14" s="917"/>
      <c r="M14" s="917"/>
      <c r="N14" s="917"/>
      <c r="O14" s="917"/>
      <c r="P14" s="917"/>
      <c r="Q14" s="917"/>
      <c r="R14" s="917"/>
      <c r="S14" s="917"/>
      <c r="T14" s="917"/>
      <c r="U14" s="917"/>
      <c r="V14" s="917"/>
      <c r="W14" s="917"/>
      <c r="X14" s="917"/>
      <c r="Y14" s="917"/>
      <c r="Z14" s="917"/>
      <c r="AA14" s="917"/>
      <c r="AB14" s="917"/>
      <c r="AC14" s="917"/>
      <c r="AD14" s="917"/>
      <c r="AE14" s="917"/>
      <c r="AF14" s="917"/>
      <c r="AG14" s="924"/>
      <c r="AH14" s="925"/>
      <c r="AI14" s="925"/>
      <c r="AJ14" s="925"/>
      <c r="AK14" s="925"/>
      <c r="AL14" s="925"/>
      <c r="AM14" s="925"/>
      <c r="AN14" s="926"/>
      <c r="AO14" s="2032" t="s">
        <v>86</v>
      </c>
      <c r="AP14" s="2033"/>
      <c r="AQ14" s="2033"/>
      <c r="AR14" s="2033"/>
      <c r="AS14" s="2033"/>
      <c r="AT14" s="2033"/>
      <c r="AU14" s="2033"/>
      <c r="AV14" s="2033"/>
      <c r="AW14" s="2033"/>
      <c r="AX14" s="2033"/>
      <c r="AY14" s="2033"/>
      <c r="AZ14" s="2033"/>
      <c r="BA14" s="2033"/>
      <c r="BB14" s="2033"/>
      <c r="BC14" s="2033"/>
      <c r="BD14" s="2033"/>
      <c r="BE14" s="2033"/>
      <c r="BF14" s="2033"/>
      <c r="BG14" s="2033"/>
      <c r="BH14" s="2033"/>
      <c r="BI14" s="2034"/>
    </row>
    <row r="15" spans="1:61" ht="15" customHeight="1">
      <c r="A15" s="917"/>
      <c r="B15" s="917" t="s">
        <v>87</v>
      </c>
      <c r="C15" s="917"/>
      <c r="D15" s="917"/>
      <c r="E15" s="917"/>
      <c r="F15" s="917"/>
      <c r="G15" s="917"/>
      <c r="H15" s="917"/>
      <c r="I15" s="917"/>
      <c r="J15" s="917"/>
      <c r="K15" s="917"/>
      <c r="L15" s="917"/>
      <c r="M15" s="917"/>
      <c r="N15" s="917"/>
      <c r="O15" s="917"/>
      <c r="P15" s="917"/>
      <c r="Q15" s="917"/>
      <c r="R15" s="917"/>
      <c r="S15" s="917"/>
      <c r="T15" s="917"/>
      <c r="U15" s="917"/>
      <c r="V15" s="917"/>
      <c r="W15" s="917"/>
      <c r="X15" s="917"/>
      <c r="Y15" s="917"/>
      <c r="Z15" s="917"/>
      <c r="AA15" s="917"/>
      <c r="AB15" s="917"/>
      <c r="AC15" s="917"/>
      <c r="AD15" s="917"/>
      <c r="AE15" s="917"/>
      <c r="AF15" s="917"/>
      <c r="AG15" s="924"/>
      <c r="AH15" s="925"/>
      <c r="AI15" s="925"/>
      <c r="AJ15" s="925"/>
      <c r="AK15" s="925"/>
      <c r="AL15" s="925"/>
      <c r="AM15" s="925"/>
      <c r="AN15" s="926"/>
      <c r="AO15" s="924"/>
      <c r="AP15" s="2033" t="s">
        <v>88</v>
      </c>
      <c r="AQ15" s="2033"/>
      <c r="AR15" s="2033"/>
      <c r="AS15" s="2033"/>
      <c r="AT15" s="2033"/>
      <c r="AU15" s="2033"/>
      <c r="AV15" s="2033"/>
      <c r="AW15" s="2033"/>
      <c r="AX15" s="2033"/>
      <c r="AY15" s="2033"/>
      <c r="AZ15" s="2033"/>
      <c r="BA15" s="2033"/>
      <c r="BB15" s="2033"/>
      <c r="BC15" s="2033"/>
      <c r="BD15" s="2033"/>
      <c r="BE15" s="2033"/>
      <c r="BF15" s="2033"/>
      <c r="BG15" s="2033"/>
      <c r="BH15" s="2033"/>
      <c r="BI15" s="2034"/>
    </row>
    <row r="16" spans="1:61" ht="15" customHeight="1">
      <c r="A16" s="917"/>
      <c r="B16" s="917"/>
      <c r="C16" s="2039" t="s">
        <v>89</v>
      </c>
      <c r="D16" s="2040"/>
      <c r="E16" s="2040"/>
      <c r="F16" s="2040"/>
      <c r="G16" s="2040"/>
      <c r="H16" s="2040"/>
      <c r="I16" s="2040"/>
      <c r="J16" s="2041"/>
      <c r="K16" s="927" t="s">
        <v>90</v>
      </c>
      <c r="L16" s="2027"/>
      <c r="M16" s="2027"/>
      <c r="N16" s="928" t="s">
        <v>91</v>
      </c>
      <c r="O16" s="928"/>
      <c r="P16" s="928"/>
      <c r="Q16" s="928"/>
      <c r="R16" s="928" t="s">
        <v>92</v>
      </c>
      <c r="S16" s="928"/>
      <c r="T16" s="928"/>
      <c r="U16" s="928"/>
      <c r="V16" s="928"/>
      <c r="W16" s="928"/>
      <c r="X16" s="928"/>
      <c r="Y16" s="928"/>
      <c r="Z16" s="928"/>
      <c r="AA16" s="928"/>
      <c r="AB16" s="928"/>
      <c r="AC16" s="928"/>
      <c r="AD16" s="929"/>
      <c r="AE16" s="917"/>
      <c r="AF16" s="917"/>
      <c r="AG16" s="924"/>
      <c r="AH16" s="925"/>
      <c r="AI16" s="925"/>
      <c r="AJ16" s="925"/>
      <c r="AK16" s="925"/>
      <c r="AL16" s="925"/>
      <c r="AM16" s="925"/>
      <c r="AN16" s="926"/>
      <c r="AO16" s="2032" t="s">
        <v>93</v>
      </c>
      <c r="AP16" s="2033"/>
      <c r="AQ16" s="2033"/>
      <c r="AR16" s="2033"/>
      <c r="AS16" s="2033"/>
      <c r="AT16" s="2033"/>
      <c r="AU16" s="2033"/>
      <c r="AV16" s="2033"/>
      <c r="AW16" s="2033"/>
      <c r="AX16" s="2033"/>
      <c r="AY16" s="2033"/>
      <c r="AZ16" s="2033"/>
      <c r="BA16" s="2033"/>
      <c r="BB16" s="2033"/>
      <c r="BC16" s="2033"/>
      <c r="BD16" s="2033"/>
      <c r="BE16" s="2033"/>
      <c r="BF16" s="2033"/>
      <c r="BG16" s="2033"/>
      <c r="BH16" s="2033"/>
      <c r="BI16" s="2034"/>
    </row>
    <row r="17" spans="1:61" ht="15" customHeight="1">
      <c r="A17" s="917"/>
      <c r="B17" s="917"/>
      <c r="C17" s="924"/>
      <c r="D17" s="2043" t="s">
        <v>94</v>
      </c>
      <c r="E17" s="2043"/>
      <c r="F17" s="2043"/>
      <c r="G17" s="2043"/>
      <c r="H17" s="2043"/>
      <c r="I17" s="2043"/>
      <c r="J17" s="2044"/>
      <c r="K17" s="917"/>
      <c r="L17" s="917"/>
      <c r="M17" s="917"/>
      <c r="N17" s="917"/>
      <c r="O17" s="917"/>
      <c r="P17" s="917"/>
      <c r="Q17" s="917"/>
      <c r="R17" s="917"/>
      <c r="S17" s="917"/>
      <c r="T17" s="917"/>
      <c r="U17" s="917"/>
      <c r="V17" s="917"/>
      <c r="W17" s="917"/>
      <c r="X17" s="917"/>
      <c r="Y17" s="917"/>
      <c r="Z17" s="917"/>
      <c r="AA17" s="917"/>
      <c r="AB17" s="917"/>
      <c r="AC17" s="917"/>
      <c r="AD17" s="926"/>
      <c r="AE17" s="917"/>
      <c r="AF17" s="917"/>
      <c r="AG17" s="924"/>
      <c r="AH17" s="925"/>
      <c r="AI17" s="925"/>
      <c r="AJ17" s="925"/>
      <c r="AK17" s="925"/>
      <c r="AL17" s="925"/>
      <c r="AM17" s="925"/>
      <c r="AN17" s="926"/>
      <c r="AO17" s="924"/>
      <c r="AP17" s="2033" t="s">
        <v>95</v>
      </c>
      <c r="AQ17" s="2033"/>
      <c r="AR17" s="2033"/>
      <c r="AS17" s="2033"/>
      <c r="AT17" s="2033"/>
      <c r="AU17" s="2033"/>
      <c r="AV17" s="2033"/>
      <c r="AW17" s="2033"/>
      <c r="AX17" s="2033"/>
      <c r="AY17" s="2033"/>
      <c r="AZ17" s="2033"/>
      <c r="BA17" s="2033"/>
      <c r="BB17" s="2033"/>
      <c r="BC17" s="2033"/>
      <c r="BD17" s="2033"/>
      <c r="BE17" s="2033"/>
      <c r="BF17" s="2033"/>
      <c r="BG17" s="2033"/>
      <c r="BH17" s="2033"/>
      <c r="BI17" s="2034"/>
    </row>
    <row r="18" spans="1:61" ht="15" customHeight="1">
      <c r="A18" s="917"/>
      <c r="B18" s="917"/>
      <c r="C18" s="924"/>
      <c r="D18" s="2043"/>
      <c r="E18" s="2043"/>
      <c r="F18" s="2043"/>
      <c r="G18" s="2043"/>
      <c r="H18" s="2043"/>
      <c r="I18" s="2043"/>
      <c r="J18" s="2044"/>
      <c r="K18" s="924" t="s">
        <v>96</v>
      </c>
      <c r="L18" s="2045"/>
      <c r="M18" s="2045"/>
      <c r="N18" s="925" t="s">
        <v>551</v>
      </c>
      <c r="O18" s="925"/>
      <c r="P18" s="925"/>
      <c r="Q18" s="925"/>
      <c r="R18" s="925"/>
      <c r="S18" s="925"/>
      <c r="T18" s="925"/>
      <c r="U18" s="925"/>
      <c r="V18" s="925"/>
      <c r="W18" s="925"/>
      <c r="X18" s="925"/>
      <c r="Y18" s="925"/>
      <c r="Z18" s="925"/>
      <c r="AA18" s="925"/>
      <c r="AB18" s="925"/>
      <c r="AC18" s="925"/>
      <c r="AD18" s="926"/>
      <c r="AE18" s="917"/>
      <c r="AF18" s="917"/>
      <c r="AG18" s="924"/>
      <c r="AH18" s="925"/>
      <c r="AI18" s="925"/>
      <c r="AJ18" s="925"/>
      <c r="AK18" s="925"/>
      <c r="AL18" s="925"/>
      <c r="AM18" s="925"/>
      <c r="AN18" s="926"/>
      <c r="AO18" s="2032" t="s">
        <v>97</v>
      </c>
      <c r="AP18" s="2033"/>
      <c r="AQ18" s="2033"/>
      <c r="AR18" s="2033"/>
      <c r="AS18" s="2033"/>
      <c r="AT18" s="2033"/>
      <c r="AU18" s="2033"/>
      <c r="AV18" s="2033"/>
      <c r="AW18" s="2033"/>
      <c r="AX18" s="2033"/>
      <c r="AY18" s="2033"/>
      <c r="AZ18" s="2033"/>
      <c r="BA18" s="2033"/>
      <c r="BB18" s="2033"/>
      <c r="BC18" s="2033"/>
      <c r="BD18" s="2033"/>
      <c r="BE18" s="2033"/>
      <c r="BF18" s="2033"/>
      <c r="BG18" s="2033"/>
      <c r="BH18" s="2033"/>
      <c r="BI18" s="2034"/>
    </row>
    <row r="19" spans="1:61" ht="15" customHeight="1">
      <c r="A19" s="917"/>
      <c r="B19" s="917"/>
      <c r="C19" s="924"/>
      <c r="D19" s="2043"/>
      <c r="E19" s="2043"/>
      <c r="F19" s="2043"/>
      <c r="G19" s="2043"/>
      <c r="H19" s="2043"/>
      <c r="I19" s="2043"/>
      <c r="J19" s="2044"/>
      <c r="K19" s="924"/>
      <c r="L19" s="925" t="s">
        <v>98</v>
      </c>
      <c r="M19" s="925"/>
      <c r="N19" s="925"/>
      <c r="O19" s="925"/>
      <c r="P19" s="925"/>
      <c r="Q19" s="925"/>
      <c r="R19" s="925"/>
      <c r="S19" s="925"/>
      <c r="T19" s="925"/>
      <c r="U19" s="925"/>
      <c r="V19" s="925"/>
      <c r="W19" s="925"/>
      <c r="X19" s="925"/>
      <c r="Y19" s="925"/>
      <c r="Z19" s="925"/>
      <c r="AA19" s="925"/>
      <c r="AB19" s="917"/>
      <c r="AC19" s="917"/>
      <c r="AD19" s="926"/>
      <c r="AE19" s="917"/>
      <c r="AF19" s="917"/>
      <c r="AG19" s="924"/>
      <c r="AH19" s="925"/>
      <c r="AI19" s="925"/>
      <c r="AJ19" s="925"/>
      <c r="AK19" s="925"/>
      <c r="AL19" s="925"/>
      <c r="AM19" s="925"/>
      <c r="AN19" s="926"/>
      <c r="AO19" s="924"/>
      <c r="AP19" s="2033" t="s">
        <v>99</v>
      </c>
      <c r="AQ19" s="2033"/>
      <c r="AR19" s="2033"/>
      <c r="AS19" s="2033"/>
      <c r="AT19" s="2033"/>
      <c r="AU19" s="2033"/>
      <c r="AV19" s="2033"/>
      <c r="AW19" s="2033"/>
      <c r="AX19" s="2033"/>
      <c r="AY19" s="2033"/>
      <c r="AZ19" s="2033"/>
      <c r="BA19" s="2033"/>
      <c r="BB19" s="2033"/>
      <c r="BC19" s="2033"/>
      <c r="BD19" s="2033"/>
      <c r="BE19" s="2033"/>
      <c r="BF19" s="2033"/>
      <c r="BG19" s="2033"/>
      <c r="BH19" s="2033"/>
      <c r="BI19" s="2034"/>
    </row>
    <row r="20" spans="1:61" ht="15" customHeight="1">
      <c r="A20" s="917"/>
      <c r="B20" s="917"/>
      <c r="C20" s="924"/>
      <c r="D20" s="925"/>
      <c r="E20" s="925"/>
      <c r="F20" s="925"/>
      <c r="G20" s="925"/>
      <c r="H20" s="925"/>
      <c r="I20" s="925"/>
      <c r="J20" s="926"/>
      <c r="K20" s="924"/>
      <c r="L20" s="925"/>
      <c r="M20" s="930" t="s">
        <v>100</v>
      </c>
      <c r="N20" s="930"/>
      <c r="O20" s="930"/>
      <c r="P20" s="930"/>
      <c r="Q20" s="930"/>
      <c r="R20" s="930"/>
      <c r="S20" s="930"/>
      <c r="T20" s="930"/>
      <c r="U20" s="930"/>
      <c r="V20" s="930"/>
      <c r="W20" s="930"/>
      <c r="X20" s="930"/>
      <c r="Y20" s="930"/>
      <c r="Z20" s="930"/>
      <c r="AA20" s="930"/>
      <c r="AB20" s="925"/>
      <c r="AC20" s="925"/>
      <c r="AD20" s="926"/>
      <c r="AE20" s="917"/>
      <c r="AF20" s="917"/>
      <c r="AG20" s="924"/>
      <c r="AH20" s="925"/>
      <c r="AI20" s="925"/>
      <c r="AJ20" s="925"/>
      <c r="AK20" s="925"/>
      <c r="AL20" s="925"/>
      <c r="AM20" s="925"/>
      <c r="AN20" s="926"/>
      <c r="AO20" s="2032" t="s">
        <v>101</v>
      </c>
      <c r="AP20" s="2033"/>
      <c r="AQ20" s="2033"/>
      <c r="AR20" s="2033"/>
      <c r="AS20" s="2033"/>
      <c r="AT20" s="2033"/>
      <c r="AU20" s="2033"/>
      <c r="AV20" s="2033"/>
      <c r="AW20" s="2033"/>
      <c r="AX20" s="2033"/>
      <c r="AY20" s="2033"/>
      <c r="AZ20" s="2033"/>
      <c r="BA20" s="2033"/>
      <c r="BB20" s="2033"/>
      <c r="BC20" s="2033"/>
      <c r="BD20" s="2033"/>
      <c r="BE20" s="2033"/>
      <c r="BF20" s="2033"/>
      <c r="BG20" s="2033"/>
      <c r="BH20" s="2033"/>
      <c r="BI20" s="2034"/>
    </row>
    <row r="21" spans="1:61" ht="15" customHeight="1">
      <c r="A21" s="917"/>
      <c r="B21" s="917"/>
      <c r="C21" s="924"/>
      <c r="D21" s="925"/>
      <c r="E21" s="925"/>
      <c r="F21" s="925"/>
      <c r="G21" s="925"/>
      <c r="H21" s="925"/>
      <c r="I21" s="925"/>
      <c r="J21" s="926"/>
      <c r="K21" s="924"/>
      <c r="L21" s="925" t="s">
        <v>102</v>
      </c>
      <c r="M21" s="925"/>
      <c r="N21" s="925"/>
      <c r="O21" s="925"/>
      <c r="P21" s="925"/>
      <c r="Q21" s="925"/>
      <c r="R21" s="925"/>
      <c r="S21" s="925"/>
      <c r="T21" s="925"/>
      <c r="U21" s="925"/>
      <c r="V21" s="925"/>
      <c r="W21" s="925"/>
      <c r="X21" s="925"/>
      <c r="Y21" s="917"/>
      <c r="Z21" s="917"/>
      <c r="AA21" s="917"/>
      <c r="AB21" s="930"/>
      <c r="AC21" s="930"/>
      <c r="AD21" s="931"/>
      <c r="AE21" s="917"/>
      <c r="AF21" s="917"/>
      <c r="AG21" s="924"/>
      <c r="AH21" s="925"/>
      <c r="AI21" s="925"/>
      <c r="AJ21" s="925"/>
      <c r="AK21" s="925"/>
      <c r="AL21" s="925"/>
      <c r="AM21" s="925"/>
      <c r="AN21" s="926"/>
      <c r="AO21" s="924"/>
      <c r="AP21" s="2033" t="s">
        <v>103</v>
      </c>
      <c r="AQ21" s="2033"/>
      <c r="AR21" s="2033"/>
      <c r="AS21" s="2033"/>
      <c r="AT21" s="2033"/>
      <c r="AU21" s="2033"/>
      <c r="AV21" s="2033"/>
      <c r="AW21" s="2033"/>
      <c r="AX21" s="2033"/>
      <c r="AY21" s="2033"/>
      <c r="AZ21" s="2033"/>
      <c r="BA21" s="2033"/>
      <c r="BB21" s="2033"/>
      <c r="BC21" s="2033"/>
      <c r="BD21" s="2033"/>
      <c r="BE21" s="2033"/>
      <c r="BF21" s="2033"/>
      <c r="BG21" s="2033"/>
      <c r="BH21" s="2033"/>
      <c r="BI21" s="2034"/>
    </row>
    <row r="22" spans="1:61" ht="15" customHeight="1">
      <c r="A22" s="917"/>
      <c r="B22" s="917"/>
      <c r="C22" s="924" t="s">
        <v>92</v>
      </c>
      <c r="D22" s="925"/>
      <c r="E22" s="925"/>
      <c r="F22" s="925"/>
      <c r="G22" s="925"/>
      <c r="H22" s="925"/>
      <c r="I22" s="925"/>
      <c r="J22" s="926"/>
      <c r="K22" s="925"/>
      <c r="L22" s="925"/>
      <c r="M22" s="925" t="s">
        <v>104</v>
      </c>
      <c r="N22" s="925"/>
      <c r="O22" s="925"/>
      <c r="P22" s="925"/>
      <c r="Q22" s="925"/>
      <c r="R22" s="925"/>
      <c r="S22" s="925"/>
      <c r="T22" s="925"/>
      <c r="U22" s="925"/>
      <c r="V22" s="925"/>
      <c r="W22" s="925"/>
      <c r="X22" s="925"/>
      <c r="Y22" s="925"/>
      <c r="Z22" s="925"/>
      <c r="AA22" s="925"/>
      <c r="AB22" s="925"/>
      <c r="AC22" s="925"/>
      <c r="AD22" s="926"/>
      <c r="AE22" s="917"/>
      <c r="AF22" s="917"/>
      <c r="AG22" s="924"/>
      <c r="AH22" s="925"/>
      <c r="AI22" s="925"/>
      <c r="AJ22" s="925"/>
      <c r="AK22" s="925"/>
      <c r="AL22" s="925"/>
      <c r="AM22" s="925"/>
      <c r="AN22" s="926"/>
      <c r="AO22" s="924"/>
      <c r="AP22" s="2033" t="s">
        <v>105</v>
      </c>
      <c r="AQ22" s="2033"/>
      <c r="AR22" s="2033"/>
      <c r="AS22" s="2033"/>
      <c r="AT22" s="2033"/>
      <c r="AU22" s="2033"/>
      <c r="AV22" s="2033"/>
      <c r="AW22" s="2033"/>
      <c r="AX22" s="2033"/>
      <c r="AY22" s="2033"/>
      <c r="AZ22" s="2033"/>
      <c r="BA22" s="2033"/>
      <c r="BB22" s="2033"/>
      <c r="BC22" s="2033"/>
      <c r="BD22" s="2033"/>
      <c r="BE22" s="2033"/>
      <c r="BF22" s="2033"/>
      <c r="BG22" s="2033"/>
      <c r="BH22" s="2033"/>
      <c r="BI22" s="2034"/>
    </row>
    <row r="23" spans="1:61" ht="15" customHeight="1">
      <c r="A23" s="917"/>
      <c r="B23" s="917"/>
      <c r="C23" s="919" t="s">
        <v>92</v>
      </c>
      <c r="D23" s="920"/>
      <c r="E23" s="920"/>
      <c r="F23" s="920"/>
      <c r="G23" s="920"/>
      <c r="H23" s="920"/>
      <c r="I23" s="920"/>
      <c r="J23" s="932"/>
      <c r="K23" s="920"/>
      <c r="L23" s="920"/>
      <c r="M23" s="920"/>
      <c r="N23" s="920"/>
      <c r="O23" s="920"/>
      <c r="P23" s="920"/>
      <c r="Q23" s="920"/>
      <c r="R23" s="920"/>
      <c r="S23" s="920"/>
      <c r="T23" s="920"/>
      <c r="U23" s="920"/>
      <c r="V23" s="920"/>
      <c r="W23" s="920"/>
      <c r="X23" s="920"/>
      <c r="Y23" s="920"/>
      <c r="Z23" s="920"/>
      <c r="AA23" s="920"/>
      <c r="AB23" s="920"/>
      <c r="AC23" s="920"/>
      <c r="AD23" s="932"/>
      <c r="AE23" s="917"/>
      <c r="AF23" s="917"/>
      <c r="AG23" s="924"/>
      <c r="AH23" s="925"/>
      <c r="AI23" s="925"/>
      <c r="AJ23" s="925"/>
      <c r="AK23" s="925"/>
      <c r="AL23" s="925"/>
      <c r="AM23" s="925"/>
      <c r="AN23" s="926"/>
      <c r="AO23" s="924"/>
      <c r="AP23" s="2033" t="s">
        <v>106</v>
      </c>
      <c r="AQ23" s="2033"/>
      <c r="AR23" s="2033"/>
      <c r="AS23" s="2033"/>
      <c r="AT23" s="2033"/>
      <c r="AU23" s="2033"/>
      <c r="AV23" s="2033"/>
      <c r="AW23" s="2033"/>
      <c r="AX23" s="2033"/>
      <c r="AY23" s="2033"/>
      <c r="AZ23" s="2033"/>
      <c r="BA23" s="2033"/>
      <c r="BB23" s="2033"/>
      <c r="BC23" s="2033"/>
      <c r="BD23" s="2033"/>
      <c r="BE23" s="2033"/>
      <c r="BF23" s="2033"/>
      <c r="BG23" s="2033"/>
      <c r="BH23" s="2033"/>
      <c r="BI23" s="2034"/>
    </row>
    <row r="24" spans="1:61" ht="15" customHeight="1">
      <c r="A24" s="917"/>
      <c r="B24" s="917"/>
      <c r="C24" s="933"/>
      <c r="D24" s="920"/>
      <c r="E24" s="920"/>
      <c r="F24" s="920"/>
      <c r="G24" s="920"/>
      <c r="H24" s="920"/>
      <c r="I24" s="920"/>
      <c r="J24" s="920"/>
      <c r="K24" s="933"/>
      <c r="L24" s="2042"/>
      <c r="M24" s="2042"/>
      <c r="N24" s="2042"/>
      <c r="O24" s="2042"/>
      <c r="P24" s="2042"/>
      <c r="Q24" s="2042"/>
      <c r="R24" s="2042"/>
      <c r="S24" s="2042"/>
      <c r="T24" s="2042"/>
      <c r="U24" s="2042"/>
      <c r="V24" s="2042"/>
      <c r="W24" s="2042"/>
      <c r="X24" s="2042"/>
      <c r="Y24" s="2042"/>
      <c r="Z24" s="2042"/>
      <c r="AA24" s="2042"/>
      <c r="AB24" s="2042"/>
      <c r="AC24" s="2042"/>
      <c r="AD24" s="2042"/>
      <c r="AE24" s="917"/>
      <c r="AF24" s="934"/>
      <c r="AG24" s="924"/>
      <c r="AH24" s="925"/>
      <c r="AI24" s="925"/>
      <c r="AJ24" s="925"/>
      <c r="AK24" s="925"/>
      <c r="AL24" s="925"/>
      <c r="AM24" s="925"/>
      <c r="AN24" s="926"/>
      <c r="AO24" s="2032" t="s">
        <v>107</v>
      </c>
      <c r="AP24" s="2033"/>
      <c r="AQ24" s="2033"/>
      <c r="AR24" s="2033"/>
      <c r="AS24" s="2033"/>
      <c r="AT24" s="2033"/>
      <c r="AU24" s="2033"/>
      <c r="AV24" s="2033"/>
      <c r="AW24" s="2033"/>
      <c r="AX24" s="2033"/>
      <c r="AY24" s="2033"/>
      <c r="AZ24" s="2033"/>
      <c r="BA24" s="2033"/>
      <c r="BB24" s="2033"/>
      <c r="BC24" s="2033"/>
      <c r="BD24" s="2033"/>
      <c r="BE24" s="2033"/>
      <c r="BF24" s="2033"/>
      <c r="BG24" s="2033"/>
      <c r="BH24" s="2033"/>
      <c r="BI24" s="2034"/>
    </row>
    <row r="25" spans="1:61" ht="15" customHeight="1">
      <c r="A25" s="917"/>
      <c r="B25" s="917"/>
      <c r="C25" s="927" t="s">
        <v>108</v>
      </c>
      <c r="D25" s="928"/>
      <c r="E25" s="928"/>
      <c r="F25" s="928"/>
      <c r="G25" s="928"/>
      <c r="H25" s="928"/>
      <c r="I25" s="928"/>
      <c r="J25" s="929"/>
      <c r="K25" s="927" t="s">
        <v>109</v>
      </c>
      <c r="L25" s="928"/>
      <c r="M25" s="935" t="s">
        <v>110</v>
      </c>
      <c r="N25" s="935"/>
      <c r="O25" s="936"/>
      <c r="P25" s="927" t="s">
        <v>111</v>
      </c>
      <c r="Q25" s="928"/>
      <c r="R25" s="928"/>
      <c r="S25" s="928"/>
      <c r="T25" s="928"/>
      <c r="U25" s="928"/>
      <c r="V25" s="928"/>
      <c r="W25" s="928"/>
      <c r="X25" s="928"/>
      <c r="Y25" s="928"/>
      <c r="Z25" s="928"/>
      <c r="AA25" s="928"/>
      <c r="AB25" s="928"/>
      <c r="AC25" s="928"/>
      <c r="AD25" s="929"/>
      <c r="AE25" s="917"/>
      <c r="AF25" s="917"/>
      <c r="AG25" s="924"/>
      <c r="AH25" s="925"/>
      <c r="AI25" s="925"/>
      <c r="AJ25" s="925"/>
      <c r="AK25" s="925"/>
      <c r="AL25" s="925"/>
      <c r="AM25" s="925"/>
      <c r="AN25" s="926"/>
      <c r="AO25" s="924"/>
      <c r="AP25" s="2033" t="s">
        <v>112</v>
      </c>
      <c r="AQ25" s="2033"/>
      <c r="AR25" s="2033"/>
      <c r="AS25" s="2033"/>
      <c r="AT25" s="2033"/>
      <c r="AU25" s="2033"/>
      <c r="AV25" s="2033"/>
      <c r="AW25" s="2033"/>
      <c r="AX25" s="2033"/>
      <c r="AY25" s="2033"/>
      <c r="AZ25" s="2033"/>
      <c r="BA25" s="2033"/>
      <c r="BB25" s="2033"/>
      <c r="BC25" s="2033"/>
      <c r="BD25" s="2033"/>
      <c r="BE25" s="2033"/>
      <c r="BF25" s="2033"/>
      <c r="BG25" s="2033"/>
      <c r="BH25" s="2033"/>
      <c r="BI25" s="2034"/>
    </row>
    <row r="26" spans="1:61" ht="15" customHeight="1">
      <c r="A26" s="917"/>
      <c r="B26" s="917"/>
      <c r="C26" s="924"/>
      <c r="D26" s="925" t="s">
        <v>113</v>
      </c>
      <c r="E26" s="925"/>
      <c r="F26" s="925"/>
      <c r="G26" s="925"/>
      <c r="H26" s="925"/>
      <c r="I26" s="925"/>
      <c r="J26" s="926"/>
      <c r="K26" s="924"/>
      <c r="L26" s="925"/>
      <c r="M26" s="925"/>
      <c r="N26" s="925"/>
      <c r="O26" s="926"/>
      <c r="P26" s="924" t="s">
        <v>114</v>
      </c>
      <c r="Q26" s="925"/>
      <c r="R26" s="925"/>
      <c r="S26" s="925"/>
      <c r="T26" s="925"/>
      <c r="U26" s="925"/>
      <c r="V26" s="925"/>
      <c r="W26" s="937" t="s">
        <v>110</v>
      </c>
      <c r="X26" s="937"/>
      <c r="Y26" s="937"/>
      <c r="Z26" s="925"/>
      <c r="AA26" s="925"/>
      <c r="AB26" s="925"/>
      <c r="AC26" s="925"/>
      <c r="AD26" s="926"/>
      <c r="AE26" s="917"/>
      <c r="AF26" s="917"/>
      <c r="AG26" s="924"/>
      <c r="AH26" s="925"/>
      <c r="AI26" s="925"/>
      <c r="AJ26" s="925"/>
      <c r="AK26" s="925"/>
      <c r="AL26" s="925"/>
      <c r="AM26" s="925"/>
      <c r="AN26" s="925"/>
      <c r="AO26" s="924"/>
      <c r="AP26" s="2033" t="s">
        <v>115</v>
      </c>
      <c r="AQ26" s="2033"/>
      <c r="AR26" s="2033"/>
      <c r="AS26" s="2033"/>
      <c r="AT26" s="2033"/>
      <c r="AU26" s="2033"/>
      <c r="AV26" s="2033"/>
      <c r="AW26" s="2033"/>
      <c r="AX26" s="2033"/>
      <c r="AY26" s="2033"/>
      <c r="AZ26" s="2033"/>
      <c r="BA26" s="2033"/>
      <c r="BB26" s="2033"/>
      <c r="BC26" s="2033"/>
      <c r="BD26" s="2033"/>
      <c r="BE26" s="2033"/>
      <c r="BF26" s="2033"/>
      <c r="BG26" s="2033"/>
      <c r="BH26" s="2033"/>
      <c r="BI26" s="2034"/>
    </row>
    <row r="27" spans="1:61" ht="15" customHeight="1">
      <c r="A27" s="917"/>
      <c r="B27" s="917"/>
      <c r="C27" s="924"/>
      <c r="D27" s="925"/>
      <c r="E27" s="925"/>
      <c r="F27" s="925"/>
      <c r="G27" s="925"/>
      <c r="H27" s="925"/>
      <c r="I27" s="925"/>
      <c r="J27" s="926"/>
      <c r="K27" s="924" t="s">
        <v>116</v>
      </c>
      <c r="L27" s="925"/>
      <c r="M27" s="937" t="s">
        <v>110</v>
      </c>
      <c r="N27" s="937"/>
      <c r="O27" s="938"/>
      <c r="P27" s="924" t="s">
        <v>117</v>
      </c>
      <c r="Q27" s="925"/>
      <c r="R27" s="925"/>
      <c r="S27" s="925"/>
      <c r="T27" s="925"/>
      <c r="U27" s="925"/>
      <c r="V27" s="925"/>
      <c r="W27" s="937" t="s">
        <v>110</v>
      </c>
      <c r="X27" s="937"/>
      <c r="Y27" s="937"/>
      <c r="Z27" s="925"/>
      <c r="AA27" s="925"/>
      <c r="AB27" s="925"/>
      <c r="AC27" s="925"/>
      <c r="AD27" s="926"/>
      <c r="AE27" s="917"/>
      <c r="AF27" s="917"/>
      <c r="AG27" s="924"/>
      <c r="AH27" s="925"/>
      <c r="AI27" s="925"/>
      <c r="AJ27" s="925"/>
      <c r="AK27" s="925"/>
      <c r="AL27" s="925"/>
      <c r="AM27" s="925"/>
      <c r="AN27" s="926"/>
      <c r="AO27" s="924"/>
      <c r="AP27" s="2033" t="s">
        <v>118</v>
      </c>
      <c r="AQ27" s="2033"/>
      <c r="AR27" s="2033"/>
      <c r="AS27" s="2033"/>
      <c r="AT27" s="2033"/>
      <c r="AU27" s="2033"/>
      <c r="AV27" s="2033"/>
      <c r="AW27" s="2033"/>
      <c r="AX27" s="2033"/>
      <c r="AY27" s="2033"/>
      <c r="AZ27" s="2033"/>
      <c r="BA27" s="2033"/>
      <c r="BB27" s="2033"/>
      <c r="BC27" s="2033"/>
      <c r="BD27" s="2033"/>
      <c r="BE27" s="2033"/>
      <c r="BF27" s="2033"/>
      <c r="BG27" s="2033"/>
      <c r="BH27" s="2033"/>
      <c r="BI27" s="2034"/>
    </row>
    <row r="28" spans="1:61" ht="15" customHeight="1">
      <c r="A28" s="917"/>
      <c r="B28" s="917"/>
      <c r="C28" s="924"/>
      <c r="D28" s="925"/>
      <c r="E28" s="925"/>
      <c r="F28" s="925"/>
      <c r="G28" s="925"/>
      <c r="H28" s="925"/>
      <c r="I28" s="925"/>
      <c r="J28" s="926"/>
      <c r="K28" s="924"/>
      <c r="L28" s="925"/>
      <c r="M28" s="925"/>
      <c r="N28" s="925"/>
      <c r="O28" s="926"/>
      <c r="P28" s="924"/>
      <c r="Q28" s="939" t="s">
        <v>119</v>
      </c>
      <c r="R28" s="939"/>
      <c r="S28" s="939"/>
      <c r="T28" s="939"/>
      <c r="U28" s="939"/>
      <c r="V28" s="939"/>
      <c r="W28" s="939"/>
      <c r="X28" s="939"/>
      <c r="Y28" s="939"/>
      <c r="Z28" s="939"/>
      <c r="AA28" s="939"/>
      <c r="AB28" s="939"/>
      <c r="AC28" s="939"/>
      <c r="AD28" s="940"/>
      <c r="AE28" s="917"/>
      <c r="AF28" s="917"/>
      <c r="AG28" s="919"/>
      <c r="AH28" s="920"/>
      <c r="AI28" s="920"/>
      <c r="AJ28" s="920"/>
      <c r="AK28" s="920"/>
      <c r="AL28" s="920"/>
      <c r="AM28" s="920"/>
      <c r="AN28" s="932"/>
      <c r="AO28" s="919"/>
      <c r="AP28" s="2046"/>
      <c r="AQ28" s="2046"/>
      <c r="AR28" s="2046"/>
      <c r="AS28" s="2046"/>
      <c r="AT28" s="2046"/>
      <c r="AU28" s="2046"/>
      <c r="AV28" s="2046"/>
      <c r="AW28" s="2046"/>
      <c r="AX28" s="2046"/>
      <c r="AY28" s="2046"/>
      <c r="AZ28" s="2046"/>
      <c r="BA28" s="2046"/>
      <c r="BB28" s="2046"/>
      <c r="BC28" s="2046"/>
      <c r="BD28" s="2046"/>
      <c r="BE28" s="2046"/>
      <c r="BF28" s="2046"/>
      <c r="BG28" s="2046"/>
      <c r="BH28" s="2046"/>
      <c r="BI28" s="2047"/>
    </row>
    <row r="29" spans="1:61" ht="15" customHeight="1">
      <c r="A29" s="917"/>
      <c r="B29" s="917"/>
      <c r="C29" s="924"/>
      <c r="D29" s="925"/>
      <c r="E29" s="925"/>
      <c r="F29" s="925"/>
      <c r="G29" s="925"/>
      <c r="H29" s="925"/>
      <c r="I29" s="925"/>
      <c r="J29" s="926"/>
      <c r="K29" s="924"/>
      <c r="L29" s="925"/>
      <c r="M29" s="925"/>
      <c r="N29" s="925"/>
      <c r="O29" s="926"/>
      <c r="P29" s="924"/>
      <c r="Q29" s="939" t="s">
        <v>120</v>
      </c>
      <c r="R29" s="939"/>
      <c r="S29" s="939"/>
      <c r="T29" s="939"/>
      <c r="U29" s="939"/>
      <c r="V29" s="939"/>
      <c r="W29" s="939"/>
      <c r="X29" s="939"/>
      <c r="Y29" s="939"/>
      <c r="Z29" s="939"/>
      <c r="AA29" s="939"/>
      <c r="AB29" s="939"/>
      <c r="AC29" s="939"/>
      <c r="AD29" s="940"/>
      <c r="AE29" s="917"/>
      <c r="AF29" s="917"/>
      <c r="AG29" s="917"/>
      <c r="AH29" s="917"/>
      <c r="AI29" s="917"/>
      <c r="AJ29" s="917"/>
      <c r="AK29" s="917"/>
      <c r="AL29" s="917"/>
      <c r="AM29" s="917"/>
      <c r="AN29" s="917"/>
      <c r="AO29" s="917"/>
      <c r="AP29" s="917"/>
      <c r="AQ29" s="917"/>
      <c r="AR29" s="917"/>
      <c r="AS29" s="917"/>
      <c r="AT29" s="917"/>
      <c r="AU29" s="917"/>
      <c r="AV29" s="917"/>
      <c r="AW29" s="917"/>
      <c r="AX29" s="917"/>
      <c r="AY29" s="917"/>
      <c r="AZ29" s="917"/>
      <c r="BA29" s="917"/>
      <c r="BB29" s="917"/>
      <c r="BC29" s="917"/>
      <c r="BD29" s="917"/>
      <c r="BE29" s="917"/>
      <c r="BF29" s="917"/>
      <c r="BG29" s="917"/>
      <c r="BH29" s="917"/>
      <c r="BI29" s="917"/>
    </row>
    <row r="30" spans="1:61" ht="15" customHeight="1">
      <c r="A30" s="917"/>
      <c r="B30" s="917"/>
      <c r="C30" s="924"/>
      <c r="D30" s="925"/>
      <c r="E30" s="925"/>
      <c r="F30" s="925"/>
      <c r="G30" s="925"/>
      <c r="H30" s="925"/>
      <c r="I30" s="925"/>
      <c r="J30" s="926"/>
      <c r="K30" s="924"/>
      <c r="L30" s="925"/>
      <c r="M30" s="925"/>
      <c r="N30" s="925"/>
      <c r="O30" s="926"/>
      <c r="P30" s="924"/>
      <c r="Q30" s="939" t="s">
        <v>121</v>
      </c>
      <c r="R30" s="939"/>
      <c r="S30" s="939"/>
      <c r="T30" s="939"/>
      <c r="U30" s="939"/>
      <c r="V30" s="939"/>
      <c r="W30" s="939"/>
      <c r="X30" s="939"/>
      <c r="Y30" s="939"/>
      <c r="Z30" s="939"/>
      <c r="AA30" s="939"/>
      <c r="AB30" s="939"/>
      <c r="AC30" s="939"/>
      <c r="AD30" s="940"/>
      <c r="AE30" s="917"/>
      <c r="AF30" s="917" t="s">
        <v>122</v>
      </c>
      <c r="AG30" s="917"/>
      <c r="AH30" s="917"/>
      <c r="AI30" s="917"/>
      <c r="AJ30" s="917"/>
      <c r="AK30" s="917"/>
      <c r="AL30" s="917"/>
      <c r="AM30" s="917"/>
      <c r="AN30" s="917"/>
      <c r="AO30" s="917"/>
      <c r="AP30" s="917"/>
      <c r="AQ30" s="917"/>
      <c r="AR30" s="917"/>
      <c r="AS30" s="917"/>
      <c r="AT30" s="917"/>
      <c r="AU30" s="917"/>
      <c r="AV30" s="917"/>
      <c r="AW30" s="917"/>
      <c r="AX30" s="917"/>
      <c r="AY30" s="917"/>
      <c r="AZ30" s="917"/>
      <c r="BA30" s="917"/>
      <c r="BB30" s="917"/>
      <c r="BC30" s="917"/>
      <c r="BD30" s="917"/>
      <c r="BE30" s="917"/>
      <c r="BF30" s="917"/>
      <c r="BG30" s="917"/>
      <c r="BH30" s="917"/>
      <c r="BI30" s="917"/>
    </row>
    <row r="31" spans="1:61" ht="15" customHeight="1">
      <c r="A31" s="917"/>
      <c r="B31" s="917"/>
      <c r="C31" s="924"/>
      <c r="D31" s="925"/>
      <c r="E31" s="925"/>
      <c r="F31" s="925"/>
      <c r="G31" s="925"/>
      <c r="H31" s="925"/>
      <c r="I31" s="925"/>
      <c r="J31" s="926"/>
      <c r="K31" s="924"/>
      <c r="L31" s="925"/>
      <c r="M31" s="925"/>
      <c r="N31" s="925"/>
      <c r="O31" s="926"/>
      <c r="P31" s="924" t="s">
        <v>123</v>
      </c>
      <c r="Q31" s="925"/>
      <c r="R31" s="925"/>
      <c r="S31" s="925"/>
      <c r="T31" s="925"/>
      <c r="U31" s="925"/>
      <c r="V31" s="925"/>
      <c r="W31" s="937" t="s">
        <v>110</v>
      </c>
      <c r="X31" s="937"/>
      <c r="Y31" s="937"/>
      <c r="Z31" s="925"/>
      <c r="AA31" s="925"/>
      <c r="AB31" s="925"/>
      <c r="AC31" s="925"/>
      <c r="AD31" s="926"/>
      <c r="AE31" s="917"/>
      <c r="AF31" s="917"/>
      <c r="AG31" s="927" t="s">
        <v>124</v>
      </c>
      <c r="AH31" s="928"/>
      <c r="AI31" s="928"/>
      <c r="AJ31" s="928"/>
      <c r="AK31" s="928"/>
      <c r="AL31" s="928"/>
      <c r="AM31" s="928"/>
      <c r="AN31" s="928"/>
      <c r="AO31" s="928"/>
      <c r="AP31" s="928"/>
      <c r="AQ31" s="928"/>
      <c r="AR31" s="928"/>
      <c r="AS31" s="928"/>
      <c r="AT31" s="928"/>
      <c r="AU31" s="928"/>
      <c r="AV31" s="928"/>
      <c r="AW31" s="928"/>
      <c r="AX31" s="928"/>
      <c r="AY31" s="928"/>
      <c r="AZ31" s="928"/>
      <c r="BA31" s="928"/>
      <c r="BB31" s="928"/>
      <c r="BC31" s="935" t="s">
        <v>125</v>
      </c>
      <c r="BD31" s="928"/>
      <c r="BE31" s="928"/>
      <c r="BF31" s="928"/>
      <c r="BG31" s="928"/>
      <c r="BH31" s="928"/>
      <c r="BI31" s="929"/>
    </row>
    <row r="32" spans="1:61" ht="15" customHeight="1">
      <c r="A32" s="917"/>
      <c r="B32" s="917"/>
      <c r="C32" s="924"/>
      <c r="D32" s="925"/>
      <c r="E32" s="925"/>
      <c r="F32" s="925"/>
      <c r="G32" s="925"/>
      <c r="H32" s="925"/>
      <c r="I32" s="925"/>
      <c r="J32" s="926"/>
      <c r="K32" s="924"/>
      <c r="L32" s="925"/>
      <c r="M32" s="925"/>
      <c r="N32" s="925"/>
      <c r="O32" s="926"/>
      <c r="P32" s="924"/>
      <c r="Q32" s="939" t="s">
        <v>126</v>
      </c>
      <c r="R32" s="939"/>
      <c r="S32" s="939"/>
      <c r="T32" s="939"/>
      <c r="U32" s="939"/>
      <c r="V32" s="939"/>
      <c r="W32" s="939"/>
      <c r="X32" s="939"/>
      <c r="Y32" s="939"/>
      <c r="Z32" s="939"/>
      <c r="AA32" s="939"/>
      <c r="AB32" s="939"/>
      <c r="AC32" s="939"/>
      <c r="AD32" s="940"/>
      <c r="AE32" s="917"/>
      <c r="AF32" s="917"/>
      <c r="AG32" s="924" t="s">
        <v>127</v>
      </c>
      <c r="AH32" s="925"/>
      <c r="AI32" s="925"/>
      <c r="AJ32" s="925"/>
      <c r="AK32" s="925"/>
      <c r="AL32" s="925"/>
      <c r="AM32" s="925"/>
      <c r="AN32" s="925"/>
      <c r="AO32" s="925"/>
      <c r="AP32" s="925"/>
      <c r="AQ32" s="925"/>
      <c r="AR32" s="925"/>
      <c r="AS32" s="925"/>
      <c r="AT32" s="925"/>
      <c r="AU32" s="925"/>
      <c r="AV32" s="925"/>
      <c r="AW32" s="925"/>
      <c r="AX32" s="925"/>
      <c r="AY32" s="925"/>
      <c r="AZ32" s="925"/>
      <c r="BA32" s="925"/>
      <c r="BB32" s="925"/>
      <c r="BC32" s="937" t="s">
        <v>128</v>
      </c>
      <c r="BD32" s="925"/>
      <c r="BE32" s="925"/>
      <c r="BF32" s="925"/>
      <c r="BG32" s="925"/>
      <c r="BH32" s="925"/>
      <c r="BI32" s="926"/>
    </row>
    <row r="33" spans="1:62" ht="15" customHeight="1">
      <c r="A33" s="917"/>
      <c r="B33" s="917"/>
      <c r="C33" s="924"/>
      <c r="D33" s="925"/>
      <c r="E33" s="925"/>
      <c r="F33" s="925"/>
      <c r="G33" s="925"/>
      <c r="H33" s="925"/>
      <c r="I33" s="925"/>
      <c r="J33" s="925"/>
      <c r="K33" s="924"/>
      <c r="L33" s="925"/>
      <c r="M33" s="925"/>
      <c r="N33" s="925"/>
      <c r="O33" s="926"/>
      <c r="P33" s="925"/>
      <c r="Q33" s="939" t="s">
        <v>129</v>
      </c>
      <c r="R33" s="939"/>
      <c r="S33" s="939"/>
      <c r="T33" s="939"/>
      <c r="U33" s="939"/>
      <c r="V33" s="939"/>
      <c r="W33" s="939"/>
      <c r="X33" s="939"/>
      <c r="Y33" s="939"/>
      <c r="Z33" s="939"/>
      <c r="AA33" s="939"/>
      <c r="AB33" s="939"/>
      <c r="AC33" s="939"/>
      <c r="AD33" s="940"/>
      <c r="AE33" s="917"/>
      <c r="AF33" s="917"/>
      <c r="AG33" s="924" t="s">
        <v>130</v>
      </c>
      <c r="AH33" s="925"/>
      <c r="AI33" s="925"/>
      <c r="AJ33" s="925"/>
      <c r="AK33" s="925"/>
      <c r="AL33" s="925"/>
      <c r="AM33" s="925"/>
      <c r="AN33" s="925"/>
      <c r="AO33" s="925"/>
      <c r="AP33" s="925"/>
      <c r="AQ33" s="925"/>
      <c r="AR33" s="925"/>
      <c r="AS33" s="925"/>
      <c r="AT33" s="925"/>
      <c r="AU33" s="925"/>
      <c r="AV33" s="925"/>
      <c r="AW33" s="925"/>
      <c r="AX33" s="925"/>
      <c r="AY33" s="925"/>
      <c r="AZ33" s="925"/>
      <c r="BA33" s="925"/>
      <c r="BB33" s="925"/>
      <c r="BC33" s="937" t="s">
        <v>128</v>
      </c>
      <c r="BD33" s="925"/>
      <c r="BE33" s="925"/>
      <c r="BF33" s="925"/>
      <c r="BG33" s="925"/>
      <c r="BH33" s="925"/>
      <c r="BI33" s="926"/>
    </row>
    <row r="34" spans="1:62" ht="15" customHeight="1">
      <c r="A34" s="917"/>
      <c r="B34" s="917"/>
      <c r="C34" s="924"/>
      <c r="D34" s="925"/>
      <c r="E34" s="925"/>
      <c r="F34" s="925"/>
      <c r="G34" s="925"/>
      <c r="H34" s="925"/>
      <c r="I34" s="925"/>
      <c r="J34" s="925"/>
      <c r="K34" s="924"/>
      <c r="L34" s="925"/>
      <c r="M34" s="925"/>
      <c r="N34" s="925"/>
      <c r="O34" s="926"/>
      <c r="P34" s="925"/>
      <c r="Q34" s="925"/>
      <c r="R34" s="925"/>
      <c r="S34" s="925"/>
      <c r="T34" s="925"/>
      <c r="U34" s="925"/>
      <c r="V34" s="925"/>
      <c r="W34" s="925"/>
      <c r="X34" s="925"/>
      <c r="Y34" s="925"/>
      <c r="Z34" s="925"/>
      <c r="AA34" s="925"/>
      <c r="AB34" s="925"/>
      <c r="AC34" s="925"/>
      <c r="AD34" s="926"/>
      <c r="AE34" s="917"/>
      <c r="AF34" s="917"/>
      <c r="AG34" s="924" t="s">
        <v>131</v>
      </c>
      <c r="AH34" s="925"/>
      <c r="AI34" s="925"/>
      <c r="AJ34" s="925"/>
      <c r="AK34" s="925"/>
      <c r="AL34" s="925"/>
      <c r="AM34" s="925"/>
      <c r="AN34" s="925"/>
      <c r="AO34" s="925"/>
      <c r="AP34" s="925"/>
      <c r="AQ34" s="925"/>
      <c r="AR34" s="925"/>
      <c r="AS34" s="925"/>
      <c r="AT34" s="925"/>
      <c r="AU34" s="925"/>
      <c r="AV34" s="925"/>
      <c r="AW34" s="925"/>
      <c r="AX34" s="925"/>
      <c r="AY34" s="925"/>
      <c r="AZ34" s="925"/>
      <c r="BA34" s="925"/>
      <c r="BB34" s="925"/>
      <c r="BC34" s="937" t="s">
        <v>132</v>
      </c>
      <c r="BD34" s="925"/>
      <c r="BE34" s="925"/>
      <c r="BF34" s="925"/>
      <c r="BG34" s="925"/>
      <c r="BH34" s="925"/>
      <c r="BI34" s="926"/>
    </row>
    <row r="35" spans="1:62" ht="15" customHeight="1">
      <c r="A35" s="917"/>
      <c r="B35" s="917"/>
      <c r="C35" s="924"/>
      <c r="D35" s="925"/>
      <c r="E35" s="925"/>
      <c r="F35" s="925"/>
      <c r="G35" s="925"/>
      <c r="H35" s="925"/>
      <c r="I35" s="925"/>
      <c r="J35" s="925"/>
      <c r="K35" s="924"/>
      <c r="L35" s="925"/>
      <c r="M35" s="925"/>
      <c r="N35" s="925"/>
      <c r="O35" s="926"/>
      <c r="P35" s="925"/>
      <c r="Q35" s="925"/>
      <c r="R35" s="925"/>
      <c r="S35" s="925"/>
      <c r="T35" s="925"/>
      <c r="U35" s="925"/>
      <c r="V35" s="925"/>
      <c r="W35" s="925"/>
      <c r="X35" s="925"/>
      <c r="Y35" s="925"/>
      <c r="Z35" s="925"/>
      <c r="AA35" s="925"/>
      <c r="AB35" s="925"/>
      <c r="AC35" s="925"/>
      <c r="AD35" s="926"/>
      <c r="AE35" s="917"/>
      <c r="AF35" s="917"/>
      <c r="AG35" s="924" t="s">
        <v>133</v>
      </c>
      <c r="AH35" s="925"/>
      <c r="AI35" s="925"/>
      <c r="AJ35" s="925"/>
      <c r="AK35" s="925"/>
      <c r="AL35" s="925"/>
      <c r="AM35" s="925"/>
      <c r="AN35" s="925"/>
      <c r="AO35" s="925"/>
      <c r="AP35" s="925"/>
      <c r="AQ35" s="925"/>
      <c r="AR35" s="925"/>
      <c r="AS35" s="925"/>
      <c r="AT35" s="925"/>
      <c r="AU35" s="925"/>
      <c r="AV35" s="925"/>
      <c r="AW35" s="925"/>
      <c r="AX35" s="925"/>
      <c r="AY35" s="925"/>
      <c r="AZ35" s="925"/>
      <c r="BA35" s="925"/>
      <c r="BB35" s="925"/>
      <c r="BC35" s="925"/>
      <c r="BD35" s="925"/>
      <c r="BE35" s="925"/>
      <c r="BF35" s="925"/>
      <c r="BG35" s="925"/>
      <c r="BH35" s="925"/>
      <c r="BI35" s="926"/>
      <c r="BJ35" s="549"/>
    </row>
    <row r="36" spans="1:62" ht="15" customHeight="1">
      <c r="A36" s="917"/>
      <c r="B36" s="917"/>
      <c r="C36" s="919"/>
      <c r="D36" s="920"/>
      <c r="E36" s="920"/>
      <c r="F36" s="920"/>
      <c r="G36" s="920"/>
      <c r="H36" s="920"/>
      <c r="I36" s="920"/>
      <c r="J36" s="920"/>
      <c r="K36" s="919"/>
      <c r="L36" s="920"/>
      <c r="M36" s="920"/>
      <c r="N36" s="920"/>
      <c r="O36" s="932"/>
      <c r="P36" s="920"/>
      <c r="Q36" s="941" t="s">
        <v>92</v>
      </c>
      <c r="R36" s="941" t="s">
        <v>92</v>
      </c>
      <c r="S36" s="941"/>
      <c r="T36" s="941"/>
      <c r="U36" s="941"/>
      <c r="V36" s="941"/>
      <c r="W36" s="941"/>
      <c r="X36" s="941"/>
      <c r="Y36" s="941"/>
      <c r="Z36" s="941"/>
      <c r="AA36" s="941"/>
      <c r="AB36" s="941"/>
      <c r="AC36" s="941"/>
      <c r="AD36" s="932"/>
      <c r="AE36" s="917"/>
      <c r="AF36" s="917"/>
      <c r="AG36" s="919"/>
      <c r="AH36" s="920"/>
      <c r="AI36" s="920"/>
      <c r="AJ36" s="920"/>
      <c r="AK36" s="920"/>
      <c r="AL36" s="920"/>
      <c r="AM36" s="920"/>
      <c r="AN36" s="920"/>
      <c r="AO36" s="920"/>
      <c r="AP36" s="920"/>
      <c r="AQ36" s="920"/>
      <c r="AR36" s="920"/>
      <c r="AS36" s="920"/>
      <c r="AT36" s="920"/>
      <c r="AU36" s="942"/>
      <c r="AV36" s="942"/>
      <c r="AW36" s="942"/>
      <c r="AX36" s="942"/>
      <c r="AY36" s="943"/>
      <c r="AZ36" s="943"/>
      <c r="BA36" s="943"/>
      <c r="BB36" s="943"/>
      <c r="BC36" s="943"/>
      <c r="BD36" s="920"/>
      <c r="BE36" s="920"/>
      <c r="BF36" s="920"/>
      <c r="BG36" s="920"/>
      <c r="BH36" s="920"/>
      <c r="BI36" s="932"/>
    </row>
    <row r="37" spans="1:62" ht="15" customHeight="1">
      <c r="Q37" s="544"/>
      <c r="R37" s="544" t="s">
        <v>92</v>
      </c>
      <c r="S37" s="544"/>
      <c r="T37" s="544"/>
      <c r="U37" s="544"/>
      <c r="V37" s="544"/>
      <c r="W37" s="544"/>
      <c r="X37" s="544"/>
      <c r="Y37" s="544"/>
      <c r="Z37" s="544"/>
      <c r="AA37" s="544"/>
      <c r="AB37" s="544"/>
      <c r="AC37" s="544"/>
    </row>
    <row r="38" spans="1:62" ht="15" customHeight="1">
      <c r="Q38" s="544"/>
      <c r="R38" s="544" t="s">
        <v>92</v>
      </c>
      <c r="S38" s="544"/>
      <c r="T38" s="544"/>
      <c r="U38" s="544"/>
      <c r="V38" s="544"/>
      <c r="W38" s="544"/>
      <c r="X38" s="544"/>
      <c r="Y38" s="544"/>
      <c r="Z38" s="544"/>
      <c r="AA38" s="544"/>
      <c r="AB38" s="544"/>
      <c r="AC38" s="544"/>
    </row>
    <row r="39" spans="1:62" ht="15" customHeight="1">
      <c r="Q39" s="544"/>
      <c r="R39" s="544"/>
      <c r="S39" s="544"/>
      <c r="T39" s="544"/>
      <c r="U39" s="544"/>
      <c r="V39" s="544"/>
      <c r="W39" s="544"/>
      <c r="X39" s="544"/>
      <c r="Y39" s="544"/>
      <c r="Z39" s="544"/>
      <c r="AA39" s="544"/>
      <c r="AB39" s="544"/>
      <c r="AC39" s="544"/>
    </row>
  </sheetData>
  <mergeCells count="34">
    <mergeCell ref="AP25:BI25"/>
    <mergeCell ref="AP26:BI26"/>
    <mergeCell ref="AP27:BI27"/>
    <mergeCell ref="AP28:BI28"/>
    <mergeCell ref="AO20:BI20"/>
    <mergeCell ref="AP21:BI21"/>
    <mergeCell ref="AP22:BI22"/>
    <mergeCell ref="AP23:BI23"/>
    <mergeCell ref="L24:AD24"/>
    <mergeCell ref="AO24:BI24"/>
    <mergeCell ref="AO14:BI14"/>
    <mergeCell ref="AP15:BI15"/>
    <mergeCell ref="C16:J16"/>
    <mergeCell ref="L16:M16"/>
    <mergeCell ref="AO16:BI16"/>
    <mergeCell ref="D17:J19"/>
    <mergeCell ref="AP17:BI17"/>
    <mergeCell ref="L18:M18"/>
    <mergeCell ref="AO18:BI18"/>
    <mergeCell ref="AP19:BI19"/>
    <mergeCell ref="C12:AD13"/>
    <mergeCell ref="AO12:BI12"/>
    <mergeCell ref="AP13:BI13"/>
    <mergeCell ref="A3:D3"/>
    <mergeCell ref="C8:J8"/>
    <mergeCell ref="K8:O8"/>
    <mergeCell ref="P8:T8"/>
    <mergeCell ref="U8:AD8"/>
    <mergeCell ref="AG8:AN8"/>
    <mergeCell ref="AO8:BI8"/>
    <mergeCell ref="AH9:AN9"/>
    <mergeCell ref="AP9:BI9"/>
    <mergeCell ref="AO10:BI10"/>
    <mergeCell ref="AP11:BI11"/>
  </mergeCells>
  <phoneticPr fontId="2"/>
  <hyperlinks>
    <hyperlink ref="B1" location="目次!A1" display="目次へ戻る" xr:uid="{00000000-0004-0000-1A00-000000000000}"/>
  </hyperlinks>
  <pageMargins left="0.59055118110236227" right="0.59055118110236227" top="0.98425196850393704" bottom="0.78740157480314965" header="0.51181102362204722" footer="0.51181102362204722"/>
  <pageSetup paperSize="9" scale="97" orientation="landscape" horizontalDpi="400" verticalDpi="4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0"/>
  <dimension ref="A1:BK43"/>
  <sheetViews>
    <sheetView view="pageBreakPreview" zoomScaleNormal="75" zoomScaleSheetLayoutView="100" workbookViewId="0">
      <selection activeCell="B1" sqref="B1"/>
    </sheetView>
  </sheetViews>
  <sheetFormatPr defaultColWidth="2.26953125" defaultRowHeight="15" customHeight="1"/>
  <cols>
    <col min="1" max="1" width="1.6328125" style="543" customWidth="1"/>
    <col min="2" max="2" width="2.26953125" style="543" customWidth="1"/>
    <col min="3" max="10" width="2.08984375" style="543" customWidth="1"/>
    <col min="11" max="14" width="2.26953125" style="543" customWidth="1"/>
    <col min="15" max="15" width="2.90625" style="543" customWidth="1"/>
    <col min="16" max="29" width="2.26953125" style="543" customWidth="1"/>
    <col min="30" max="30" width="3" style="543" customWidth="1"/>
    <col min="31" max="32" width="1.90625" style="543" customWidth="1"/>
    <col min="33" max="16384" width="2.26953125" style="543"/>
  </cols>
  <sheetData>
    <row r="1" spans="1:63" s="66" customFormat="1" ht="30.75" customHeight="1">
      <c r="B1" s="1123" t="s">
        <v>1379</v>
      </c>
    </row>
    <row r="2" spans="1:63" s="66" customFormat="1" ht="9" customHeight="1">
      <c r="A2" s="1123"/>
    </row>
    <row r="3" spans="1:63" ht="15" customHeight="1">
      <c r="A3" s="1991" t="s">
        <v>72</v>
      </c>
      <c r="B3" s="1991"/>
      <c r="C3" s="1991"/>
      <c r="D3" s="1991"/>
      <c r="F3" s="543" t="s">
        <v>968</v>
      </c>
    </row>
    <row r="4" spans="1:63" ht="8.25" customHeight="1"/>
    <row r="5" spans="1:63" ht="13">
      <c r="A5" s="543" t="s">
        <v>975</v>
      </c>
    </row>
    <row r="6" spans="1:63" ht="8.25" customHeight="1"/>
    <row r="7" spans="1:63" ht="15" customHeight="1">
      <c r="B7" s="543" t="s">
        <v>73</v>
      </c>
    </row>
    <row r="8" spans="1:63" ht="18" customHeight="1">
      <c r="C8" s="2048" t="s">
        <v>74</v>
      </c>
      <c r="D8" s="2049"/>
      <c r="E8" s="2049"/>
      <c r="F8" s="2049"/>
      <c r="G8" s="2049"/>
      <c r="H8" s="2049"/>
      <c r="I8" s="2049"/>
      <c r="J8" s="2050"/>
      <c r="K8" s="2048" t="s">
        <v>134</v>
      </c>
      <c r="L8" s="2049"/>
      <c r="M8" s="2049"/>
      <c r="N8" s="2049"/>
      <c r="O8" s="2049"/>
      <c r="P8" s="2048" t="s">
        <v>135</v>
      </c>
      <c r="Q8" s="2049"/>
      <c r="R8" s="2049"/>
      <c r="S8" s="2049"/>
      <c r="T8" s="2049"/>
      <c r="U8" s="556"/>
      <c r="V8" s="556"/>
      <c r="W8" s="556"/>
      <c r="X8" s="556"/>
      <c r="Y8" s="556"/>
      <c r="Z8" s="556"/>
      <c r="AA8" s="556"/>
      <c r="AB8" s="556"/>
      <c r="AC8" s="556"/>
      <c r="AD8" s="555"/>
      <c r="AG8" s="549"/>
      <c r="AH8" s="2048" t="s">
        <v>136</v>
      </c>
      <c r="AI8" s="2049"/>
      <c r="AJ8" s="2049"/>
      <c r="AK8" s="2049"/>
      <c r="AL8" s="2049"/>
      <c r="AM8" s="2049"/>
      <c r="AN8" s="2049"/>
      <c r="AO8" s="2050"/>
      <c r="AP8" s="2048" t="s">
        <v>109</v>
      </c>
      <c r="AQ8" s="2049"/>
      <c r="AR8" s="2051" t="s">
        <v>110</v>
      </c>
      <c r="AS8" s="2051"/>
      <c r="AT8" s="2052"/>
      <c r="AU8" s="558" t="s">
        <v>111</v>
      </c>
      <c r="AV8" s="556"/>
      <c r="AW8" s="556"/>
      <c r="AX8" s="556"/>
      <c r="AY8" s="556"/>
      <c r="AZ8" s="556"/>
      <c r="BA8" s="556"/>
      <c r="BB8" s="556"/>
      <c r="BC8" s="556"/>
      <c r="BD8" s="556"/>
      <c r="BE8" s="556"/>
      <c r="BF8" s="556"/>
      <c r="BG8" s="556"/>
      <c r="BH8" s="556"/>
      <c r="BI8" s="555"/>
    </row>
    <row r="9" spans="1:63" ht="18" customHeight="1">
      <c r="C9" s="551"/>
      <c r="D9" s="549"/>
      <c r="E9" s="549"/>
      <c r="F9" s="549"/>
      <c r="G9" s="549"/>
      <c r="H9" s="549"/>
      <c r="I9" s="549"/>
      <c r="J9" s="550"/>
      <c r="K9" s="2053"/>
      <c r="L9" s="2054"/>
      <c r="M9" s="2054"/>
      <c r="N9" s="2054"/>
      <c r="O9" s="2054"/>
      <c r="P9" s="2053" t="s">
        <v>137</v>
      </c>
      <c r="Q9" s="2054"/>
      <c r="R9" s="2054"/>
      <c r="S9" s="2054"/>
      <c r="T9" s="2054"/>
      <c r="U9" s="549"/>
      <c r="V9" s="549"/>
      <c r="W9" s="549"/>
      <c r="X9" s="549"/>
      <c r="Y9" s="549"/>
      <c r="Z9" s="549"/>
      <c r="AA9" s="549"/>
      <c r="AB9" s="549"/>
      <c r="AC9" s="549"/>
      <c r="AD9" s="550"/>
      <c r="AG9" s="549"/>
      <c r="AH9" s="551"/>
      <c r="AI9" s="2054" t="s">
        <v>113</v>
      </c>
      <c r="AJ9" s="2054"/>
      <c r="AK9" s="2054"/>
      <c r="AL9" s="2054"/>
      <c r="AM9" s="2054"/>
      <c r="AN9" s="2054"/>
      <c r="AO9" s="2055"/>
      <c r="AP9" s="551"/>
      <c r="AQ9" s="549"/>
      <c r="AR9" s="549"/>
      <c r="AS9" s="549"/>
      <c r="AT9" s="550"/>
      <c r="AU9" s="2053" t="s">
        <v>114</v>
      </c>
      <c r="AV9" s="2054"/>
      <c r="AW9" s="2054"/>
      <c r="AX9" s="2054"/>
      <c r="AY9" s="2054"/>
      <c r="AZ9" s="2054"/>
      <c r="BA9" s="2054"/>
      <c r="BB9" s="2056" t="s">
        <v>110</v>
      </c>
      <c r="BC9" s="2056"/>
      <c r="BD9" s="2056"/>
      <c r="BE9" s="549"/>
      <c r="BF9" s="549"/>
      <c r="BG9" s="549"/>
      <c r="BH9" s="549"/>
      <c r="BI9" s="550"/>
    </row>
    <row r="10" spans="1:63" ht="15" customHeight="1">
      <c r="C10" s="551"/>
      <c r="D10" s="549"/>
      <c r="E10" s="549"/>
      <c r="F10" s="549"/>
      <c r="G10" s="549"/>
      <c r="H10" s="549"/>
      <c r="I10" s="549"/>
      <c r="J10" s="550"/>
      <c r="K10" s="551"/>
      <c r="L10" s="549"/>
      <c r="M10" s="549"/>
      <c r="N10" s="549"/>
      <c r="O10" s="549"/>
      <c r="P10" s="2053" t="s">
        <v>138</v>
      </c>
      <c r="Q10" s="2054"/>
      <c r="R10" s="2054"/>
      <c r="S10" s="2054"/>
      <c r="T10" s="2054"/>
      <c r="U10" s="2054" t="s">
        <v>883</v>
      </c>
      <c r="V10" s="2054"/>
      <c r="W10" s="2054"/>
      <c r="X10" s="2054"/>
      <c r="Y10" s="2054"/>
      <c r="Z10" s="2054"/>
      <c r="AA10" s="2054"/>
      <c r="AB10" s="2054"/>
      <c r="AC10" s="2054"/>
      <c r="AD10" s="2055"/>
      <c r="AG10" s="549"/>
      <c r="AH10" s="551"/>
      <c r="AI10" s="549"/>
      <c r="AJ10" s="549"/>
      <c r="AK10" s="549"/>
      <c r="AL10" s="549"/>
      <c r="AM10" s="549"/>
      <c r="AN10" s="549"/>
      <c r="AO10" s="550"/>
      <c r="AP10" s="2053" t="s">
        <v>116</v>
      </c>
      <c r="AQ10" s="2054"/>
      <c r="AR10" s="2056" t="s">
        <v>110</v>
      </c>
      <c r="AS10" s="2056"/>
      <c r="AT10" s="2057"/>
      <c r="AU10" s="2053" t="s">
        <v>117</v>
      </c>
      <c r="AV10" s="2054"/>
      <c r="AW10" s="2054"/>
      <c r="AX10" s="2054"/>
      <c r="AY10" s="2054"/>
      <c r="AZ10" s="2054"/>
      <c r="BA10" s="2054"/>
      <c r="BB10" s="2056" t="s">
        <v>110</v>
      </c>
      <c r="BC10" s="2056"/>
      <c r="BD10" s="2056"/>
      <c r="BE10" s="549"/>
      <c r="BF10" s="549"/>
      <c r="BG10" s="549"/>
      <c r="BH10" s="549"/>
      <c r="BI10" s="550"/>
    </row>
    <row r="11" spans="1:63" ht="15" customHeight="1">
      <c r="C11" s="551"/>
      <c r="D11" s="549"/>
      <c r="E11" s="549"/>
      <c r="F11" s="549"/>
      <c r="G11" s="549"/>
      <c r="H11" s="549"/>
      <c r="I11" s="549"/>
      <c r="J11" s="550"/>
      <c r="K11" s="551"/>
      <c r="L11" s="549"/>
      <c r="M11" s="549"/>
      <c r="N11" s="549"/>
      <c r="O11" s="549"/>
      <c r="P11" s="551"/>
      <c r="Q11" s="549"/>
      <c r="R11" s="549"/>
      <c r="S11" s="549"/>
      <c r="T11" s="549"/>
      <c r="U11" s="2054" t="s">
        <v>884</v>
      </c>
      <c r="V11" s="2054"/>
      <c r="W11" s="2054"/>
      <c r="X11" s="2054"/>
      <c r="Y11" s="2054"/>
      <c r="Z11" s="2054"/>
      <c r="AA11" s="2054"/>
      <c r="AB11" s="2054"/>
      <c r="AC11" s="2054"/>
      <c r="AD11" s="2055"/>
      <c r="AG11" s="549"/>
      <c r="AH11" s="551"/>
      <c r="AI11" s="549"/>
      <c r="AJ11" s="549"/>
      <c r="AK11" s="549"/>
      <c r="AL11" s="549"/>
      <c r="AM11" s="549"/>
      <c r="AN11" s="549"/>
      <c r="AO11" s="550"/>
      <c r="AP11" s="551"/>
      <c r="AQ11" s="549"/>
      <c r="AR11" s="549"/>
      <c r="AS11" s="549"/>
      <c r="AT11" s="550"/>
      <c r="AU11" s="551"/>
      <c r="AV11" s="554" t="s">
        <v>119</v>
      </c>
      <c r="AW11" s="554"/>
      <c r="AX11" s="554"/>
      <c r="AY11" s="554"/>
      <c r="AZ11" s="554"/>
      <c r="BA11" s="554"/>
      <c r="BB11" s="554"/>
      <c r="BC11" s="554"/>
      <c r="BD11" s="554"/>
      <c r="BE11" s="554"/>
      <c r="BF11" s="554"/>
      <c r="BG11" s="554"/>
      <c r="BH11" s="554"/>
      <c r="BI11" s="553"/>
    </row>
    <row r="12" spans="1:63" ht="15" customHeight="1">
      <c r="C12" s="551"/>
      <c r="D12" s="549"/>
      <c r="E12" s="549"/>
      <c r="F12" s="549"/>
      <c r="G12" s="549"/>
      <c r="H12" s="549"/>
      <c r="I12" s="549"/>
      <c r="J12" s="550"/>
      <c r="K12" s="551"/>
      <c r="L12" s="549"/>
      <c r="M12" s="549"/>
      <c r="N12" s="549"/>
      <c r="O12" s="549"/>
      <c r="P12" s="2053" t="s">
        <v>139</v>
      </c>
      <c r="Q12" s="2054"/>
      <c r="R12" s="2054"/>
      <c r="S12" s="2054"/>
      <c r="T12" s="2054"/>
      <c r="U12" s="2054"/>
      <c r="V12" s="2054"/>
      <c r="W12" s="2054"/>
      <c r="X12" s="2054"/>
      <c r="Y12" s="2054"/>
      <c r="Z12" s="2054"/>
      <c r="AA12" s="2054"/>
      <c r="AB12" s="2054"/>
      <c r="AC12" s="2054"/>
      <c r="AD12" s="2055"/>
      <c r="AG12" s="549"/>
      <c r="AH12" s="551"/>
      <c r="AI12" s="549"/>
      <c r="AJ12" s="549"/>
      <c r="AK12" s="549"/>
      <c r="AL12" s="549"/>
      <c r="AM12" s="549"/>
      <c r="AN12" s="549"/>
      <c r="AO12" s="550"/>
      <c r="AP12" s="551"/>
      <c r="AQ12" s="549"/>
      <c r="AR12" s="549"/>
      <c r="AS12" s="549"/>
      <c r="AT12" s="550"/>
      <c r="AU12" s="551"/>
      <c r="AV12" s="554" t="s">
        <v>120</v>
      </c>
      <c r="AW12" s="554"/>
      <c r="AX12" s="554"/>
      <c r="AY12" s="554"/>
      <c r="AZ12" s="554"/>
      <c r="BA12" s="554"/>
      <c r="BB12" s="554"/>
      <c r="BC12" s="554"/>
      <c r="BD12" s="554"/>
      <c r="BE12" s="554"/>
      <c r="BF12" s="554"/>
      <c r="BG12" s="554"/>
      <c r="BH12" s="554"/>
      <c r="BI12" s="553"/>
    </row>
    <row r="13" spans="1:63" ht="15" customHeight="1">
      <c r="C13" s="551"/>
      <c r="D13" s="549"/>
      <c r="E13" s="549"/>
      <c r="F13" s="549"/>
      <c r="G13" s="549"/>
      <c r="H13" s="549"/>
      <c r="I13" s="549"/>
      <c r="J13" s="550"/>
      <c r="K13" s="548"/>
      <c r="L13" s="546"/>
      <c r="M13" s="546"/>
      <c r="N13" s="546"/>
      <c r="O13" s="546"/>
      <c r="P13" s="2058" t="s">
        <v>140</v>
      </c>
      <c r="Q13" s="2059"/>
      <c r="R13" s="2059"/>
      <c r="S13" s="2059"/>
      <c r="T13" s="2059"/>
      <c r="U13" s="2059"/>
      <c r="V13" s="2059"/>
      <c r="W13" s="2059"/>
      <c r="X13" s="2059"/>
      <c r="Y13" s="2059"/>
      <c r="Z13" s="2059"/>
      <c r="AA13" s="2059"/>
      <c r="AB13" s="2059"/>
      <c r="AC13" s="2059"/>
      <c r="AD13" s="2060"/>
      <c r="AG13" s="549"/>
      <c r="AH13" s="551"/>
      <c r="AI13" s="549"/>
      <c r="AJ13" s="549"/>
      <c r="AK13" s="549"/>
      <c r="AL13" s="549"/>
      <c r="AM13" s="549"/>
      <c r="AN13" s="549"/>
      <c r="AO13" s="550"/>
      <c r="AP13" s="551"/>
      <c r="AQ13" s="549"/>
      <c r="AR13" s="549"/>
      <c r="AS13" s="549"/>
      <c r="AT13" s="550"/>
      <c r="AU13" s="551"/>
      <c r="AV13" s="554" t="s">
        <v>121</v>
      </c>
      <c r="AW13" s="554"/>
      <c r="AX13" s="554"/>
      <c r="AY13" s="554"/>
      <c r="AZ13" s="554"/>
      <c r="BA13" s="554"/>
      <c r="BB13" s="554"/>
      <c r="BC13" s="554"/>
      <c r="BD13" s="554"/>
      <c r="BE13" s="554"/>
      <c r="BF13" s="554"/>
      <c r="BG13" s="554"/>
      <c r="BH13" s="554"/>
      <c r="BI13" s="553"/>
      <c r="BK13" s="544" t="s">
        <v>92</v>
      </c>
    </row>
    <row r="14" spans="1:63" ht="15" customHeight="1">
      <c r="C14" s="551"/>
      <c r="D14" s="549"/>
      <c r="E14" s="549"/>
      <c r="F14" s="549"/>
      <c r="G14" s="549"/>
      <c r="H14" s="549"/>
      <c r="I14" s="549"/>
      <c r="J14" s="550"/>
      <c r="K14" s="548" t="s">
        <v>141</v>
      </c>
      <c r="L14" s="546"/>
      <c r="M14" s="546"/>
      <c r="N14" s="546"/>
      <c r="O14" s="545"/>
      <c r="P14" s="2061" t="s">
        <v>142</v>
      </c>
      <c r="Q14" s="2062"/>
      <c r="R14" s="2062"/>
      <c r="S14" s="2062"/>
      <c r="T14" s="2063"/>
      <c r="U14" s="2063"/>
      <c r="V14" s="2063" t="s">
        <v>143</v>
      </c>
      <c r="W14" s="2063"/>
      <c r="X14" s="2063"/>
      <c r="Y14" s="561"/>
      <c r="Z14" s="561"/>
      <c r="AA14" s="561"/>
      <c r="AB14" s="561"/>
      <c r="AC14" s="561"/>
      <c r="AD14" s="566"/>
      <c r="AG14" s="549"/>
      <c r="AH14" s="551"/>
      <c r="AI14" s="549"/>
      <c r="AJ14" s="549"/>
      <c r="AK14" s="549"/>
      <c r="AL14" s="549"/>
      <c r="AM14" s="549"/>
      <c r="AN14" s="549"/>
      <c r="AO14" s="550"/>
      <c r="AP14" s="551"/>
      <c r="AQ14" s="549"/>
      <c r="AR14" s="549"/>
      <c r="AS14" s="549"/>
      <c r="AT14" s="550"/>
      <c r="AU14" s="2053" t="s">
        <v>123</v>
      </c>
      <c r="AV14" s="2054"/>
      <c r="AW14" s="2054"/>
      <c r="AX14" s="2054"/>
      <c r="AY14" s="2054"/>
      <c r="AZ14" s="2054"/>
      <c r="BA14" s="2054"/>
      <c r="BB14" s="2056" t="s">
        <v>110</v>
      </c>
      <c r="BC14" s="2056"/>
      <c r="BD14" s="2056"/>
      <c r="BE14" s="549"/>
      <c r="BF14" s="549"/>
      <c r="BG14" s="549"/>
      <c r="BH14" s="549"/>
      <c r="BI14" s="550"/>
    </row>
    <row r="15" spans="1:63" ht="15" customHeight="1">
      <c r="C15" s="551"/>
      <c r="D15" s="549"/>
      <c r="E15" s="549"/>
      <c r="F15" s="549"/>
      <c r="G15" s="549"/>
      <c r="H15" s="549"/>
      <c r="I15" s="549"/>
      <c r="J15" s="550"/>
      <c r="K15" s="2061" t="s">
        <v>885</v>
      </c>
      <c r="L15" s="2062"/>
      <c r="M15" s="2062"/>
      <c r="N15" s="2062"/>
      <c r="O15" s="2062"/>
      <c r="P15" s="2062"/>
      <c r="Q15" s="2062"/>
      <c r="R15" s="2062"/>
      <c r="S15" s="2062"/>
      <c r="T15" s="2062"/>
      <c r="U15" s="2062"/>
      <c r="V15" s="2062"/>
      <c r="W15" s="2062"/>
      <c r="X15" s="2062"/>
      <c r="Y15" s="2062"/>
      <c r="Z15" s="2062"/>
      <c r="AA15" s="2062"/>
      <c r="AB15" s="2062"/>
      <c r="AC15" s="2062"/>
      <c r="AD15" s="2072"/>
      <c r="AG15" s="549"/>
      <c r="AH15" s="551"/>
      <c r="AI15" s="549"/>
      <c r="AJ15" s="549"/>
      <c r="AK15" s="549"/>
      <c r="AL15" s="549"/>
      <c r="AM15" s="549"/>
      <c r="AN15" s="549"/>
      <c r="AO15" s="550"/>
      <c r="AP15" s="551"/>
      <c r="AQ15" s="549"/>
      <c r="AR15" s="549"/>
      <c r="AS15" s="549"/>
      <c r="AT15" s="550"/>
      <c r="AU15" s="551"/>
      <c r="AV15" s="554" t="s">
        <v>126</v>
      </c>
      <c r="AW15" s="554"/>
      <c r="AX15" s="554"/>
      <c r="AY15" s="554"/>
      <c r="AZ15" s="554"/>
      <c r="BA15" s="554"/>
      <c r="BB15" s="554"/>
      <c r="BC15" s="554"/>
      <c r="BD15" s="554"/>
      <c r="BE15" s="554"/>
      <c r="BF15" s="554"/>
      <c r="BG15" s="554"/>
      <c r="BH15" s="554"/>
      <c r="BI15" s="553"/>
    </row>
    <row r="16" spans="1:63" ht="15" customHeight="1">
      <c r="C16" s="551"/>
      <c r="D16" s="549"/>
      <c r="E16" s="549"/>
      <c r="F16" s="549"/>
      <c r="G16" s="549"/>
      <c r="H16" s="549"/>
      <c r="I16" s="549"/>
      <c r="J16" s="550"/>
      <c r="K16" s="2073" t="s">
        <v>886</v>
      </c>
      <c r="L16" s="2073"/>
      <c r="M16" s="2073"/>
      <c r="N16" s="2073"/>
      <c r="O16" s="2073"/>
      <c r="P16" s="2073"/>
      <c r="Q16" s="2073"/>
      <c r="R16" s="2073"/>
      <c r="S16" s="2073"/>
      <c r="T16" s="2073"/>
      <c r="U16" s="2073"/>
      <c r="V16" s="2073"/>
      <c r="W16" s="2073"/>
      <c r="X16" s="2073"/>
      <c r="Y16" s="2073"/>
      <c r="Z16" s="2073"/>
      <c r="AA16" s="2073"/>
      <c r="AB16" s="2073"/>
      <c r="AC16" s="2073"/>
      <c r="AD16" s="2073"/>
      <c r="AG16" s="549"/>
      <c r="AH16" s="548"/>
      <c r="AI16" s="546"/>
      <c r="AJ16" s="546"/>
      <c r="AK16" s="546"/>
      <c r="AL16" s="546"/>
      <c r="AM16" s="546"/>
      <c r="AN16" s="546"/>
      <c r="AO16" s="545"/>
      <c r="AP16" s="548"/>
      <c r="AQ16" s="546"/>
      <c r="AR16" s="546"/>
      <c r="AS16" s="546"/>
      <c r="AT16" s="545"/>
      <c r="AU16" s="548"/>
      <c r="AV16" s="568" t="s">
        <v>129</v>
      </c>
      <c r="AW16" s="568"/>
      <c r="AX16" s="568"/>
      <c r="AY16" s="568"/>
      <c r="AZ16" s="568"/>
      <c r="BA16" s="568"/>
      <c r="BB16" s="568"/>
      <c r="BC16" s="568"/>
      <c r="BD16" s="568"/>
      <c r="BE16" s="568"/>
      <c r="BF16" s="568"/>
      <c r="BG16" s="568"/>
      <c r="BH16" s="568"/>
      <c r="BI16" s="567"/>
    </row>
    <row r="17" spans="2:61" ht="15" customHeight="1">
      <c r="C17" s="548"/>
      <c r="D17" s="546"/>
      <c r="E17" s="546"/>
      <c r="F17" s="546"/>
      <c r="G17" s="546"/>
      <c r="H17" s="546"/>
      <c r="I17" s="546"/>
      <c r="J17" s="545"/>
      <c r="K17" s="2073" t="s">
        <v>144</v>
      </c>
      <c r="L17" s="2073"/>
      <c r="M17" s="2073"/>
      <c r="N17" s="2073"/>
      <c r="O17" s="2073"/>
      <c r="P17" s="2073"/>
      <c r="Q17" s="2073"/>
      <c r="R17" s="2073"/>
      <c r="S17" s="2073"/>
      <c r="T17" s="2073"/>
      <c r="U17" s="2073"/>
      <c r="V17" s="2073"/>
      <c r="W17" s="2073"/>
      <c r="X17" s="2073"/>
      <c r="Y17" s="2073"/>
      <c r="Z17" s="2073"/>
      <c r="AA17" s="2073"/>
      <c r="AB17" s="2073"/>
      <c r="AC17" s="2073"/>
      <c r="AD17" s="2073"/>
      <c r="AG17" s="549"/>
    </row>
    <row r="18" spans="2:61" ht="15" customHeight="1">
      <c r="AG18" s="549"/>
      <c r="AH18" s="2048" t="s">
        <v>145</v>
      </c>
      <c r="AI18" s="2049"/>
      <c r="AJ18" s="2049"/>
      <c r="AK18" s="2049"/>
      <c r="AL18" s="2049"/>
      <c r="AM18" s="2049"/>
      <c r="AN18" s="2049"/>
      <c r="AO18" s="2050"/>
      <c r="AP18" s="2074"/>
      <c r="AQ18" s="2051"/>
      <c r="AR18" s="2051"/>
      <c r="AS18" s="2049" t="s">
        <v>146</v>
      </c>
      <c r="AT18" s="2049"/>
      <c r="AU18" s="2049"/>
      <c r="AV18" s="2049"/>
      <c r="AW18" s="2049"/>
      <c r="AX18" s="2049"/>
      <c r="AY18" s="2049"/>
      <c r="AZ18" s="2049"/>
      <c r="BA18" s="2049"/>
      <c r="BB18" s="2049"/>
      <c r="BC18" s="2049"/>
      <c r="BD18" s="2049"/>
      <c r="BE18" s="2049"/>
      <c r="BF18" s="2049"/>
      <c r="BG18" s="2049"/>
      <c r="BH18" s="2049"/>
      <c r="BI18" s="2050"/>
    </row>
    <row r="19" spans="2:61" ht="15" customHeight="1">
      <c r="B19" s="543" t="s">
        <v>966</v>
      </c>
      <c r="AG19" s="549"/>
      <c r="AH19" s="548"/>
      <c r="AI19" s="2059" t="s">
        <v>147</v>
      </c>
      <c r="AJ19" s="2059"/>
      <c r="AK19" s="2059"/>
      <c r="AL19" s="2059"/>
      <c r="AM19" s="2059"/>
      <c r="AN19" s="2059"/>
      <c r="AO19" s="2060"/>
      <c r="AP19" s="2075"/>
      <c r="AQ19" s="2076"/>
      <c r="AR19" s="2076"/>
      <c r="AS19" s="2059"/>
      <c r="AT19" s="2059"/>
      <c r="AU19" s="2059"/>
      <c r="AV19" s="2059"/>
      <c r="AW19" s="2059"/>
      <c r="AX19" s="2059"/>
      <c r="AY19" s="2059"/>
      <c r="AZ19" s="2059"/>
      <c r="BA19" s="2059"/>
      <c r="BB19" s="2059"/>
      <c r="BC19" s="2059"/>
      <c r="BD19" s="2059"/>
      <c r="BE19" s="2059"/>
      <c r="BF19" s="2059"/>
      <c r="BG19" s="2059"/>
      <c r="BH19" s="2059"/>
      <c r="BI19" s="2060"/>
    </row>
    <row r="20" spans="2:61" ht="15" customHeight="1">
      <c r="C20" s="2064" t="s">
        <v>1239</v>
      </c>
      <c r="D20" s="2065"/>
      <c r="E20" s="2065"/>
      <c r="F20" s="2065"/>
      <c r="G20" s="2065"/>
      <c r="H20" s="2065"/>
      <c r="I20" s="2065"/>
      <c r="J20" s="2065"/>
      <c r="K20" s="2065"/>
      <c r="L20" s="2065"/>
      <c r="M20" s="2065"/>
      <c r="N20" s="2065"/>
      <c r="O20" s="2065"/>
      <c r="P20" s="2065"/>
      <c r="Q20" s="2065"/>
      <c r="R20" s="2065"/>
      <c r="S20" s="2065"/>
      <c r="T20" s="2065"/>
      <c r="U20" s="2065"/>
      <c r="V20" s="2065"/>
      <c r="W20" s="2065"/>
      <c r="X20" s="2065"/>
      <c r="Y20" s="2065"/>
      <c r="Z20" s="2065"/>
      <c r="AA20" s="2065"/>
      <c r="AB20" s="2065"/>
      <c r="AC20" s="2065"/>
      <c r="AD20" s="2066"/>
      <c r="AG20" s="549"/>
    </row>
    <row r="21" spans="2:61" ht="15" customHeight="1">
      <c r="C21" s="2067"/>
      <c r="D21" s="2068"/>
      <c r="E21" s="2068"/>
      <c r="F21" s="2068"/>
      <c r="G21" s="2068"/>
      <c r="H21" s="2068"/>
      <c r="I21" s="2068"/>
      <c r="J21" s="2068"/>
      <c r="K21" s="2068"/>
      <c r="L21" s="2068"/>
      <c r="M21" s="2068"/>
      <c r="N21" s="2068"/>
      <c r="O21" s="2068"/>
      <c r="P21" s="2068"/>
      <c r="Q21" s="2068"/>
      <c r="R21" s="2068"/>
      <c r="S21" s="2068"/>
      <c r="T21" s="2068"/>
      <c r="U21" s="2068"/>
      <c r="V21" s="2068"/>
      <c r="W21" s="2068"/>
      <c r="X21" s="2068"/>
      <c r="Y21" s="2068"/>
      <c r="Z21" s="2068"/>
      <c r="AA21" s="2068"/>
      <c r="AB21" s="2068"/>
      <c r="AC21" s="2068"/>
      <c r="AD21" s="2069"/>
      <c r="AG21" s="549"/>
      <c r="AH21" s="543" t="s">
        <v>148</v>
      </c>
    </row>
    <row r="22" spans="2:61" ht="15" customHeight="1">
      <c r="AG22" s="549"/>
      <c r="AH22" s="2061" t="s">
        <v>149</v>
      </c>
      <c r="AI22" s="2062"/>
      <c r="AJ22" s="2062"/>
      <c r="AK22" s="2062"/>
      <c r="AL22" s="2062"/>
      <c r="AM22" s="2062"/>
      <c r="AN22" s="2062"/>
      <c r="AO22" s="2062"/>
      <c r="AP22" s="2062"/>
      <c r="AQ22" s="2062"/>
      <c r="AR22" s="2062"/>
      <c r="AS22" s="2062"/>
      <c r="AT22" s="2062"/>
      <c r="AU22" s="2062"/>
      <c r="AV22" s="2062"/>
      <c r="AW22" s="2062"/>
      <c r="AX22" s="2062"/>
      <c r="AY22" s="2062"/>
      <c r="AZ22" s="2062"/>
      <c r="BA22" s="561" t="s">
        <v>974</v>
      </c>
      <c r="BB22" s="561"/>
      <c r="BC22" s="561"/>
      <c r="BD22" s="561"/>
      <c r="BE22" s="561"/>
      <c r="BF22" s="561"/>
      <c r="BG22" s="561"/>
      <c r="BH22" s="561"/>
      <c r="BI22" s="566"/>
    </row>
    <row r="23" spans="2:61" ht="15" customHeight="1">
      <c r="B23" s="543" t="s">
        <v>87</v>
      </c>
      <c r="AG23" s="549"/>
      <c r="AH23" s="549"/>
      <c r="AI23" s="549"/>
      <c r="AJ23" s="549"/>
      <c r="AK23" s="549"/>
      <c r="AL23" s="549"/>
      <c r="AM23" s="549"/>
      <c r="AN23" s="549"/>
      <c r="AO23" s="549"/>
      <c r="AP23" s="549"/>
      <c r="AQ23" s="549"/>
      <c r="AR23" s="549"/>
      <c r="AS23" s="549"/>
      <c r="AT23" s="549"/>
      <c r="AU23" s="549"/>
      <c r="AV23" s="549"/>
      <c r="AW23" s="549"/>
      <c r="AX23" s="549"/>
      <c r="AY23" s="549"/>
      <c r="AZ23" s="549"/>
      <c r="BA23" s="549"/>
      <c r="BB23" s="549"/>
      <c r="BC23" s="549"/>
      <c r="BD23" s="549"/>
      <c r="BE23" s="549"/>
      <c r="BF23" s="549"/>
      <c r="BG23" s="549"/>
      <c r="BH23" s="549"/>
      <c r="BI23" s="549"/>
    </row>
    <row r="24" spans="2:61" ht="15" customHeight="1">
      <c r="C24" s="558" t="s">
        <v>887</v>
      </c>
      <c r="D24" s="556"/>
      <c r="E24" s="556"/>
      <c r="F24" s="556"/>
      <c r="G24" s="556"/>
      <c r="H24" s="556"/>
      <c r="I24" s="556"/>
      <c r="J24" s="556"/>
      <c r="K24" s="556"/>
      <c r="L24" s="556"/>
      <c r="M24" s="556"/>
      <c r="N24" s="556"/>
      <c r="O24" s="556"/>
      <c r="P24" s="556"/>
      <c r="Q24" s="556"/>
      <c r="R24" s="556"/>
      <c r="S24" s="556"/>
      <c r="T24" s="556"/>
      <c r="U24" s="556"/>
      <c r="V24" s="556"/>
      <c r="W24" s="556"/>
      <c r="X24" s="556"/>
      <c r="Y24" s="556"/>
      <c r="Z24" s="556"/>
      <c r="AA24" s="556"/>
      <c r="AB24" s="557" t="s">
        <v>973</v>
      </c>
      <c r="AC24" s="557"/>
      <c r="AD24" s="560"/>
      <c r="AG24" s="549"/>
    </row>
    <row r="25" spans="2:61" ht="15" customHeight="1">
      <c r="C25" s="551" t="s">
        <v>150</v>
      </c>
      <c r="D25" s="549"/>
      <c r="E25" s="549"/>
      <c r="F25" s="549"/>
      <c r="G25" s="549"/>
      <c r="H25" s="549"/>
      <c r="I25" s="549"/>
      <c r="J25" s="549"/>
      <c r="K25" s="549"/>
      <c r="L25" s="549"/>
      <c r="M25" s="549"/>
      <c r="N25" s="549"/>
      <c r="O25" s="549"/>
      <c r="P25" s="549"/>
      <c r="Q25" s="549"/>
      <c r="R25" s="549"/>
      <c r="S25" s="549"/>
      <c r="T25" s="549"/>
      <c r="U25" s="549"/>
      <c r="V25" s="549"/>
      <c r="W25" s="549"/>
      <c r="X25" s="549"/>
      <c r="Y25" s="549"/>
      <c r="Z25" s="549"/>
      <c r="AA25" s="549"/>
      <c r="AB25" s="552" t="s">
        <v>972</v>
      </c>
      <c r="AC25" s="552"/>
      <c r="AD25" s="559"/>
      <c r="AG25" s="543" t="s">
        <v>122</v>
      </c>
    </row>
    <row r="26" spans="2:61" ht="15" customHeight="1">
      <c r="C26" s="548" t="s">
        <v>151</v>
      </c>
      <c r="D26" s="546"/>
      <c r="E26" s="546"/>
      <c r="F26" s="546"/>
      <c r="G26" s="546"/>
      <c r="H26" s="546"/>
      <c r="I26" s="546"/>
      <c r="J26" s="546"/>
      <c r="K26" s="546"/>
      <c r="L26" s="546"/>
      <c r="M26" s="546"/>
      <c r="N26" s="546"/>
      <c r="O26" s="546"/>
      <c r="P26" s="546"/>
      <c r="Q26" s="546"/>
      <c r="R26" s="546"/>
      <c r="S26" s="546"/>
      <c r="T26" s="546"/>
      <c r="U26" s="546"/>
      <c r="V26" s="546"/>
      <c r="W26" s="546"/>
      <c r="X26" s="546"/>
      <c r="Y26" s="546"/>
      <c r="Z26" s="546"/>
      <c r="AA26" s="546"/>
      <c r="AB26" s="547" t="s">
        <v>971</v>
      </c>
      <c r="AC26" s="547"/>
      <c r="AD26" s="565"/>
      <c r="AG26" s="549"/>
      <c r="AH26" s="558" t="s">
        <v>124</v>
      </c>
      <c r="AI26" s="556"/>
      <c r="AJ26" s="556"/>
      <c r="AK26" s="556"/>
      <c r="AL26" s="556"/>
      <c r="AM26" s="556"/>
      <c r="AN26" s="556"/>
      <c r="AO26" s="556"/>
      <c r="AP26" s="556"/>
      <c r="AQ26" s="556"/>
      <c r="AR26" s="556"/>
      <c r="AS26" s="556"/>
      <c r="AT26" s="556"/>
      <c r="AU26" s="556"/>
      <c r="AV26" s="556"/>
      <c r="AW26" s="556"/>
      <c r="AX26" s="556"/>
      <c r="AY26" s="556"/>
      <c r="AZ26" s="556"/>
      <c r="BA26" s="556"/>
      <c r="BB26" s="556"/>
      <c r="BC26" s="556"/>
      <c r="BD26" s="557" t="s">
        <v>125</v>
      </c>
      <c r="BE26" s="556"/>
      <c r="BF26" s="556"/>
      <c r="BG26" s="556"/>
      <c r="BH26" s="556"/>
      <c r="BI26" s="555"/>
    </row>
    <row r="27" spans="2:61" ht="15" customHeight="1">
      <c r="C27" s="549"/>
      <c r="D27" s="562"/>
      <c r="E27" s="562"/>
      <c r="F27" s="562"/>
      <c r="G27" s="562"/>
      <c r="H27" s="562"/>
      <c r="I27" s="562"/>
      <c r="J27" s="562"/>
      <c r="K27" s="549"/>
      <c r="L27" s="549"/>
      <c r="M27" s="562"/>
      <c r="N27" s="562"/>
      <c r="O27" s="562"/>
      <c r="P27" s="562"/>
      <c r="Q27" s="562"/>
      <c r="R27" s="562"/>
      <c r="S27" s="562"/>
      <c r="T27" s="562"/>
      <c r="U27" s="562"/>
      <c r="V27" s="562"/>
      <c r="W27" s="562"/>
      <c r="X27" s="562"/>
      <c r="Y27" s="562"/>
      <c r="Z27" s="562"/>
      <c r="AA27" s="562"/>
      <c r="AB27" s="562"/>
      <c r="AC27" s="562"/>
      <c r="AD27" s="562"/>
      <c r="AH27" s="551" t="s">
        <v>127</v>
      </c>
      <c r="AI27" s="549"/>
      <c r="AJ27" s="549"/>
      <c r="AK27" s="549"/>
      <c r="AL27" s="549"/>
      <c r="AM27" s="549"/>
      <c r="AN27" s="549"/>
      <c r="AO27" s="549"/>
      <c r="AP27" s="549"/>
      <c r="AQ27" s="549"/>
      <c r="AR27" s="549"/>
      <c r="AS27" s="549"/>
      <c r="AT27" s="549"/>
      <c r="AU27" s="549"/>
      <c r="AV27" s="549"/>
      <c r="AW27" s="549"/>
      <c r="AX27" s="549"/>
      <c r="AY27" s="549"/>
      <c r="AZ27" s="549"/>
      <c r="BA27" s="549"/>
      <c r="BB27" s="549"/>
      <c r="BC27" s="549"/>
      <c r="BD27" s="552" t="s">
        <v>128</v>
      </c>
      <c r="BE27" s="549"/>
      <c r="BF27" s="549"/>
      <c r="BG27" s="549"/>
      <c r="BH27" s="549"/>
      <c r="BI27" s="550"/>
    </row>
    <row r="28" spans="2:61" ht="15" customHeight="1">
      <c r="C28" s="558" t="s">
        <v>152</v>
      </c>
      <c r="D28" s="556"/>
      <c r="E28" s="556"/>
      <c r="F28" s="556"/>
      <c r="G28" s="556"/>
      <c r="H28" s="556"/>
      <c r="I28" s="556"/>
      <c r="J28" s="555"/>
      <c r="K28" s="556" t="s">
        <v>153</v>
      </c>
      <c r="L28" s="556"/>
      <c r="M28" s="556"/>
      <c r="N28" s="556"/>
      <c r="O28" s="556"/>
      <c r="P28" s="556"/>
      <c r="Q28" s="556"/>
      <c r="R28" s="556"/>
      <c r="S28" s="556"/>
      <c r="T28" s="556"/>
      <c r="U28" s="556"/>
      <c r="V28" s="556"/>
      <c r="W28" s="556"/>
      <c r="X28" s="557"/>
      <c r="Y28" s="557"/>
      <c r="Z28" s="557"/>
      <c r="AA28" s="557"/>
      <c r="AB28" s="557"/>
      <c r="AC28" s="557" t="s">
        <v>154</v>
      </c>
      <c r="AD28" s="560"/>
      <c r="AH28" s="551" t="s">
        <v>130</v>
      </c>
      <c r="AI28" s="549"/>
      <c r="AJ28" s="549"/>
      <c r="AK28" s="549"/>
      <c r="AL28" s="549"/>
      <c r="AM28" s="549"/>
      <c r="AN28" s="549"/>
      <c r="AO28" s="549"/>
      <c r="AP28" s="549"/>
      <c r="AQ28" s="549"/>
      <c r="AR28" s="549"/>
      <c r="AS28" s="549"/>
      <c r="AT28" s="549"/>
      <c r="AU28" s="549"/>
      <c r="AV28" s="549"/>
      <c r="AW28" s="549"/>
      <c r="AX28" s="549"/>
      <c r="AY28" s="549"/>
      <c r="AZ28" s="549"/>
      <c r="BA28" s="549"/>
      <c r="BB28" s="549"/>
      <c r="BC28" s="549"/>
      <c r="BD28" s="552" t="s">
        <v>128</v>
      </c>
      <c r="BE28" s="549"/>
      <c r="BF28" s="549"/>
      <c r="BG28" s="549"/>
      <c r="BH28" s="549"/>
      <c r="BI28" s="550"/>
    </row>
    <row r="29" spans="2:61" ht="15" customHeight="1">
      <c r="C29" s="548"/>
      <c r="D29" s="546"/>
      <c r="E29" s="546"/>
      <c r="F29" s="546"/>
      <c r="G29" s="546"/>
      <c r="H29" s="546"/>
      <c r="I29" s="546"/>
      <c r="J29" s="545"/>
      <c r="K29" s="546"/>
      <c r="L29" s="546"/>
      <c r="M29" s="546"/>
      <c r="N29" s="546"/>
      <c r="O29" s="546"/>
      <c r="P29" s="546"/>
      <c r="Q29" s="546"/>
      <c r="R29" s="546"/>
      <c r="S29" s="546"/>
      <c r="T29" s="546"/>
      <c r="U29" s="546"/>
      <c r="V29" s="546"/>
      <c r="W29" s="547"/>
      <c r="X29" s="547"/>
      <c r="Y29" s="547"/>
      <c r="Z29" s="547"/>
      <c r="AA29" s="547"/>
      <c r="AB29" s="547"/>
      <c r="AC29" s="547"/>
      <c r="AD29" s="565"/>
      <c r="AH29" s="551" t="s">
        <v>131</v>
      </c>
      <c r="AI29" s="549"/>
      <c r="AJ29" s="549"/>
      <c r="AK29" s="549"/>
      <c r="AL29" s="549"/>
      <c r="AM29" s="549"/>
      <c r="AN29" s="549"/>
      <c r="AO29" s="549"/>
      <c r="AP29" s="549"/>
      <c r="AQ29" s="549"/>
      <c r="AR29" s="549"/>
      <c r="AS29" s="549"/>
      <c r="AT29" s="549"/>
      <c r="AU29" s="549"/>
      <c r="AV29" s="549"/>
      <c r="AW29" s="549"/>
      <c r="AX29" s="549"/>
      <c r="AY29" s="549"/>
      <c r="AZ29" s="549"/>
      <c r="BA29" s="549"/>
      <c r="BB29" s="549"/>
      <c r="BC29" s="549"/>
      <c r="BD29" s="552" t="s">
        <v>132</v>
      </c>
      <c r="BE29" s="549"/>
      <c r="BF29" s="549"/>
      <c r="BG29" s="549"/>
      <c r="BH29" s="549"/>
      <c r="BI29" s="550"/>
    </row>
    <row r="30" spans="2:61" ht="15" customHeight="1">
      <c r="C30" s="549"/>
      <c r="D30" s="549"/>
      <c r="E30" s="549"/>
      <c r="F30" s="549"/>
      <c r="G30" s="549"/>
      <c r="H30" s="549"/>
      <c r="I30" s="549"/>
      <c r="J30" s="549"/>
      <c r="K30" s="549"/>
      <c r="L30" s="549"/>
      <c r="M30" s="549"/>
      <c r="N30" s="549"/>
      <c r="O30" s="549"/>
      <c r="P30" s="549"/>
      <c r="Q30" s="549"/>
      <c r="R30" s="549"/>
      <c r="S30" s="549"/>
      <c r="T30" s="549"/>
      <c r="U30" s="549"/>
      <c r="V30" s="549"/>
      <c r="W30" s="549"/>
      <c r="X30" s="549"/>
      <c r="Y30" s="549"/>
      <c r="Z30" s="549"/>
      <c r="AA30" s="549"/>
      <c r="AB30" s="549"/>
      <c r="AC30" s="549"/>
      <c r="AD30" s="552" t="s">
        <v>155</v>
      </c>
      <c r="AH30" s="551" t="s">
        <v>133</v>
      </c>
      <c r="AI30" s="549"/>
      <c r="AJ30" s="549"/>
      <c r="AK30" s="549"/>
      <c r="AL30" s="549"/>
      <c r="AM30" s="549"/>
      <c r="AN30" s="549"/>
      <c r="AO30" s="549"/>
      <c r="AP30" s="549"/>
      <c r="AQ30" s="549"/>
      <c r="AR30" s="549"/>
      <c r="AS30" s="549"/>
      <c r="AT30" s="549"/>
      <c r="AU30" s="549"/>
      <c r="AV30" s="549"/>
      <c r="AW30" s="549"/>
      <c r="AX30" s="549"/>
      <c r="AY30" s="549"/>
      <c r="AZ30" s="549"/>
      <c r="BA30" s="549"/>
      <c r="BB30" s="549"/>
      <c r="BC30" s="549"/>
      <c r="BD30" s="549"/>
      <c r="BE30" s="549"/>
      <c r="BF30" s="549"/>
      <c r="BG30" s="549"/>
      <c r="BH30" s="549"/>
      <c r="BI30" s="550"/>
    </row>
    <row r="31" spans="2:61" ht="15" customHeight="1">
      <c r="AH31" s="548"/>
      <c r="AI31" s="546"/>
      <c r="AJ31" s="546"/>
      <c r="AK31" s="546"/>
      <c r="AL31" s="546"/>
      <c r="AM31" s="546"/>
      <c r="AN31" s="546"/>
      <c r="AO31" s="546"/>
      <c r="AP31" s="546"/>
      <c r="AQ31" s="546"/>
      <c r="AR31" s="546"/>
      <c r="AS31" s="546"/>
      <c r="AT31" s="546"/>
      <c r="AU31" s="546"/>
      <c r="AV31" s="546"/>
      <c r="AW31" s="547"/>
      <c r="AX31" s="547"/>
      <c r="AY31" s="547"/>
      <c r="AZ31" s="547"/>
      <c r="BA31" s="547"/>
      <c r="BB31" s="547"/>
      <c r="BC31" s="547"/>
      <c r="BD31" s="547"/>
      <c r="BE31" s="546"/>
      <c r="BF31" s="546"/>
      <c r="BG31" s="546"/>
      <c r="BH31" s="546"/>
      <c r="BI31" s="545"/>
    </row>
    <row r="32" spans="2:61" ht="15" customHeight="1">
      <c r="C32" s="558" t="s">
        <v>156</v>
      </c>
      <c r="D32" s="556"/>
      <c r="E32" s="556"/>
      <c r="F32" s="556"/>
      <c r="G32" s="556"/>
      <c r="H32" s="556"/>
      <c r="I32" s="556"/>
      <c r="J32" s="555"/>
      <c r="K32" s="558" t="s">
        <v>90</v>
      </c>
      <c r="L32" s="564"/>
      <c r="M32" s="564"/>
      <c r="N32" s="556" t="s">
        <v>970</v>
      </c>
      <c r="O32" s="556"/>
      <c r="P32" s="556"/>
      <c r="Q32" s="556"/>
      <c r="R32" s="556"/>
      <c r="S32" s="556"/>
      <c r="T32" s="556"/>
      <c r="U32" s="556"/>
      <c r="V32" s="556"/>
      <c r="W32" s="556"/>
      <c r="X32" s="556"/>
      <c r="Y32" s="556"/>
      <c r="Z32" s="556"/>
      <c r="AA32" s="556"/>
      <c r="AB32" s="556"/>
      <c r="AC32" s="556"/>
      <c r="AD32" s="555"/>
    </row>
    <row r="33" spans="3:30" ht="15" customHeight="1">
      <c r="C33" s="551"/>
      <c r="D33" s="2070" t="s">
        <v>94</v>
      </c>
      <c r="E33" s="2070"/>
      <c r="F33" s="2070"/>
      <c r="G33" s="2070"/>
      <c r="H33" s="2070"/>
      <c r="I33" s="2070"/>
      <c r="J33" s="2071"/>
      <c r="K33" s="549"/>
      <c r="L33" s="549"/>
      <c r="M33" s="549"/>
      <c r="N33" s="549"/>
      <c r="O33" s="549"/>
      <c r="P33" s="549"/>
      <c r="Q33" s="549"/>
      <c r="R33" s="549"/>
      <c r="S33" s="549"/>
      <c r="T33" s="549"/>
      <c r="U33" s="549"/>
      <c r="V33" s="549"/>
      <c r="W33" s="549"/>
      <c r="X33" s="549"/>
      <c r="Y33" s="549"/>
      <c r="Z33" s="549"/>
      <c r="AA33" s="549"/>
      <c r="AB33" s="549"/>
      <c r="AC33" s="549"/>
      <c r="AD33" s="550"/>
    </row>
    <row r="34" spans="3:30" ht="15" customHeight="1">
      <c r="C34" s="551"/>
      <c r="D34" s="2070"/>
      <c r="E34" s="2070"/>
      <c r="F34" s="2070"/>
      <c r="G34" s="2070"/>
      <c r="H34" s="2070"/>
      <c r="I34" s="2070"/>
      <c r="J34" s="2071"/>
      <c r="K34" s="551" t="s">
        <v>96</v>
      </c>
      <c r="L34" s="563"/>
      <c r="M34" s="563"/>
      <c r="N34" s="549" t="s">
        <v>969</v>
      </c>
      <c r="O34" s="549"/>
      <c r="P34" s="549"/>
      <c r="Q34" s="549"/>
      <c r="R34" s="549"/>
      <c r="S34" s="549"/>
      <c r="T34" s="549"/>
      <c r="U34" s="549"/>
      <c r="V34" s="549"/>
      <c r="W34" s="549"/>
      <c r="X34" s="549"/>
      <c r="Y34" s="549"/>
      <c r="Z34" s="549"/>
      <c r="AA34" s="549"/>
      <c r="AB34" s="549"/>
      <c r="AC34" s="549"/>
      <c r="AD34" s="550"/>
    </row>
    <row r="35" spans="3:30" ht="15" customHeight="1">
      <c r="C35" s="551"/>
      <c r="D35" s="2070"/>
      <c r="E35" s="2070"/>
      <c r="F35" s="2070"/>
      <c r="G35" s="2070"/>
      <c r="H35" s="2070"/>
      <c r="I35" s="2070"/>
      <c r="J35" s="2071"/>
      <c r="K35" s="551"/>
      <c r="L35" s="549" t="s">
        <v>98</v>
      </c>
      <c r="M35" s="549"/>
      <c r="N35" s="549"/>
      <c r="O35" s="549"/>
      <c r="P35" s="549"/>
      <c r="Q35" s="549"/>
      <c r="R35" s="549"/>
      <c r="S35" s="549"/>
      <c r="T35" s="549"/>
      <c r="U35" s="549"/>
      <c r="V35" s="549"/>
      <c r="W35" s="549"/>
      <c r="X35" s="549"/>
      <c r="Y35" s="549"/>
      <c r="Z35" s="549"/>
      <c r="AA35" s="549"/>
      <c r="AB35" s="549"/>
      <c r="AC35" s="549"/>
      <c r="AD35" s="550"/>
    </row>
    <row r="36" spans="3:30" ht="15" customHeight="1">
      <c r="C36" s="551"/>
      <c r="D36" s="549"/>
      <c r="E36" s="549"/>
      <c r="F36" s="549"/>
      <c r="G36" s="549"/>
      <c r="H36" s="549"/>
      <c r="I36" s="549"/>
      <c r="J36" s="550"/>
      <c r="K36" s="551"/>
      <c r="L36" s="549"/>
      <c r="M36" s="562" t="s">
        <v>100</v>
      </c>
      <c r="N36" s="562"/>
      <c r="O36" s="562"/>
      <c r="P36" s="562"/>
      <c r="Q36" s="562"/>
      <c r="R36" s="562"/>
      <c r="S36" s="562"/>
      <c r="T36" s="562"/>
      <c r="U36" s="562"/>
      <c r="V36" s="562"/>
      <c r="W36" s="562"/>
      <c r="X36" s="562"/>
      <c r="Y36" s="562"/>
      <c r="Z36" s="562"/>
      <c r="AA36" s="562"/>
      <c r="AB36" s="549"/>
      <c r="AC36" s="549"/>
      <c r="AD36" s="550"/>
    </row>
    <row r="37" spans="3:30" ht="15" customHeight="1">
      <c r="C37" s="551"/>
      <c r="D37" s="549"/>
      <c r="E37" s="549"/>
      <c r="F37" s="549"/>
      <c r="G37" s="549"/>
      <c r="H37" s="549"/>
      <c r="I37" s="549"/>
      <c r="J37" s="550"/>
      <c r="K37" s="551"/>
      <c r="L37" s="549" t="s">
        <v>102</v>
      </c>
      <c r="M37" s="549"/>
      <c r="N37" s="549"/>
      <c r="O37" s="549"/>
      <c r="P37" s="549"/>
      <c r="Q37" s="549"/>
      <c r="R37" s="549"/>
      <c r="S37" s="549"/>
      <c r="T37" s="549"/>
      <c r="U37" s="549"/>
      <c r="V37" s="549"/>
      <c r="W37" s="549"/>
      <c r="X37" s="549"/>
      <c r="Y37" s="549"/>
      <c r="Z37" s="549"/>
      <c r="AA37" s="549"/>
      <c r="AB37" s="549"/>
      <c r="AC37" s="549"/>
      <c r="AD37" s="550"/>
    </row>
    <row r="38" spans="3:30" ht="15" customHeight="1">
      <c r="C38" s="548"/>
      <c r="D38" s="546"/>
      <c r="E38" s="546"/>
      <c r="F38" s="546"/>
      <c r="G38" s="546"/>
      <c r="H38" s="546"/>
      <c r="I38" s="546"/>
      <c r="J38" s="546"/>
      <c r="K38" s="548"/>
      <c r="L38" s="546"/>
      <c r="M38" s="546" t="s">
        <v>104</v>
      </c>
      <c r="N38" s="546"/>
      <c r="O38" s="546"/>
      <c r="P38" s="546"/>
      <c r="Q38" s="546"/>
      <c r="R38" s="546"/>
      <c r="S38" s="546"/>
      <c r="T38" s="546"/>
      <c r="U38" s="546"/>
      <c r="V38" s="546"/>
      <c r="W38" s="546"/>
      <c r="X38" s="546"/>
      <c r="Y38" s="546"/>
      <c r="Z38" s="546"/>
      <c r="AA38" s="546"/>
      <c r="AB38" s="546"/>
      <c r="AC38" s="546"/>
      <c r="AD38" s="545"/>
    </row>
    <row r="42" spans="3:30" ht="15" customHeight="1">
      <c r="C42" s="549"/>
      <c r="D42" s="549"/>
      <c r="E42" s="549"/>
      <c r="F42" s="549"/>
      <c r="G42" s="549"/>
      <c r="H42" s="549"/>
      <c r="I42" s="549"/>
      <c r="J42" s="549"/>
      <c r="K42" s="549"/>
      <c r="L42" s="549"/>
      <c r="M42" s="549"/>
      <c r="N42" s="549"/>
      <c r="O42" s="549"/>
      <c r="P42" s="549"/>
      <c r="Q42" s="554"/>
      <c r="R42" s="554"/>
      <c r="S42" s="554"/>
      <c r="T42" s="554"/>
      <c r="U42" s="554"/>
      <c r="V42" s="554"/>
      <c r="W42" s="554"/>
      <c r="X42" s="554"/>
      <c r="Y42" s="554"/>
      <c r="Z42" s="554"/>
      <c r="AA42" s="554"/>
      <c r="AB42" s="554"/>
      <c r="AC42" s="554"/>
      <c r="AD42" s="554"/>
    </row>
    <row r="43" spans="3:30" ht="15" customHeight="1">
      <c r="C43" s="549"/>
      <c r="D43" s="549"/>
      <c r="E43" s="549"/>
      <c r="F43" s="549"/>
      <c r="G43" s="549"/>
      <c r="H43" s="549"/>
      <c r="I43" s="549"/>
      <c r="J43" s="549"/>
      <c r="K43" s="549"/>
      <c r="L43" s="549"/>
      <c r="M43" s="549"/>
      <c r="N43" s="549"/>
      <c r="O43" s="549"/>
      <c r="P43" s="549"/>
      <c r="Q43" s="554"/>
      <c r="R43" s="554"/>
      <c r="S43" s="554"/>
      <c r="T43" s="554"/>
      <c r="U43" s="554"/>
      <c r="V43" s="554"/>
      <c r="W43" s="554"/>
      <c r="X43" s="554"/>
      <c r="Y43" s="554"/>
      <c r="Z43" s="554"/>
      <c r="AA43" s="554"/>
      <c r="AB43" s="554"/>
      <c r="AC43" s="554"/>
      <c r="AD43" s="554"/>
    </row>
  </sheetData>
  <mergeCells count="37">
    <mergeCell ref="C20:AD21"/>
    <mergeCell ref="AH22:AW22"/>
    <mergeCell ref="AX22:AZ22"/>
    <mergeCell ref="D33:J35"/>
    <mergeCell ref="AU14:BA14"/>
    <mergeCell ref="K15:AD15"/>
    <mergeCell ref="K16:AD16"/>
    <mergeCell ref="K17:AD17"/>
    <mergeCell ref="AH18:AO18"/>
    <mergeCell ref="AP18:AR19"/>
    <mergeCell ref="AS18:BI19"/>
    <mergeCell ref="AI19:AO19"/>
    <mergeCell ref="BB14:BD14"/>
    <mergeCell ref="U11:AD11"/>
    <mergeCell ref="P12:AD12"/>
    <mergeCell ref="P13:AD13"/>
    <mergeCell ref="P14:S14"/>
    <mergeCell ref="T14:U14"/>
    <mergeCell ref="V14:X14"/>
    <mergeCell ref="AU9:BA9"/>
    <mergeCell ref="BB9:BD9"/>
    <mergeCell ref="P10:T10"/>
    <mergeCell ref="U10:AD10"/>
    <mergeCell ref="AP10:AQ10"/>
    <mergeCell ref="AR10:AT10"/>
    <mergeCell ref="AU10:BA10"/>
    <mergeCell ref="BB10:BD10"/>
    <mergeCell ref="AP8:AQ8"/>
    <mergeCell ref="AR8:AT8"/>
    <mergeCell ref="K9:O9"/>
    <mergeCell ref="P9:T9"/>
    <mergeCell ref="AI9:AO9"/>
    <mergeCell ref="A3:D3"/>
    <mergeCell ref="C8:J8"/>
    <mergeCell ref="K8:O8"/>
    <mergeCell ref="P8:T8"/>
    <mergeCell ref="AH8:AO8"/>
  </mergeCells>
  <phoneticPr fontId="2"/>
  <hyperlinks>
    <hyperlink ref="B1" location="目次!A1" display="目次へ戻る" xr:uid="{00000000-0004-0000-1B00-000000000000}"/>
  </hyperlinks>
  <pageMargins left="0.59055118110236227" right="0.59055118110236227" top="0.78740157480314965" bottom="0.59055118110236227" header="0.51181102362204722" footer="0.51181102362204722"/>
  <pageSetup paperSize="9" scale="97" orientation="landscape" horizontalDpi="400" verticalDpi="4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1"/>
  <dimension ref="A1:BO42"/>
  <sheetViews>
    <sheetView showGridLines="0" view="pageBreakPreview" zoomScaleNormal="75" zoomScaleSheetLayoutView="100" workbookViewId="0">
      <selection activeCell="B1" sqref="B1"/>
    </sheetView>
  </sheetViews>
  <sheetFormatPr defaultColWidth="2.26953125" defaultRowHeight="15" customHeight="1"/>
  <cols>
    <col min="1" max="1" width="1.6328125" style="569" customWidth="1"/>
    <col min="2" max="2" width="2.26953125" style="569" customWidth="1"/>
    <col min="3" max="3" width="2.08984375" style="569" customWidth="1"/>
    <col min="4" max="30" width="2.26953125" style="569" customWidth="1"/>
    <col min="31" max="32" width="1.90625" style="569" customWidth="1"/>
    <col min="33" max="16384" width="2.26953125" style="569"/>
  </cols>
  <sheetData>
    <row r="1" spans="1:63" s="66" customFormat="1" ht="30.75" customHeight="1">
      <c r="B1" s="1123" t="s">
        <v>1379</v>
      </c>
    </row>
    <row r="2" spans="1:63" s="66" customFormat="1" ht="9" customHeight="1">
      <c r="A2" s="1123"/>
    </row>
    <row r="3" spans="1:63" ht="22.5" customHeight="1">
      <c r="A3" s="2077" t="s">
        <v>72</v>
      </c>
      <c r="B3" s="2077"/>
      <c r="C3" s="2077"/>
      <c r="D3" s="2077"/>
      <c r="F3" s="569" t="s">
        <v>968</v>
      </c>
    </row>
    <row r="4" spans="1:63" ht="7.5" customHeight="1"/>
    <row r="5" spans="1:63" ht="13">
      <c r="B5" s="569" t="s">
        <v>989</v>
      </c>
    </row>
    <row r="6" spans="1:63" ht="6.75" customHeight="1"/>
    <row r="7" spans="1:63" ht="15" customHeight="1" thickBot="1">
      <c r="B7" s="569" t="s">
        <v>988</v>
      </c>
      <c r="AF7" s="570"/>
      <c r="AG7" s="570"/>
      <c r="AH7" s="570"/>
      <c r="AI7" s="570"/>
      <c r="AJ7" s="570"/>
      <c r="AK7" s="570"/>
      <c r="AL7" s="570"/>
      <c r="AM7" s="570"/>
      <c r="AN7" s="570"/>
      <c r="AO7" s="570"/>
      <c r="AP7" s="570"/>
      <c r="AQ7" s="570"/>
      <c r="AR7" s="570"/>
      <c r="AS7" s="570"/>
      <c r="AT7" s="570"/>
      <c r="AU7" s="570"/>
      <c r="AV7" s="570"/>
      <c r="AW7" s="570"/>
      <c r="AX7" s="570"/>
      <c r="AY7" s="570"/>
      <c r="AZ7" s="570"/>
      <c r="BA7" s="570"/>
      <c r="BB7" s="570"/>
      <c r="BC7" s="570"/>
      <c r="BD7" s="570"/>
      <c r="BE7" s="570"/>
      <c r="BF7" s="570"/>
      <c r="BG7" s="570"/>
      <c r="BH7" s="570"/>
      <c r="BI7" s="570"/>
      <c r="BJ7" s="570"/>
    </row>
    <row r="8" spans="1:63" ht="15" customHeight="1">
      <c r="C8" s="2078" t="s">
        <v>1240</v>
      </c>
      <c r="D8" s="2079"/>
      <c r="E8" s="2079"/>
      <c r="F8" s="2079"/>
      <c r="G8" s="2079"/>
      <c r="H8" s="2079"/>
      <c r="I8" s="2079"/>
      <c r="J8" s="2079"/>
      <c r="K8" s="2082"/>
      <c r="L8" s="2082"/>
      <c r="M8" s="2082"/>
      <c r="N8" s="2084" t="s">
        <v>1241</v>
      </c>
      <c r="O8" s="2084"/>
      <c r="P8" s="2084"/>
      <c r="Q8" s="2084"/>
      <c r="R8" s="2084"/>
      <c r="S8" s="2084"/>
      <c r="T8" s="2082"/>
      <c r="U8" s="2082"/>
      <c r="V8" s="2082"/>
      <c r="W8" s="2086" t="s">
        <v>552</v>
      </c>
      <c r="X8" s="2086"/>
      <c r="Y8" s="2086"/>
      <c r="Z8" s="2086"/>
      <c r="AA8" s="2086"/>
      <c r="AB8" s="2086"/>
      <c r="AC8" s="2086"/>
      <c r="AD8" s="2087"/>
      <c r="AF8" s="570"/>
      <c r="AH8" s="2090" t="s">
        <v>170</v>
      </c>
      <c r="AI8" s="2091"/>
      <c r="AJ8" s="2091"/>
      <c r="AK8" s="2091"/>
      <c r="AL8" s="2091"/>
      <c r="AM8" s="2091"/>
      <c r="AN8" s="2091"/>
      <c r="AO8" s="2092"/>
      <c r="AP8" s="2093" t="str">
        <f>IF(AQ8="■",IF(AQ14="■","■","□"),"□")</f>
        <v>□</v>
      </c>
      <c r="AQ8" s="2093" t="str">
        <f>IF(AR8="●","■",IF(AR9="●","■","□"))</f>
        <v>□</v>
      </c>
      <c r="AR8" s="650" t="s">
        <v>169</v>
      </c>
      <c r="AS8" s="2113" t="s">
        <v>987</v>
      </c>
      <c r="AT8" s="2113"/>
      <c r="AU8" s="2113"/>
      <c r="AV8" s="2113"/>
      <c r="AW8" s="2113"/>
      <c r="AX8" s="2113"/>
      <c r="AY8" s="2113"/>
      <c r="AZ8" s="2113"/>
      <c r="BA8" s="2113"/>
      <c r="BB8" s="2113"/>
      <c r="BC8" s="2113"/>
      <c r="BD8" s="2113"/>
      <c r="BE8" s="2113"/>
      <c r="BF8" s="2113"/>
      <c r="BG8" s="2113"/>
      <c r="BH8" s="2113"/>
      <c r="BI8" s="2113"/>
      <c r="BJ8" s="2113"/>
      <c r="BK8" s="2114"/>
    </row>
    <row r="9" spans="1:63" ht="15" customHeight="1" thickBot="1">
      <c r="C9" s="2080"/>
      <c r="D9" s="2081"/>
      <c r="E9" s="2081"/>
      <c r="F9" s="2081"/>
      <c r="G9" s="2081"/>
      <c r="H9" s="2081"/>
      <c r="I9" s="2081"/>
      <c r="J9" s="2081"/>
      <c r="K9" s="2083"/>
      <c r="L9" s="2083"/>
      <c r="M9" s="2083"/>
      <c r="N9" s="2085"/>
      <c r="O9" s="2085"/>
      <c r="P9" s="2085"/>
      <c r="Q9" s="2085"/>
      <c r="R9" s="2085"/>
      <c r="S9" s="2085"/>
      <c r="T9" s="2083"/>
      <c r="U9" s="2083"/>
      <c r="V9" s="2083"/>
      <c r="W9" s="2088"/>
      <c r="X9" s="2088"/>
      <c r="Y9" s="2088"/>
      <c r="Z9" s="2088"/>
      <c r="AA9" s="2088"/>
      <c r="AB9" s="2088"/>
      <c r="AC9" s="2088"/>
      <c r="AD9" s="2089"/>
      <c r="AF9" s="570"/>
      <c r="AH9" s="583"/>
      <c r="AI9" s="2115" t="s">
        <v>986</v>
      </c>
      <c r="AJ9" s="2115"/>
      <c r="AK9" s="2115"/>
      <c r="AL9" s="2115"/>
      <c r="AM9" s="2115"/>
      <c r="AN9" s="2115"/>
      <c r="AO9" s="2116"/>
      <c r="AP9" s="2094"/>
      <c r="AQ9" s="2094"/>
      <c r="AR9" s="2117" t="str">
        <f>IF(AS9="■",IF(AS10="■","●","○"),"○")</f>
        <v>○</v>
      </c>
      <c r="AS9" s="625" t="s">
        <v>168</v>
      </c>
      <c r="AT9" s="2118" t="s">
        <v>553</v>
      </c>
      <c r="AU9" s="2118"/>
      <c r="AV9" s="2118"/>
      <c r="AW9" s="2118"/>
      <c r="AX9" s="2118"/>
      <c r="AY9" s="2118"/>
      <c r="AZ9" s="2118"/>
      <c r="BA9" s="2118"/>
      <c r="BB9" s="2118"/>
      <c r="BC9" s="2118"/>
      <c r="BD9" s="2118"/>
      <c r="BE9" s="2118"/>
      <c r="BF9" s="2118"/>
      <c r="BG9" s="2118"/>
      <c r="BH9" s="2118"/>
      <c r="BI9" s="2118"/>
      <c r="BJ9" s="2118"/>
      <c r="BK9" s="2119"/>
    </row>
    <row r="10" spans="1:63" ht="15" customHeight="1">
      <c r="AF10" s="570"/>
      <c r="AH10" s="583"/>
      <c r="AI10" s="570"/>
      <c r="AJ10" s="570"/>
      <c r="AK10" s="570"/>
      <c r="AL10" s="570"/>
      <c r="AM10" s="570"/>
      <c r="AN10" s="570"/>
      <c r="AO10" s="570"/>
      <c r="AP10" s="2094"/>
      <c r="AQ10" s="2094"/>
      <c r="AR10" s="2094"/>
      <c r="AS10" s="2120" t="str">
        <f>IF(AT10="●","■",IF(AT11="●","■",IF(AT12="●","■",IF(AT13="●","■","□"))))</f>
        <v>□</v>
      </c>
      <c r="AT10" s="652" t="s">
        <v>169</v>
      </c>
      <c r="AU10" s="2122" t="s">
        <v>554</v>
      </c>
      <c r="AV10" s="2122"/>
      <c r="AW10" s="2122"/>
      <c r="AX10" s="2122"/>
      <c r="AY10" s="2122"/>
      <c r="AZ10" s="2122"/>
      <c r="BA10" s="2122"/>
      <c r="BB10" s="2122"/>
      <c r="BC10" s="2122"/>
      <c r="BD10" s="2122"/>
      <c r="BE10" s="2122"/>
      <c r="BF10" s="2122"/>
      <c r="BG10" s="2122"/>
      <c r="BH10" s="2122"/>
      <c r="BI10" s="2122"/>
      <c r="BJ10" s="2122"/>
      <c r="BK10" s="2123"/>
    </row>
    <row r="11" spans="1:63" ht="15" customHeight="1">
      <c r="B11" s="569" t="s">
        <v>171</v>
      </c>
      <c r="I11" s="613" t="str">
        <f>IF(K13="■",IF(K24="■","■：","□："),"□：")</f>
        <v>□：</v>
      </c>
      <c r="J11" s="569" t="s">
        <v>555</v>
      </c>
      <c r="AF11" s="570"/>
      <c r="AH11" s="621"/>
      <c r="AI11" s="597"/>
      <c r="AJ11" s="2104" t="s">
        <v>172</v>
      </c>
      <c r="AK11" s="2104"/>
      <c r="AL11" s="2104"/>
      <c r="AM11" s="2104"/>
      <c r="AN11" s="2104"/>
      <c r="AO11" s="2105"/>
      <c r="AP11" s="2094"/>
      <c r="AQ11" s="2094"/>
      <c r="AR11" s="2094"/>
      <c r="AS11" s="2098"/>
      <c r="AT11" s="651" t="s">
        <v>169</v>
      </c>
      <c r="AU11" s="2124" t="s">
        <v>556</v>
      </c>
      <c r="AV11" s="2124"/>
      <c r="AW11" s="2124"/>
      <c r="AX11" s="2124"/>
      <c r="AY11" s="2124"/>
      <c r="AZ11" s="2124"/>
      <c r="BA11" s="2124"/>
      <c r="BB11" s="2124"/>
      <c r="BC11" s="2124"/>
      <c r="BD11" s="2124"/>
      <c r="BE11" s="2124"/>
      <c r="BF11" s="2124"/>
      <c r="BG11" s="2124"/>
      <c r="BH11" s="2124"/>
      <c r="BI11" s="2124"/>
      <c r="BJ11" s="2124"/>
      <c r="BK11" s="2125"/>
    </row>
    <row r="12" spans="1:63" ht="15" customHeight="1" thickBot="1">
      <c r="B12" s="592" t="s">
        <v>173</v>
      </c>
      <c r="AF12" s="570"/>
      <c r="AH12" s="591"/>
      <c r="AI12" s="633"/>
      <c r="AJ12" s="2104"/>
      <c r="AK12" s="2104"/>
      <c r="AL12" s="2104"/>
      <c r="AM12" s="2104"/>
      <c r="AN12" s="2104"/>
      <c r="AO12" s="2105"/>
      <c r="AP12" s="2094"/>
      <c r="AQ12" s="2094"/>
      <c r="AR12" s="2094"/>
      <c r="AS12" s="2098"/>
      <c r="AT12" s="651" t="s">
        <v>169</v>
      </c>
      <c r="AU12" s="2124" t="s">
        <v>557</v>
      </c>
      <c r="AV12" s="2124"/>
      <c r="AW12" s="2124"/>
      <c r="AX12" s="2124"/>
      <c r="AY12" s="2124"/>
      <c r="AZ12" s="2124"/>
      <c r="BA12" s="2124"/>
      <c r="BB12" s="2124"/>
      <c r="BC12" s="2124"/>
      <c r="BD12" s="2124"/>
      <c r="BE12" s="2124"/>
      <c r="BF12" s="2124"/>
      <c r="BG12" s="2124"/>
      <c r="BH12" s="2124"/>
      <c r="BI12" s="2124"/>
      <c r="BJ12" s="2124"/>
      <c r="BK12" s="2125"/>
    </row>
    <row r="13" spans="1:63" ht="15" customHeight="1">
      <c r="C13" s="2090" t="s">
        <v>174</v>
      </c>
      <c r="D13" s="2091"/>
      <c r="E13" s="2091"/>
      <c r="F13" s="2091"/>
      <c r="G13" s="2091"/>
      <c r="H13" s="2091"/>
      <c r="I13" s="2091"/>
      <c r="J13" s="2092"/>
      <c r="K13" s="2097" t="str">
        <f>IF(L13="●","■",IF(L14="●","■","□"))</f>
        <v>□</v>
      </c>
      <c r="L13" s="650" t="s">
        <v>169</v>
      </c>
      <c r="M13" s="608" t="s">
        <v>175</v>
      </c>
      <c r="N13" s="608"/>
      <c r="O13" s="608"/>
      <c r="P13" s="608"/>
      <c r="Q13" s="608"/>
      <c r="R13" s="608"/>
      <c r="S13" s="608"/>
      <c r="T13" s="608"/>
      <c r="U13" s="622" t="s">
        <v>176</v>
      </c>
      <c r="V13" s="2100" t="str">
        <f>IF(U16=0,"",IF(U17="","",U16*U17))</f>
        <v/>
      </c>
      <c r="W13" s="2100"/>
      <c r="X13" s="2100"/>
      <c r="Y13" s="2101" t="s">
        <v>985</v>
      </c>
      <c r="Z13" s="2101"/>
      <c r="AA13" s="648" t="s">
        <v>984</v>
      </c>
      <c r="AB13" s="608" t="s">
        <v>558</v>
      </c>
      <c r="AC13" s="608"/>
      <c r="AD13" s="607"/>
      <c r="AE13" s="570"/>
      <c r="AF13" s="570"/>
      <c r="AH13" s="591"/>
      <c r="AI13" s="633"/>
      <c r="AJ13" s="2104"/>
      <c r="AK13" s="2104"/>
      <c r="AL13" s="2104"/>
      <c r="AM13" s="2104"/>
      <c r="AN13" s="2104"/>
      <c r="AO13" s="2105"/>
      <c r="AP13" s="2094"/>
      <c r="AQ13" s="2096"/>
      <c r="AR13" s="2096"/>
      <c r="AS13" s="2121"/>
      <c r="AT13" s="647" t="s">
        <v>169</v>
      </c>
      <c r="AU13" s="2126" t="s">
        <v>177</v>
      </c>
      <c r="AV13" s="2126"/>
      <c r="AW13" s="2126"/>
      <c r="AX13" s="2126"/>
      <c r="AY13" s="2126"/>
      <c r="AZ13" s="2126"/>
      <c r="BA13" s="2126"/>
      <c r="BB13" s="2126"/>
      <c r="BC13" s="2126"/>
      <c r="BD13" s="2126"/>
      <c r="BE13" s="2126"/>
      <c r="BF13" s="2126"/>
      <c r="BG13" s="2126"/>
      <c r="BH13" s="2126"/>
      <c r="BI13" s="2126"/>
      <c r="BJ13" s="2126"/>
      <c r="BK13" s="2127"/>
    </row>
    <row r="14" spans="1:63" ht="15" customHeight="1">
      <c r="C14" s="583"/>
      <c r="D14" s="646"/>
      <c r="E14" s="646"/>
      <c r="F14" s="646"/>
      <c r="G14" s="646"/>
      <c r="H14" s="646"/>
      <c r="I14" s="646"/>
      <c r="J14" s="645"/>
      <c r="K14" s="2098"/>
      <c r="L14" s="625" t="s">
        <v>169</v>
      </c>
      <c r="M14" s="599" t="s">
        <v>178</v>
      </c>
      <c r="N14" s="599"/>
      <c r="O14" s="599"/>
      <c r="P14" s="599"/>
      <c r="Q14" s="599"/>
      <c r="R14" s="599"/>
      <c r="S14" s="599"/>
      <c r="T14" s="601"/>
      <c r="U14" s="601" t="s">
        <v>559</v>
      </c>
      <c r="V14" s="2102" t="str">
        <f>IF(U16=0,"",IF(U17="","",U16*U17))</f>
        <v/>
      </c>
      <c r="W14" s="2102"/>
      <c r="X14" s="2102"/>
      <c r="Y14" s="2103" t="s">
        <v>560</v>
      </c>
      <c r="Z14" s="2103"/>
      <c r="AA14" s="644" t="s">
        <v>984</v>
      </c>
      <c r="AB14" s="599" t="s">
        <v>561</v>
      </c>
      <c r="AC14" s="599"/>
      <c r="AD14" s="598"/>
      <c r="AF14" s="570"/>
      <c r="AH14" s="591"/>
      <c r="AI14" s="590"/>
      <c r="AJ14" s="2104"/>
      <c r="AK14" s="2104"/>
      <c r="AL14" s="2104"/>
      <c r="AM14" s="2104"/>
      <c r="AN14" s="2104"/>
      <c r="AO14" s="2105"/>
      <c r="AP14" s="2094"/>
      <c r="AQ14" s="2117" t="str">
        <f>IF(AR14="●","■",IF(AR23="●","■","□"))</f>
        <v>□</v>
      </c>
      <c r="AR14" s="2117" t="str">
        <f>IF(AS14="■",IF(AS15="■","●","○"),"○")</f>
        <v>○</v>
      </c>
      <c r="AS14" s="643" t="s">
        <v>168</v>
      </c>
      <c r="AT14" s="2134" t="s">
        <v>983</v>
      </c>
      <c r="AU14" s="2134"/>
      <c r="AV14" s="2134"/>
      <c r="AW14" s="2134"/>
      <c r="AX14" s="2134"/>
      <c r="AY14" s="2134"/>
      <c r="AZ14" s="2134"/>
      <c r="BA14" s="2134"/>
      <c r="BB14" s="2134"/>
      <c r="BC14" s="601" t="s">
        <v>562</v>
      </c>
      <c r="BD14" s="2135"/>
      <c r="BE14" s="2135"/>
      <c r="BF14" s="2135"/>
      <c r="BG14" s="2134" t="s">
        <v>179</v>
      </c>
      <c r="BH14" s="2134"/>
      <c r="BI14" s="2134"/>
      <c r="BJ14" s="2134"/>
      <c r="BK14" s="2145"/>
    </row>
    <row r="15" spans="1:63" ht="15" customHeight="1">
      <c r="C15" s="583"/>
      <c r="D15" s="597"/>
      <c r="E15" s="2108" t="s">
        <v>172</v>
      </c>
      <c r="F15" s="2108"/>
      <c r="G15" s="2108"/>
      <c r="H15" s="2108"/>
      <c r="I15" s="2108"/>
      <c r="J15" s="2105"/>
      <c r="K15" s="2098"/>
      <c r="L15" s="642"/>
      <c r="M15" s="570"/>
      <c r="N15" s="570"/>
      <c r="O15" s="570"/>
      <c r="P15" s="570"/>
      <c r="Q15" s="570"/>
      <c r="R15" s="570"/>
      <c r="S15" s="570"/>
      <c r="T15" s="570"/>
      <c r="U15" s="570"/>
      <c r="V15" s="570"/>
      <c r="W15" s="570"/>
      <c r="X15" s="570"/>
      <c r="Y15" s="570"/>
      <c r="Z15" s="570"/>
      <c r="AA15" s="570"/>
      <c r="AB15" s="570"/>
      <c r="AC15" s="570"/>
      <c r="AD15" s="618"/>
      <c r="AH15" s="591"/>
      <c r="AI15" s="590"/>
      <c r="AJ15" s="2104"/>
      <c r="AK15" s="2104"/>
      <c r="AL15" s="2104"/>
      <c r="AM15" s="2104"/>
      <c r="AN15" s="2104"/>
      <c r="AO15" s="2105"/>
      <c r="AP15" s="2094"/>
      <c r="AQ15" s="2094"/>
      <c r="AR15" s="2094"/>
      <c r="AS15" s="2120" t="str">
        <f>IF(AT15="●","■",IF(AT16="●","■",IF(AT17="●","■",IF(AT18="●","■",IF(AT19="●","■","□")))))</f>
        <v>□</v>
      </c>
      <c r="AT15" s="641" t="s">
        <v>169</v>
      </c>
      <c r="AU15" s="2146" t="s">
        <v>982</v>
      </c>
      <c r="AV15" s="2146"/>
      <c r="AW15" s="2146"/>
      <c r="AX15" s="2146"/>
      <c r="AY15" s="2146"/>
      <c r="AZ15" s="640"/>
      <c r="BA15" s="2147" t="s">
        <v>977</v>
      </c>
      <c r="BB15" s="2147"/>
      <c r="BC15" s="640"/>
      <c r="BD15" s="2146" t="s">
        <v>563</v>
      </c>
      <c r="BE15" s="2146"/>
      <c r="BF15" s="2146"/>
      <c r="BG15" s="2146"/>
      <c r="BH15" s="2146"/>
      <c r="BI15" s="2146"/>
      <c r="BJ15" s="2146"/>
      <c r="BK15" s="2148"/>
    </row>
    <row r="16" spans="1:63" ht="15" customHeight="1">
      <c r="C16" s="583"/>
      <c r="D16" s="633"/>
      <c r="E16" s="2108"/>
      <c r="F16" s="2108"/>
      <c r="G16" s="2108"/>
      <c r="H16" s="2108"/>
      <c r="I16" s="2108"/>
      <c r="J16" s="2105"/>
      <c r="K16" s="2098"/>
      <c r="L16" s="633"/>
      <c r="M16" s="570"/>
      <c r="N16" s="570"/>
      <c r="O16" s="2136" t="s">
        <v>180</v>
      </c>
      <c r="P16" s="2136"/>
      <c r="Q16" s="2136"/>
      <c r="R16" s="2136"/>
      <c r="S16" s="2136"/>
      <c r="T16" s="2136"/>
      <c r="U16" s="2112"/>
      <c r="V16" s="2112"/>
      <c r="W16" s="2112"/>
      <c r="X16" s="2112"/>
      <c r="Y16" s="570"/>
      <c r="Z16" s="570"/>
      <c r="AA16" s="570"/>
      <c r="AB16" s="570"/>
      <c r="AC16" s="570"/>
      <c r="AD16" s="618"/>
      <c r="AH16" s="591"/>
      <c r="AI16" s="590"/>
      <c r="AJ16" s="2104"/>
      <c r="AK16" s="2104"/>
      <c r="AL16" s="2104"/>
      <c r="AM16" s="2104"/>
      <c r="AN16" s="2104"/>
      <c r="AO16" s="2105"/>
      <c r="AP16" s="2094"/>
      <c r="AQ16" s="2094"/>
      <c r="AR16" s="2094"/>
      <c r="AS16" s="2098"/>
      <c r="AT16" s="638" t="s">
        <v>169</v>
      </c>
      <c r="AU16" s="2128" t="s">
        <v>981</v>
      </c>
      <c r="AV16" s="2128"/>
      <c r="AW16" s="2128"/>
      <c r="AX16" s="2128"/>
      <c r="AY16" s="2128"/>
      <c r="AZ16" s="637"/>
      <c r="BA16" s="2129" t="s">
        <v>977</v>
      </c>
      <c r="BB16" s="2129"/>
      <c r="BC16" s="637"/>
      <c r="BD16" s="2128" t="s">
        <v>564</v>
      </c>
      <c r="BE16" s="2128"/>
      <c r="BF16" s="2128"/>
      <c r="BG16" s="2128"/>
      <c r="BH16" s="2128"/>
      <c r="BI16" s="2128"/>
      <c r="BJ16" s="2128"/>
      <c r="BK16" s="2130"/>
    </row>
    <row r="17" spans="3:67" ht="15" customHeight="1">
      <c r="C17" s="583"/>
      <c r="D17" s="633"/>
      <c r="E17" s="2108"/>
      <c r="F17" s="2108"/>
      <c r="G17" s="2108"/>
      <c r="H17" s="2108"/>
      <c r="I17" s="2108"/>
      <c r="J17" s="2105"/>
      <c r="K17" s="2098"/>
      <c r="L17" s="633"/>
      <c r="M17" s="570"/>
      <c r="N17" s="570"/>
      <c r="O17" s="2149" t="s">
        <v>181</v>
      </c>
      <c r="P17" s="2149"/>
      <c r="Q17" s="2149"/>
      <c r="R17" s="2149"/>
      <c r="S17" s="2149"/>
      <c r="T17" s="2149"/>
      <c r="U17" s="2150" t="str">
        <f>IF(U$21="","",(P18*U18+P19*U19+P20*U20)/U$21)</f>
        <v/>
      </c>
      <c r="V17" s="2150"/>
      <c r="W17" s="2150"/>
      <c r="X17" s="2150"/>
      <c r="Y17" s="570"/>
      <c r="Z17" s="570"/>
      <c r="AA17" s="570"/>
      <c r="AB17" s="570"/>
      <c r="AC17" s="570"/>
      <c r="AD17" s="618"/>
      <c r="AH17" s="591"/>
      <c r="AI17" s="590"/>
      <c r="AJ17" s="2104"/>
      <c r="AK17" s="2104"/>
      <c r="AL17" s="2104"/>
      <c r="AM17" s="2104"/>
      <c r="AN17" s="2104"/>
      <c r="AO17" s="2105"/>
      <c r="AP17" s="2094"/>
      <c r="AQ17" s="2094"/>
      <c r="AR17" s="2094"/>
      <c r="AS17" s="2098"/>
      <c r="AT17" s="638" t="s">
        <v>169</v>
      </c>
      <c r="AU17" s="2128" t="s">
        <v>980</v>
      </c>
      <c r="AV17" s="2128"/>
      <c r="AW17" s="2128"/>
      <c r="AX17" s="2128"/>
      <c r="AY17" s="2128"/>
      <c r="AZ17" s="637"/>
      <c r="BA17" s="2129" t="s">
        <v>977</v>
      </c>
      <c r="BB17" s="2129"/>
      <c r="BC17" s="637"/>
      <c r="BD17" s="2128" t="s">
        <v>565</v>
      </c>
      <c r="BE17" s="2128"/>
      <c r="BF17" s="2128"/>
      <c r="BG17" s="2128"/>
      <c r="BH17" s="2128"/>
      <c r="BI17" s="2128"/>
      <c r="BJ17" s="2128"/>
      <c r="BK17" s="2130"/>
    </row>
    <row r="18" spans="3:67" ht="15" customHeight="1">
      <c r="C18" s="583"/>
      <c r="D18" s="590"/>
      <c r="E18" s="2104"/>
      <c r="F18" s="2104"/>
      <c r="G18" s="2104"/>
      <c r="H18" s="2104"/>
      <c r="I18" s="2104"/>
      <c r="J18" s="2105"/>
      <c r="K18" s="2098"/>
      <c r="L18" s="633"/>
      <c r="M18" s="570"/>
      <c r="N18" s="570"/>
      <c r="O18" s="636"/>
      <c r="P18" s="2111">
        <v>1</v>
      </c>
      <c r="Q18" s="2111"/>
      <c r="R18" s="2111"/>
      <c r="S18" s="2111"/>
      <c r="T18" s="2111"/>
      <c r="U18" s="2112"/>
      <c r="V18" s="2112"/>
      <c r="W18" s="2112"/>
      <c r="X18" s="2112"/>
      <c r="Y18" s="570"/>
      <c r="Z18" s="570"/>
      <c r="AA18" s="570"/>
      <c r="AB18" s="570"/>
      <c r="AC18" s="570"/>
      <c r="AD18" s="618"/>
      <c r="AH18" s="591"/>
      <c r="AI18" s="590"/>
      <c r="AJ18" s="2104"/>
      <c r="AK18" s="2104"/>
      <c r="AL18" s="2104"/>
      <c r="AM18" s="2104"/>
      <c r="AN18" s="2104"/>
      <c r="AO18" s="2105"/>
      <c r="AP18" s="2094"/>
      <c r="AQ18" s="2094"/>
      <c r="AR18" s="2094"/>
      <c r="AS18" s="2098"/>
      <c r="AT18" s="638" t="s">
        <v>169</v>
      </c>
      <c r="AU18" s="2128" t="s">
        <v>979</v>
      </c>
      <c r="AV18" s="2128"/>
      <c r="AW18" s="2128"/>
      <c r="AX18" s="2128"/>
      <c r="AY18" s="2128"/>
      <c r="AZ18" s="637"/>
      <c r="BA18" s="2129" t="s">
        <v>977</v>
      </c>
      <c r="BB18" s="2129"/>
      <c r="BC18" s="637"/>
      <c r="BD18" s="2128" t="s">
        <v>566</v>
      </c>
      <c r="BE18" s="2128"/>
      <c r="BF18" s="2128"/>
      <c r="BG18" s="2128"/>
      <c r="BH18" s="2128"/>
      <c r="BI18" s="2128"/>
      <c r="BJ18" s="2128"/>
      <c r="BK18" s="2130"/>
    </row>
    <row r="19" spans="3:67" ht="15" customHeight="1">
      <c r="C19" s="583"/>
      <c r="D19" s="590"/>
      <c r="E19" s="2104"/>
      <c r="F19" s="2104"/>
      <c r="G19" s="2104"/>
      <c r="H19" s="2104"/>
      <c r="I19" s="2104"/>
      <c r="J19" s="2105"/>
      <c r="K19" s="2098"/>
      <c r="L19" s="633"/>
      <c r="M19" s="570"/>
      <c r="N19" s="570"/>
      <c r="O19" s="636"/>
      <c r="P19" s="2111">
        <v>2</v>
      </c>
      <c r="Q19" s="2111"/>
      <c r="R19" s="2111"/>
      <c r="S19" s="2111"/>
      <c r="T19" s="2111"/>
      <c r="U19" s="2112"/>
      <c r="V19" s="2112"/>
      <c r="W19" s="2112"/>
      <c r="X19" s="2112"/>
      <c r="Y19" s="570"/>
      <c r="Z19" s="570"/>
      <c r="AA19" s="570"/>
      <c r="AB19" s="570"/>
      <c r="AC19" s="570"/>
      <c r="AD19" s="618"/>
      <c r="AH19" s="591"/>
      <c r="AI19" s="590"/>
      <c r="AJ19" s="2104"/>
      <c r="AK19" s="2106"/>
      <c r="AL19" s="2106"/>
      <c r="AM19" s="2106"/>
      <c r="AN19" s="2106"/>
      <c r="AO19" s="2107"/>
      <c r="AP19" s="2094"/>
      <c r="AQ19" s="2094"/>
      <c r="AR19" s="2094"/>
      <c r="AS19" s="2098"/>
      <c r="AT19" s="638" t="s">
        <v>169</v>
      </c>
      <c r="AU19" s="2128" t="s">
        <v>978</v>
      </c>
      <c r="AV19" s="2128"/>
      <c r="AW19" s="2128"/>
      <c r="AX19" s="2128"/>
      <c r="AY19" s="2128"/>
      <c r="BA19" s="2129" t="s">
        <v>977</v>
      </c>
      <c r="BB19" s="2129"/>
      <c r="BC19" s="637"/>
      <c r="BD19" s="2128" t="s">
        <v>567</v>
      </c>
      <c r="BE19" s="2128"/>
      <c r="BF19" s="2128"/>
      <c r="BG19" s="2128"/>
      <c r="BH19" s="2128"/>
      <c r="BI19" s="2128"/>
      <c r="BJ19" s="2128"/>
      <c r="BK19" s="2130"/>
    </row>
    <row r="20" spans="3:67" ht="15" customHeight="1">
      <c r="C20" s="583"/>
      <c r="D20" s="590"/>
      <c r="E20" s="2104"/>
      <c r="F20" s="2104"/>
      <c r="G20" s="2104"/>
      <c r="H20" s="2104"/>
      <c r="I20" s="2104"/>
      <c r="J20" s="2105"/>
      <c r="K20" s="2098"/>
      <c r="L20" s="633"/>
      <c r="M20" s="570"/>
      <c r="N20" s="570"/>
      <c r="O20" s="636"/>
      <c r="P20" s="2111">
        <v>4</v>
      </c>
      <c r="Q20" s="2111"/>
      <c r="R20" s="2111"/>
      <c r="S20" s="2111"/>
      <c r="T20" s="2111"/>
      <c r="U20" s="2112"/>
      <c r="V20" s="2112"/>
      <c r="W20" s="2112"/>
      <c r="X20" s="2112"/>
      <c r="Y20" s="570"/>
      <c r="Z20" s="570"/>
      <c r="AA20" s="570"/>
      <c r="AB20" s="570"/>
      <c r="AC20" s="570"/>
      <c r="AD20" s="618"/>
      <c r="AH20" s="591"/>
      <c r="AI20" s="590"/>
      <c r="AJ20" s="2106"/>
      <c r="AK20" s="2106"/>
      <c r="AL20" s="2106"/>
      <c r="AM20" s="2106"/>
      <c r="AN20" s="2106"/>
      <c r="AO20" s="2107"/>
      <c r="AP20" s="2094"/>
      <c r="AQ20" s="2094"/>
      <c r="AR20" s="2094"/>
      <c r="AS20" s="2098"/>
      <c r="AT20" s="570"/>
      <c r="AU20" s="634" t="s">
        <v>976</v>
      </c>
      <c r="AV20" s="634"/>
      <c r="AW20" s="634"/>
      <c r="AX20" s="634"/>
      <c r="AY20" s="634"/>
      <c r="AZ20" s="634"/>
      <c r="BA20" s="634"/>
      <c r="BB20" s="634"/>
      <c r="BC20" s="635" t="s">
        <v>182</v>
      </c>
      <c r="BD20" s="2131"/>
      <c r="BE20" s="2131"/>
      <c r="BF20" s="2131"/>
      <c r="BG20" s="2132" t="s">
        <v>568</v>
      </c>
      <c r="BH20" s="2132"/>
      <c r="BI20" s="2132"/>
      <c r="BJ20" s="2132"/>
      <c r="BK20" s="2133"/>
    </row>
    <row r="21" spans="3:67" ht="15" customHeight="1">
      <c r="C21" s="583"/>
      <c r="D21" s="590"/>
      <c r="E21" s="2104"/>
      <c r="F21" s="2104"/>
      <c r="G21" s="2104"/>
      <c r="H21" s="2104"/>
      <c r="I21" s="2104"/>
      <c r="J21" s="2105"/>
      <c r="K21" s="2098"/>
      <c r="L21" s="633"/>
      <c r="M21" s="570"/>
      <c r="N21" s="570"/>
      <c r="O21" s="632"/>
      <c r="P21" s="2136" t="s">
        <v>46</v>
      </c>
      <c r="Q21" s="2136"/>
      <c r="R21" s="2136"/>
      <c r="S21" s="2136"/>
      <c r="T21" s="2136"/>
      <c r="U21" s="2137" t="str">
        <f>IF(SUM(U18:W20)=0,"",SUM(U18:W20))</f>
        <v/>
      </c>
      <c r="V21" s="2137"/>
      <c r="W21" s="2137"/>
      <c r="X21" s="2137"/>
      <c r="Y21" s="570"/>
      <c r="Z21" s="570"/>
      <c r="AA21" s="570"/>
      <c r="AB21" s="570"/>
      <c r="AC21" s="570"/>
      <c r="AD21" s="618"/>
      <c r="AH21" s="591"/>
      <c r="AI21" s="590"/>
      <c r="AJ21" s="2106"/>
      <c r="AK21" s="2106"/>
      <c r="AL21" s="2106"/>
      <c r="AM21" s="2106"/>
      <c r="AN21" s="2106"/>
      <c r="AO21" s="2107"/>
      <c r="AP21" s="2094"/>
      <c r="AQ21" s="2094"/>
      <c r="AR21" s="2094"/>
      <c r="AS21" s="2098"/>
      <c r="AT21" s="570"/>
      <c r="AU21" s="580" t="s">
        <v>183</v>
      </c>
      <c r="AV21" s="580"/>
      <c r="AW21" s="580"/>
      <c r="AX21" s="580"/>
      <c r="AY21" s="580"/>
      <c r="AZ21" s="580"/>
      <c r="BA21" s="580"/>
      <c r="BB21" s="580"/>
      <c r="BC21" s="619" t="s">
        <v>182</v>
      </c>
      <c r="BD21" s="2138"/>
      <c r="BE21" s="2138"/>
      <c r="BF21" s="2138"/>
      <c r="BG21" s="2139" t="s">
        <v>569</v>
      </c>
      <c r="BH21" s="2139"/>
      <c r="BI21" s="2139"/>
      <c r="BJ21" s="2139"/>
      <c r="BK21" s="2140"/>
    </row>
    <row r="22" spans="3:67" ht="15" customHeight="1" thickBot="1">
      <c r="C22" s="578"/>
      <c r="D22" s="630"/>
      <c r="E22" s="2109"/>
      <c r="F22" s="2109"/>
      <c r="G22" s="2109"/>
      <c r="H22" s="2109"/>
      <c r="I22" s="2109"/>
      <c r="J22" s="2110"/>
      <c r="K22" s="2099"/>
      <c r="L22" s="631"/>
      <c r="M22" s="577"/>
      <c r="N22" s="577"/>
      <c r="O22" s="630" t="s">
        <v>184</v>
      </c>
      <c r="P22" s="577"/>
      <c r="Q22" s="577"/>
      <c r="R22" s="577"/>
      <c r="S22" s="577"/>
      <c r="T22" s="577"/>
      <c r="U22" s="577"/>
      <c r="V22" s="577"/>
      <c r="W22" s="577"/>
      <c r="X22" s="577"/>
      <c r="Y22" s="577"/>
      <c r="Z22" s="577"/>
      <c r="AA22" s="577"/>
      <c r="AB22" s="577"/>
      <c r="AC22" s="577"/>
      <c r="AD22" s="629"/>
      <c r="AF22" s="570"/>
      <c r="AH22" s="591"/>
      <c r="AI22" s="590"/>
      <c r="AJ22" s="2106"/>
      <c r="AK22" s="2106"/>
      <c r="AL22" s="2106"/>
      <c r="AM22" s="2106"/>
      <c r="AN22" s="2106"/>
      <c r="AO22" s="2107"/>
      <c r="AP22" s="2094"/>
      <c r="AQ22" s="2094"/>
      <c r="AR22" s="2096"/>
      <c r="AS22" s="2121"/>
      <c r="AT22" s="615"/>
      <c r="AU22" s="2141"/>
      <c r="AV22" s="2141"/>
      <c r="AW22" s="2141"/>
      <c r="AX22" s="2141"/>
      <c r="AY22" s="2141"/>
      <c r="AZ22" s="2141"/>
      <c r="BA22" s="2141"/>
      <c r="BB22" s="2141"/>
      <c r="BC22" s="2141"/>
      <c r="BD22" s="2141"/>
      <c r="BE22" s="2141"/>
      <c r="BF22" s="2141"/>
      <c r="BG22" s="2141"/>
      <c r="BH22" s="2141"/>
      <c r="BI22" s="2141"/>
      <c r="BJ22" s="2141"/>
      <c r="BK22" s="2142"/>
    </row>
    <row r="23" spans="3:67" ht="15" customHeight="1" thickBot="1">
      <c r="AF23" s="570"/>
      <c r="AH23" s="578"/>
      <c r="AI23" s="577"/>
      <c r="AJ23" s="577"/>
      <c r="AK23" s="577"/>
      <c r="AL23" s="577"/>
      <c r="AM23" s="577"/>
      <c r="AN23" s="577"/>
      <c r="AO23" s="576"/>
      <c r="AP23" s="2095"/>
      <c r="AQ23" s="2095"/>
      <c r="AR23" s="628" t="s">
        <v>169</v>
      </c>
      <c r="AS23" s="2143" t="s">
        <v>185</v>
      </c>
      <c r="AT23" s="2143"/>
      <c r="AU23" s="2143"/>
      <c r="AV23" s="2143"/>
      <c r="AW23" s="2143"/>
      <c r="AX23" s="2143"/>
      <c r="AY23" s="2143"/>
      <c r="AZ23" s="2143"/>
      <c r="BA23" s="2143"/>
      <c r="BB23" s="2143"/>
      <c r="BC23" s="2143"/>
      <c r="BD23" s="2143"/>
      <c r="BE23" s="2143"/>
      <c r="BF23" s="2143"/>
      <c r="BG23" s="2143"/>
      <c r="BH23" s="2143"/>
      <c r="BI23" s="2143"/>
      <c r="BJ23" s="2143"/>
      <c r="BK23" s="2144"/>
    </row>
    <row r="24" spans="3:67" ht="15" customHeight="1" thickBot="1">
      <c r="C24" s="2090" t="s">
        <v>186</v>
      </c>
      <c r="D24" s="2091"/>
      <c r="E24" s="2091"/>
      <c r="F24" s="2091"/>
      <c r="G24" s="2091"/>
      <c r="H24" s="2091"/>
      <c r="I24" s="2091"/>
      <c r="J24" s="2092"/>
      <c r="K24" s="2093" t="str">
        <f>IF(L24="■",IF(L25="■",IF(L26="■","■","□"),"□"),"□")</f>
        <v>□</v>
      </c>
      <c r="L24" s="626" t="s">
        <v>168</v>
      </c>
      <c r="M24" s="2113" t="s">
        <v>187</v>
      </c>
      <c r="N24" s="2113"/>
      <c r="O24" s="2113"/>
      <c r="P24" s="2113"/>
      <c r="Q24" s="2113"/>
      <c r="R24" s="2113"/>
      <c r="S24" s="2113"/>
      <c r="T24" s="2113"/>
      <c r="U24" s="2113"/>
      <c r="V24" s="2113"/>
      <c r="W24" s="2113"/>
      <c r="X24" s="2113"/>
      <c r="Y24" s="2113"/>
      <c r="Z24" s="2113"/>
      <c r="AA24" s="2113"/>
      <c r="AB24" s="2113"/>
      <c r="AC24" s="2113"/>
      <c r="AD24" s="2114"/>
      <c r="AF24" s="570"/>
      <c r="AH24" s="570"/>
      <c r="AI24" s="570"/>
      <c r="AJ24" s="570"/>
      <c r="AK24" s="570"/>
      <c r="AL24" s="570"/>
      <c r="AM24" s="570"/>
      <c r="AN24" s="570"/>
      <c r="AO24" s="570"/>
      <c r="AR24" s="570"/>
      <c r="AS24" s="570"/>
      <c r="AT24" s="570"/>
      <c r="AU24" s="570"/>
      <c r="AV24" s="570"/>
      <c r="AW24" s="570"/>
      <c r="AX24" s="570"/>
      <c r="AY24" s="570"/>
      <c r="AZ24" s="570"/>
      <c r="BA24" s="570"/>
      <c r="BB24" s="570"/>
      <c r="BC24" s="570"/>
      <c r="BD24" s="570"/>
      <c r="BE24" s="570"/>
      <c r="BF24" s="570"/>
      <c r="BG24" s="570"/>
      <c r="BH24" s="570"/>
      <c r="BI24" s="570"/>
      <c r="BJ24" s="570"/>
      <c r="BK24" s="570"/>
    </row>
    <row r="25" spans="3:67" ht="15" customHeight="1">
      <c r="C25" s="583"/>
      <c r="K25" s="2094"/>
      <c r="L25" s="625" t="s">
        <v>168</v>
      </c>
      <c r="M25" s="2134" t="s">
        <v>188</v>
      </c>
      <c r="N25" s="2134"/>
      <c r="O25" s="2134"/>
      <c r="P25" s="2134"/>
      <c r="Q25" s="2134"/>
      <c r="R25" s="2134"/>
      <c r="S25" s="2134"/>
      <c r="T25" s="2134"/>
      <c r="U25" s="2134"/>
      <c r="V25" s="613" t="s">
        <v>189</v>
      </c>
      <c r="W25" s="2151"/>
      <c r="X25" s="2151"/>
      <c r="Y25" s="2151"/>
      <c r="Z25" s="2134" t="s">
        <v>190</v>
      </c>
      <c r="AA25" s="2134"/>
      <c r="AB25" s="2134"/>
      <c r="AC25" s="2134"/>
      <c r="AD25" s="2145"/>
      <c r="AF25" s="570"/>
      <c r="AH25" s="2090" t="s">
        <v>191</v>
      </c>
      <c r="AI25" s="2091"/>
      <c r="AJ25" s="2091"/>
      <c r="AK25" s="2091"/>
      <c r="AL25" s="2091"/>
      <c r="AM25" s="2091"/>
      <c r="AN25" s="2091"/>
      <c r="AO25" s="2091"/>
      <c r="AP25" s="2165" t="str">
        <f>IF(AQ25="■",IF(AQ29="■","■","□"),"□")</f>
        <v>□</v>
      </c>
      <c r="AQ25" s="2165" t="str">
        <f>IF(AR25="■",IF(AR26="■","■","□"),"□")</f>
        <v>□</v>
      </c>
      <c r="AR25" s="623" t="s">
        <v>168</v>
      </c>
      <c r="AS25" s="2113" t="s">
        <v>192</v>
      </c>
      <c r="AT25" s="2113"/>
      <c r="AU25" s="2113"/>
      <c r="AV25" s="2113"/>
      <c r="AW25" s="2113"/>
      <c r="AX25" s="2113"/>
      <c r="AY25" s="2113"/>
      <c r="AZ25" s="2113"/>
      <c r="BA25" s="2113"/>
      <c r="BB25" s="2169" t="s">
        <v>176</v>
      </c>
      <c r="BC25" s="2170"/>
      <c r="BD25" s="2171"/>
      <c r="BE25" s="2171"/>
      <c r="BF25" s="2171"/>
      <c r="BG25" s="2086" t="s">
        <v>193</v>
      </c>
      <c r="BH25" s="2086"/>
      <c r="BI25" s="2086"/>
      <c r="BJ25" s="2086"/>
      <c r="BK25" s="2087"/>
    </row>
    <row r="26" spans="3:67" ht="15" customHeight="1">
      <c r="C26" s="621"/>
      <c r="D26" s="620"/>
      <c r="E26" s="2108" t="s">
        <v>172</v>
      </c>
      <c r="F26" s="2108"/>
      <c r="G26" s="2108"/>
      <c r="H26" s="2108"/>
      <c r="I26" s="2108"/>
      <c r="J26" s="2105"/>
      <c r="K26" s="2094"/>
      <c r="L26" s="2120" t="str">
        <f>IF(AD27="●","■",IF(AD33="●","■",IF(AD40="●","■","□")))</f>
        <v>□</v>
      </c>
      <c r="M26" s="2154" t="s">
        <v>169</v>
      </c>
      <c r="N26" s="2156" t="s">
        <v>194</v>
      </c>
      <c r="O26" s="2156"/>
      <c r="P26" s="2156"/>
      <c r="Q26" s="2156"/>
      <c r="R26" s="2156"/>
      <c r="S26" s="2156"/>
      <c r="T26" s="2156"/>
      <c r="U26" s="2156"/>
      <c r="V26" s="2156"/>
      <c r="W26" s="2156"/>
      <c r="X26" s="2156"/>
      <c r="Y26" s="2156"/>
      <c r="Z26" s="2156"/>
      <c r="AA26" s="2156"/>
      <c r="AB26" s="2156"/>
      <c r="AC26" s="2156"/>
      <c r="AD26" s="2157"/>
      <c r="AF26" s="570"/>
      <c r="AH26" s="583"/>
      <c r="AI26" s="2115" t="s">
        <v>570</v>
      </c>
      <c r="AJ26" s="2115"/>
      <c r="AK26" s="2115"/>
      <c r="AL26" s="2115"/>
      <c r="AM26" s="2115"/>
      <c r="AN26" s="2115"/>
      <c r="AO26" s="2115"/>
      <c r="AP26" s="2166"/>
      <c r="AQ26" s="2166"/>
      <c r="AR26" s="2174" t="s">
        <v>168</v>
      </c>
      <c r="AS26" s="2172" t="s">
        <v>195</v>
      </c>
      <c r="AT26" s="2172"/>
      <c r="AU26" s="2172"/>
      <c r="AV26" s="2172"/>
      <c r="AW26" s="2172"/>
      <c r="AX26" s="2172"/>
      <c r="AY26" s="2172"/>
      <c r="AZ26" s="2172"/>
      <c r="BA26" s="2173" t="s">
        <v>196</v>
      </c>
      <c r="BB26" s="2173"/>
      <c r="BC26" s="2173"/>
      <c r="BD26" s="2177"/>
      <c r="BE26" s="2177"/>
      <c r="BF26" s="2177"/>
      <c r="BG26" s="2178" t="s">
        <v>193</v>
      </c>
      <c r="BH26" s="2178"/>
      <c r="BI26" s="2178"/>
      <c r="BJ26" s="2178"/>
      <c r="BK26" s="2179"/>
    </row>
    <row r="27" spans="3:67" ht="15" customHeight="1">
      <c r="C27" s="591"/>
      <c r="D27" s="617"/>
      <c r="E27" s="2108"/>
      <c r="F27" s="2108"/>
      <c r="G27" s="2108"/>
      <c r="H27" s="2108"/>
      <c r="I27" s="2108"/>
      <c r="J27" s="2105"/>
      <c r="K27" s="2094"/>
      <c r="L27" s="2098"/>
      <c r="M27" s="2155"/>
      <c r="N27" s="605" t="s">
        <v>571</v>
      </c>
      <c r="O27" s="605"/>
      <c r="P27" s="605"/>
      <c r="Q27" s="605"/>
      <c r="R27" s="605"/>
      <c r="S27" s="605"/>
      <c r="T27" s="605"/>
      <c r="U27" s="605"/>
      <c r="V27" s="605"/>
      <c r="W27" s="605"/>
      <c r="X27" s="605"/>
      <c r="Y27" s="605"/>
      <c r="Z27" s="605"/>
      <c r="AA27" s="605"/>
      <c r="AB27" s="605"/>
      <c r="AC27" s="605"/>
      <c r="AD27" s="604" t="str">
        <f>IF(M26="●","●",IF(M28="●","●",IF(M29="●","●","○")))</f>
        <v>○</v>
      </c>
      <c r="AF27" s="570"/>
      <c r="AH27" s="583"/>
      <c r="AI27" s="603"/>
      <c r="AJ27" s="2104" t="s">
        <v>172</v>
      </c>
      <c r="AK27" s="2104"/>
      <c r="AL27" s="2104"/>
      <c r="AM27" s="2104"/>
      <c r="AN27" s="2104"/>
      <c r="AO27" s="2105"/>
      <c r="AP27" s="2166"/>
      <c r="AQ27" s="2166"/>
      <c r="AR27" s="2175"/>
      <c r="AS27" s="2139" t="s">
        <v>197</v>
      </c>
      <c r="AT27" s="2139"/>
      <c r="AU27" s="2139"/>
      <c r="AV27" s="2139"/>
      <c r="AW27" s="2139"/>
      <c r="AX27" s="2139"/>
      <c r="AY27" s="2139"/>
      <c r="AZ27" s="2139"/>
      <c r="BA27" s="2139"/>
      <c r="BB27" s="2180" t="s">
        <v>198</v>
      </c>
      <c r="BC27" s="2180"/>
      <c r="BD27" s="2181"/>
      <c r="BE27" s="2181"/>
      <c r="BF27" s="2181"/>
      <c r="BG27" s="2115" t="s">
        <v>199</v>
      </c>
      <c r="BH27" s="2115"/>
      <c r="BI27" s="2115"/>
      <c r="BJ27" s="2115"/>
      <c r="BK27" s="2182"/>
    </row>
    <row r="28" spans="3:67" ht="15" customHeight="1">
      <c r="C28" s="591"/>
      <c r="D28" s="617"/>
      <c r="E28" s="2108"/>
      <c r="F28" s="2108"/>
      <c r="G28" s="2108"/>
      <c r="H28" s="2108"/>
      <c r="I28" s="2108"/>
      <c r="J28" s="2105"/>
      <c r="K28" s="2094"/>
      <c r="L28" s="2098"/>
      <c r="M28" s="587" t="s">
        <v>169</v>
      </c>
      <c r="N28" s="2152" t="s">
        <v>572</v>
      </c>
      <c r="O28" s="2152"/>
      <c r="P28" s="2152"/>
      <c r="Q28" s="2152"/>
      <c r="R28" s="2152"/>
      <c r="S28" s="2152"/>
      <c r="T28" s="2152"/>
      <c r="U28" s="2152"/>
      <c r="V28" s="2152"/>
      <c r="W28" s="2152"/>
      <c r="X28" s="2152"/>
      <c r="Y28" s="2152"/>
      <c r="Z28" s="2152"/>
      <c r="AA28" s="2152"/>
      <c r="AB28" s="2152"/>
      <c r="AC28" s="2152"/>
      <c r="AD28" s="2153"/>
      <c r="AF28" s="570"/>
      <c r="AH28" s="583"/>
      <c r="AI28" s="603"/>
      <c r="AJ28" s="2104"/>
      <c r="AK28" s="2104"/>
      <c r="AL28" s="2104"/>
      <c r="AM28" s="2104"/>
      <c r="AN28" s="2104"/>
      <c r="AO28" s="2105"/>
      <c r="AP28" s="2166"/>
      <c r="AQ28" s="2168"/>
      <c r="AR28" s="2176"/>
      <c r="AS28" s="2183" t="s">
        <v>200</v>
      </c>
      <c r="AT28" s="2183"/>
      <c r="AU28" s="2183"/>
      <c r="AV28" s="2183"/>
      <c r="AW28" s="2183"/>
      <c r="AX28" s="2183"/>
      <c r="AY28" s="2183"/>
      <c r="AZ28" s="2183"/>
      <c r="BA28" s="2183"/>
      <c r="BB28" s="2184" t="s">
        <v>201</v>
      </c>
      <c r="BC28" s="2184"/>
      <c r="BD28" s="2185"/>
      <c r="BE28" s="2185"/>
      <c r="BF28" s="2185"/>
      <c r="BG28" s="2186" t="s">
        <v>199</v>
      </c>
      <c r="BH28" s="2186"/>
      <c r="BI28" s="2186"/>
      <c r="BJ28" s="2186"/>
      <c r="BK28" s="2187"/>
    </row>
    <row r="29" spans="3:67" ht="15" customHeight="1" thickBot="1">
      <c r="C29" s="591"/>
      <c r="D29" s="590"/>
      <c r="E29" s="2104"/>
      <c r="F29" s="2104"/>
      <c r="G29" s="2104"/>
      <c r="H29" s="2104"/>
      <c r="I29" s="2104"/>
      <c r="J29" s="2105"/>
      <c r="K29" s="2094"/>
      <c r="L29" s="2098"/>
      <c r="M29" s="587" t="s">
        <v>169</v>
      </c>
      <c r="N29" s="2152" t="s">
        <v>573</v>
      </c>
      <c r="O29" s="2152"/>
      <c r="P29" s="2152"/>
      <c r="Q29" s="2152"/>
      <c r="R29" s="2152"/>
      <c r="S29" s="2152"/>
      <c r="T29" s="2152"/>
      <c r="U29" s="2152"/>
      <c r="V29" s="2152"/>
      <c r="W29" s="2152"/>
      <c r="X29" s="2152"/>
      <c r="Y29" s="2152"/>
      <c r="Z29" s="2152"/>
      <c r="AA29" s="2152"/>
      <c r="AB29" s="2152"/>
      <c r="AC29" s="2152"/>
      <c r="AD29" s="2153"/>
      <c r="AF29" s="570"/>
      <c r="AH29" s="578"/>
      <c r="AI29" s="596"/>
      <c r="AJ29" s="2109"/>
      <c r="AK29" s="2109"/>
      <c r="AL29" s="2109"/>
      <c r="AM29" s="2109"/>
      <c r="AN29" s="2109"/>
      <c r="AO29" s="2110"/>
      <c r="AP29" s="2167"/>
      <c r="AQ29" s="614" t="s">
        <v>168</v>
      </c>
      <c r="AR29" s="2088" t="s">
        <v>574</v>
      </c>
      <c r="AS29" s="2088"/>
      <c r="AT29" s="2088"/>
      <c r="AU29" s="2088"/>
      <c r="AV29" s="2088"/>
      <c r="AW29" s="2088"/>
      <c r="AX29" s="2088"/>
      <c r="AY29" s="2088"/>
      <c r="AZ29" s="2088"/>
      <c r="BA29" s="2088"/>
      <c r="BB29" s="2088"/>
      <c r="BC29" s="2088"/>
      <c r="BD29" s="2088"/>
      <c r="BE29" s="2088"/>
      <c r="BF29" s="2088"/>
      <c r="BG29" s="2088"/>
      <c r="BH29" s="2088"/>
      <c r="BI29" s="2088"/>
      <c r="BJ29" s="2088"/>
      <c r="BK29" s="2089"/>
    </row>
    <row r="30" spans="3:67" ht="15" customHeight="1">
      <c r="C30" s="591"/>
      <c r="D30" s="592"/>
      <c r="E30" s="2104"/>
      <c r="F30" s="2104"/>
      <c r="G30" s="2104"/>
      <c r="H30" s="2104"/>
      <c r="I30" s="2104"/>
      <c r="J30" s="2105"/>
      <c r="K30" s="2094"/>
      <c r="L30" s="2098"/>
      <c r="M30" s="587" t="s">
        <v>169</v>
      </c>
      <c r="N30" s="2152" t="s">
        <v>575</v>
      </c>
      <c r="O30" s="2152"/>
      <c r="P30" s="2152"/>
      <c r="Q30" s="2152"/>
      <c r="R30" s="2152"/>
      <c r="S30" s="2152"/>
      <c r="T30" s="2152"/>
      <c r="U30" s="2152"/>
      <c r="V30" s="2152"/>
      <c r="W30" s="2152"/>
      <c r="X30" s="2152"/>
      <c r="Y30" s="2152"/>
      <c r="Z30" s="2152"/>
      <c r="AA30" s="2152"/>
      <c r="AB30" s="2152"/>
      <c r="AC30" s="2152"/>
      <c r="AD30" s="2153"/>
      <c r="AF30" s="570"/>
      <c r="AH30" s="570"/>
      <c r="AI30" s="570"/>
      <c r="AJ30" s="570"/>
      <c r="AK30" s="570"/>
      <c r="AL30" s="570"/>
      <c r="AM30" s="570"/>
      <c r="AN30" s="570"/>
      <c r="AO30" s="570"/>
      <c r="AQ30" s="570"/>
      <c r="AR30" s="570"/>
      <c r="AS30" s="570"/>
      <c r="AT30" s="570"/>
      <c r="AU30" s="570"/>
      <c r="AV30" s="570"/>
      <c r="AW30" s="570"/>
      <c r="AX30" s="570"/>
      <c r="AY30" s="570"/>
      <c r="AZ30" s="570"/>
      <c r="BA30" s="570"/>
      <c r="BB30" s="570"/>
      <c r="BC30" s="570"/>
      <c r="BD30" s="570"/>
      <c r="BE30" s="570"/>
      <c r="BF30" s="570"/>
      <c r="BG30" s="570"/>
      <c r="BH30" s="570"/>
      <c r="BI30" s="570"/>
      <c r="BJ30" s="570"/>
      <c r="BK30" s="570"/>
    </row>
    <row r="31" spans="3:67" ht="15" customHeight="1" thickBot="1">
      <c r="C31" s="591"/>
      <c r="D31" s="590"/>
      <c r="E31" s="2104"/>
      <c r="F31" s="2104"/>
      <c r="G31" s="2104"/>
      <c r="H31" s="2104"/>
      <c r="I31" s="2104"/>
      <c r="J31" s="2105"/>
      <c r="K31" s="2094"/>
      <c r="L31" s="2098"/>
      <c r="M31" s="587" t="s">
        <v>169</v>
      </c>
      <c r="N31" s="2152" t="s">
        <v>576</v>
      </c>
      <c r="O31" s="2152"/>
      <c r="P31" s="2152"/>
      <c r="Q31" s="2152"/>
      <c r="R31" s="2152"/>
      <c r="S31" s="2152"/>
      <c r="T31" s="2152"/>
      <c r="U31" s="2152"/>
      <c r="V31" s="2152"/>
      <c r="W31" s="2152"/>
      <c r="X31" s="2152"/>
      <c r="Y31" s="2152"/>
      <c r="Z31" s="2152"/>
      <c r="AA31" s="2152"/>
      <c r="AB31" s="2152"/>
      <c r="AC31" s="2152"/>
      <c r="AD31" s="2153"/>
      <c r="AF31" s="570"/>
      <c r="AG31" s="569" t="s">
        <v>202</v>
      </c>
      <c r="AN31" s="613" t="str">
        <f>IF(AP32="■","■：","□：")</f>
        <v>□：</v>
      </c>
      <c r="AO31" s="569" t="s">
        <v>203</v>
      </c>
      <c r="AT31" s="570"/>
      <c r="AU31" s="570"/>
      <c r="AV31" s="570"/>
      <c r="AW31" s="570"/>
      <c r="AX31" s="570"/>
      <c r="AY31" s="570"/>
      <c r="AZ31" s="570"/>
      <c r="BA31" s="570"/>
      <c r="BB31" s="570"/>
      <c r="BC31" s="570"/>
      <c r="BD31" s="570"/>
      <c r="BE31" s="570"/>
      <c r="BF31" s="570"/>
      <c r="BG31" s="570"/>
      <c r="BH31" s="570"/>
      <c r="BI31" s="570"/>
      <c r="BJ31" s="570"/>
      <c r="BK31" s="570"/>
      <c r="BO31" s="570"/>
    </row>
    <row r="32" spans="3:67" ht="15" customHeight="1">
      <c r="C32" s="591"/>
      <c r="D32" s="590"/>
      <c r="E32" s="2104"/>
      <c r="F32" s="2104"/>
      <c r="G32" s="2104"/>
      <c r="H32" s="2104"/>
      <c r="I32" s="2104"/>
      <c r="J32" s="2105"/>
      <c r="K32" s="2094"/>
      <c r="L32" s="2098"/>
      <c r="M32" s="2158" t="s">
        <v>169</v>
      </c>
      <c r="N32" s="2159" t="s">
        <v>204</v>
      </c>
      <c r="O32" s="2159"/>
      <c r="P32" s="2159"/>
      <c r="Q32" s="2159"/>
      <c r="R32" s="2159"/>
      <c r="S32" s="2159"/>
      <c r="T32" s="2159"/>
      <c r="U32" s="2159"/>
      <c r="V32" s="2159"/>
      <c r="W32" s="2159"/>
      <c r="X32" s="2159"/>
      <c r="Y32" s="2159"/>
      <c r="Z32" s="2159"/>
      <c r="AA32" s="2159"/>
      <c r="AB32" s="2159"/>
      <c r="AC32" s="2159"/>
      <c r="AD32" s="2160"/>
      <c r="AF32" s="570"/>
      <c r="AH32" s="612"/>
      <c r="AI32" s="2188" t="s">
        <v>205</v>
      </c>
      <c r="AJ32" s="2188"/>
      <c r="AK32" s="2188"/>
      <c r="AL32" s="2188"/>
      <c r="AM32" s="2188"/>
      <c r="AN32" s="2188"/>
      <c r="AO32" s="2189"/>
      <c r="AP32" s="2194" t="str">
        <f>IF(AQ32="■",IF(AQ33="■",IF(AQ34="■","■","□"),"□"),"□")</f>
        <v>□</v>
      </c>
      <c r="AQ32" s="611" t="s">
        <v>168</v>
      </c>
      <c r="AR32" s="2113" t="s">
        <v>206</v>
      </c>
      <c r="AS32" s="2113"/>
      <c r="AT32" s="2113"/>
      <c r="AU32" s="2113"/>
      <c r="AV32" s="2113"/>
      <c r="AW32" s="2113"/>
      <c r="AX32" s="610" t="s">
        <v>189</v>
      </c>
      <c r="AY32" s="2197"/>
      <c r="AZ32" s="2197"/>
      <c r="BA32" s="2197"/>
      <c r="BB32" s="2113" t="s">
        <v>207</v>
      </c>
      <c r="BC32" s="2113"/>
      <c r="BD32" s="2113"/>
      <c r="BE32" s="2113"/>
      <c r="BF32" s="2113"/>
      <c r="BG32" s="2113"/>
      <c r="BH32" s="2113"/>
      <c r="BI32" s="2113"/>
      <c r="BJ32" s="2113"/>
      <c r="BK32" s="2114"/>
    </row>
    <row r="33" spans="3:63" ht="15" customHeight="1">
      <c r="C33" s="591"/>
      <c r="D33" s="592"/>
      <c r="E33" s="2104"/>
      <c r="F33" s="2104"/>
      <c r="G33" s="2104"/>
      <c r="H33" s="2104"/>
      <c r="I33" s="2104"/>
      <c r="J33" s="2105"/>
      <c r="K33" s="2094"/>
      <c r="L33" s="2098"/>
      <c r="M33" s="2155"/>
      <c r="N33" s="605" t="s">
        <v>208</v>
      </c>
      <c r="O33" s="605"/>
      <c r="P33" s="605"/>
      <c r="Q33" s="605"/>
      <c r="R33" s="605"/>
      <c r="S33" s="605"/>
      <c r="T33" s="605"/>
      <c r="U33" s="605"/>
      <c r="V33" s="605"/>
      <c r="W33" s="605"/>
      <c r="X33" s="605"/>
      <c r="Y33" s="605"/>
      <c r="Z33" s="605"/>
      <c r="AA33" s="605"/>
      <c r="AB33" s="605"/>
      <c r="AC33" s="605"/>
      <c r="AD33" s="604" t="str">
        <f>IF(M30="●","●",IF(M31="●","●",IF(M32="●","●",IF(M34="●","●",IF(M35="●","●",IF(M36="●","●","○"))))))</f>
        <v>○</v>
      </c>
      <c r="AF33" s="570"/>
      <c r="AH33" s="583"/>
      <c r="AI33" s="2190"/>
      <c r="AJ33" s="2190"/>
      <c r="AK33" s="2190"/>
      <c r="AL33" s="2190"/>
      <c r="AM33" s="2190"/>
      <c r="AN33" s="2190"/>
      <c r="AO33" s="2191"/>
      <c r="AP33" s="2195"/>
      <c r="AQ33" s="602" t="s">
        <v>168</v>
      </c>
      <c r="AR33" s="2134" t="s">
        <v>209</v>
      </c>
      <c r="AS33" s="2134"/>
      <c r="AT33" s="2134"/>
      <c r="AU33" s="2134"/>
      <c r="AV33" s="2134"/>
      <c r="AW33" s="2134"/>
      <c r="AX33" s="601" t="s">
        <v>189</v>
      </c>
      <c r="AY33" s="2135"/>
      <c r="AZ33" s="2135"/>
      <c r="BA33" s="2135"/>
      <c r="BB33" s="2134" t="s">
        <v>210</v>
      </c>
      <c r="BC33" s="2134"/>
      <c r="BD33" s="2134"/>
      <c r="BE33" s="2134"/>
      <c r="BF33" s="2134"/>
      <c r="BG33" s="2134"/>
      <c r="BH33" s="2134"/>
      <c r="BI33" s="2134"/>
      <c r="BJ33" s="2134"/>
      <c r="BK33" s="2145"/>
    </row>
    <row r="34" spans="3:63" ht="15" customHeight="1" thickBot="1">
      <c r="C34" s="591"/>
      <c r="D34" s="590"/>
      <c r="E34" s="2104"/>
      <c r="F34" s="2161"/>
      <c r="G34" s="2161"/>
      <c r="H34" s="2161"/>
      <c r="I34" s="2161"/>
      <c r="J34" s="2107"/>
      <c r="K34" s="2094"/>
      <c r="L34" s="2098"/>
      <c r="M34" s="587" t="s">
        <v>169</v>
      </c>
      <c r="N34" s="2152" t="s">
        <v>577</v>
      </c>
      <c r="O34" s="2152"/>
      <c r="P34" s="2152"/>
      <c r="Q34" s="2152"/>
      <c r="R34" s="2152"/>
      <c r="S34" s="2152"/>
      <c r="T34" s="2152"/>
      <c r="U34" s="2152"/>
      <c r="V34" s="2152"/>
      <c r="W34" s="2152"/>
      <c r="X34" s="2152"/>
      <c r="Y34" s="2152"/>
      <c r="Z34" s="2152"/>
      <c r="AA34" s="2152"/>
      <c r="AB34" s="2152"/>
      <c r="AC34" s="2152"/>
      <c r="AD34" s="2153"/>
      <c r="AF34" s="570"/>
      <c r="AH34" s="578"/>
      <c r="AI34" s="2192"/>
      <c r="AJ34" s="2192"/>
      <c r="AK34" s="2192"/>
      <c r="AL34" s="2192"/>
      <c r="AM34" s="2192"/>
      <c r="AN34" s="2192"/>
      <c r="AO34" s="2193"/>
      <c r="AP34" s="2196"/>
      <c r="AQ34" s="595" t="s">
        <v>168</v>
      </c>
      <c r="AR34" s="2163" t="s">
        <v>211</v>
      </c>
      <c r="AS34" s="2163"/>
      <c r="AT34" s="2163"/>
      <c r="AU34" s="2163"/>
      <c r="AV34" s="2163"/>
      <c r="AW34" s="2163"/>
      <c r="AX34" s="2163"/>
      <c r="AY34" s="2163"/>
      <c r="AZ34" s="2163"/>
      <c r="BA34" s="2163"/>
      <c r="BB34" s="2163"/>
      <c r="BC34" s="2163"/>
      <c r="BD34" s="2163"/>
      <c r="BE34" s="2163"/>
      <c r="BF34" s="2163"/>
      <c r="BG34" s="2163"/>
      <c r="BH34" s="2163"/>
      <c r="BI34" s="2163"/>
      <c r="BJ34" s="2163"/>
      <c r="BK34" s="2164"/>
    </row>
    <row r="35" spans="3:63" ht="15" customHeight="1">
      <c r="C35" s="591"/>
      <c r="D35" s="592"/>
      <c r="E35" s="2161"/>
      <c r="F35" s="2161"/>
      <c r="G35" s="2161"/>
      <c r="H35" s="2161"/>
      <c r="I35" s="2161"/>
      <c r="J35" s="2107"/>
      <c r="K35" s="2094"/>
      <c r="L35" s="2098"/>
      <c r="M35" s="587" t="s">
        <v>169</v>
      </c>
      <c r="N35" s="2152" t="s">
        <v>578</v>
      </c>
      <c r="O35" s="2152"/>
      <c r="P35" s="2152"/>
      <c r="Q35" s="2152"/>
      <c r="R35" s="2152"/>
      <c r="S35" s="2152"/>
      <c r="T35" s="2152"/>
      <c r="U35" s="2152"/>
      <c r="V35" s="2152"/>
      <c r="W35" s="2152"/>
      <c r="X35" s="2152"/>
      <c r="Y35" s="2152"/>
      <c r="Z35" s="2152"/>
      <c r="AA35" s="2152"/>
      <c r="AB35" s="2152"/>
      <c r="AC35" s="2152"/>
      <c r="AD35" s="2153"/>
      <c r="AF35" s="570"/>
      <c r="BK35" s="570"/>
    </row>
    <row r="36" spans="3:63" ht="15" customHeight="1">
      <c r="C36" s="591"/>
      <c r="D36" s="590"/>
      <c r="E36" s="2161"/>
      <c r="F36" s="2161"/>
      <c r="G36" s="2161"/>
      <c r="H36" s="2161"/>
      <c r="I36" s="2161"/>
      <c r="J36" s="2107"/>
      <c r="K36" s="2094"/>
      <c r="L36" s="2098"/>
      <c r="M36" s="587" t="s">
        <v>169</v>
      </c>
      <c r="N36" s="2152" t="s">
        <v>579</v>
      </c>
      <c r="O36" s="2152"/>
      <c r="P36" s="2152"/>
      <c r="Q36" s="2152"/>
      <c r="R36" s="2152"/>
      <c r="S36" s="2152"/>
      <c r="T36" s="2152"/>
      <c r="U36" s="2152"/>
      <c r="V36" s="2152"/>
      <c r="W36" s="2152"/>
      <c r="X36" s="2152"/>
      <c r="Y36" s="2152"/>
      <c r="Z36" s="2152"/>
      <c r="AA36" s="2152"/>
      <c r="AB36" s="2152"/>
      <c r="AC36" s="2152"/>
      <c r="AD36" s="2153"/>
      <c r="AF36" s="570"/>
    </row>
    <row r="37" spans="3:63" ht="15" customHeight="1" thickBot="1">
      <c r="C37" s="591"/>
      <c r="D37" s="590"/>
      <c r="E37" s="2161"/>
      <c r="F37" s="2161"/>
      <c r="G37" s="2161"/>
      <c r="H37" s="2161"/>
      <c r="I37" s="2161"/>
      <c r="J37" s="2107"/>
      <c r="K37" s="2094"/>
      <c r="L37" s="2098"/>
      <c r="M37" s="587" t="s">
        <v>169</v>
      </c>
      <c r="N37" s="2152" t="s">
        <v>580</v>
      </c>
      <c r="O37" s="2152"/>
      <c r="P37" s="2152"/>
      <c r="Q37" s="2152"/>
      <c r="R37" s="2152"/>
      <c r="S37" s="2152"/>
      <c r="T37" s="2152"/>
      <c r="U37" s="2152"/>
      <c r="V37" s="2152"/>
      <c r="W37" s="2152"/>
      <c r="X37" s="2152"/>
      <c r="Y37" s="2152"/>
      <c r="Z37" s="2152"/>
      <c r="AA37" s="2152"/>
      <c r="AB37" s="2152"/>
      <c r="AC37" s="2152"/>
      <c r="AD37" s="2153"/>
      <c r="AF37" s="570"/>
      <c r="AG37" s="570" t="s">
        <v>212</v>
      </c>
      <c r="AI37" s="570"/>
      <c r="AJ37" s="570"/>
      <c r="AK37" s="570"/>
      <c r="AL37" s="570"/>
      <c r="AM37" s="570"/>
      <c r="AN37" s="570"/>
      <c r="AO37" s="570"/>
      <c r="AP37" s="570"/>
      <c r="AQ37" s="570"/>
      <c r="AR37" s="570"/>
      <c r="AS37" s="570"/>
      <c r="AT37" s="570"/>
      <c r="AU37" s="570"/>
      <c r="AV37" s="570"/>
      <c r="AW37" s="570"/>
      <c r="AX37" s="570"/>
      <c r="AY37" s="570"/>
      <c r="AZ37" s="570"/>
      <c r="BA37" s="570"/>
      <c r="BF37" s="570"/>
      <c r="BG37" s="570"/>
      <c r="BH37" s="570"/>
      <c r="BI37" s="570"/>
      <c r="BJ37" s="570"/>
      <c r="BK37" s="570"/>
    </row>
    <row r="38" spans="3:63" ht="15" customHeight="1">
      <c r="C38" s="583"/>
      <c r="E38" s="589"/>
      <c r="F38" s="589"/>
      <c r="G38" s="589"/>
      <c r="H38" s="589"/>
      <c r="I38" s="589"/>
      <c r="J38" s="588"/>
      <c r="K38" s="2094"/>
      <c r="L38" s="2098"/>
      <c r="M38" s="587" t="s">
        <v>169</v>
      </c>
      <c r="N38" s="2152" t="s">
        <v>581</v>
      </c>
      <c r="O38" s="2152"/>
      <c r="P38" s="2152"/>
      <c r="Q38" s="2152"/>
      <c r="R38" s="2152"/>
      <c r="S38" s="2152"/>
      <c r="T38" s="2152"/>
      <c r="U38" s="2152"/>
      <c r="V38" s="2152"/>
      <c r="W38" s="2152"/>
      <c r="X38" s="2152"/>
      <c r="Y38" s="2152"/>
      <c r="Z38" s="2152"/>
      <c r="AA38" s="2152"/>
      <c r="AB38" s="2152"/>
      <c r="AC38" s="2152"/>
      <c r="AD38" s="2153"/>
      <c r="AF38" s="570"/>
      <c r="AH38" s="586" t="s">
        <v>213</v>
      </c>
      <c r="AI38" s="2086" t="s">
        <v>214</v>
      </c>
      <c r="AJ38" s="2086"/>
      <c r="AK38" s="2086"/>
      <c r="AL38" s="2086"/>
      <c r="AM38" s="2086"/>
      <c r="AN38" s="2086"/>
      <c r="AO38" s="2086"/>
      <c r="AP38" s="2086"/>
      <c r="AQ38" s="2086"/>
      <c r="AR38" s="2086"/>
      <c r="AS38" s="2086"/>
      <c r="AT38" s="2086"/>
      <c r="AU38" s="2086"/>
      <c r="AV38" s="2086"/>
      <c r="AW38" s="2086"/>
      <c r="AX38" s="2086"/>
      <c r="AY38" s="2086"/>
      <c r="AZ38" s="2086"/>
      <c r="BA38" s="2086"/>
      <c r="BB38" s="2086"/>
      <c r="BC38" s="2086" t="s">
        <v>215</v>
      </c>
      <c r="BD38" s="2086"/>
      <c r="BE38" s="2086"/>
      <c r="BF38" s="2086"/>
      <c r="BG38" s="2086"/>
      <c r="BH38" s="2086"/>
      <c r="BI38" s="2086"/>
      <c r="BJ38" s="2086"/>
      <c r="BK38" s="2087"/>
    </row>
    <row r="39" spans="3:63" ht="15" customHeight="1">
      <c r="C39" s="583"/>
      <c r="D39" s="570"/>
      <c r="E39" s="570"/>
      <c r="F39" s="570"/>
      <c r="G39" s="570"/>
      <c r="H39" s="570"/>
      <c r="I39" s="570"/>
      <c r="J39" s="582"/>
      <c r="K39" s="2094"/>
      <c r="L39" s="2098"/>
      <c r="M39" s="2158" t="s">
        <v>169</v>
      </c>
      <c r="N39" s="2159" t="s">
        <v>216</v>
      </c>
      <c r="O39" s="2159"/>
      <c r="P39" s="2159"/>
      <c r="Q39" s="2159"/>
      <c r="R39" s="2159"/>
      <c r="S39" s="2159"/>
      <c r="T39" s="2159"/>
      <c r="U39" s="2159"/>
      <c r="V39" s="2159"/>
      <c r="W39" s="2159"/>
      <c r="X39" s="2159"/>
      <c r="Y39" s="2159"/>
      <c r="Z39" s="2159"/>
      <c r="AA39" s="2159"/>
      <c r="AB39" s="2159"/>
      <c r="AC39" s="2159"/>
      <c r="AD39" s="2160"/>
      <c r="AF39" s="570"/>
      <c r="AH39" s="581" t="s">
        <v>217</v>
      </c>
      <c r="AI39" s="2139" t="s">
        <v>582</v>
      </c>
      <c r="AJ39" s="2139"/>
      <c r="AK39" s="2139"/>
      <c r="AL39" s="2139"/>
      <c r="AM39" s="2139"/>
      <c r="AN39" s="2139"/>
      <c r="AO39" s="2139"/>
      <c r="AP39" s="2139"/>
      <c r="AQ39" s="2139"/>
      <c r="AR39" s="2139"/>
      <c r="AS39" s="2139"/>
      <c r="AT39" s="2139"/>
      <c r="AU39" s="2139"/>
      <c r="AV39" s="2139"/>
      <c r="AW39" s="2139"/>
      <c r="AX39" s="2139"/>
      <c r="AY39" s="2139"/>
      <c r="AZ39" s="2139"/>
      <c r="BA39" s="2139"/>
      <c r="BB39" s="2139"/>
      <c r="BC39" s="2139" t="s">
        <v>125</v>
      </c>
      <c r="BD39" s="2139"/>
      <c r="BE39" s="2139"/>
      <c r="BF39" s="2139"/>
      <c r="BG39" s="2139"/>
      <c r="BH39" s="2139"/>
      <c r="BI39" s="2139"/>
      <c r="BJ39" s="2139"/>
      <c r="BK39" s="2140"/>
    </row>
    <row r="40" spans="3:63" ht="15" customHeight="1" thickBot="1">
      <c r="C40" s="578"/>
      <c r="D40" s="577"/>
      <c r="E40" s="577"/>
      <c r="F40" s="577"/>
      <c r="G40" s="577"/>
      <c r="H40" s="577"/>
      <c r="I40" s="577"/>
      <c r="J40" s="576"/>
      <c r="K40" s="2095"/>
      <c r="L40" s="2099"/>
      <c r="M40" s="2162"/>
      <c r="N40" s="575" t="s">
        <v>583</v>
      </c>
      <c r="O40" s="575"/>
      <c r="P40" s="575"/>
      <c r="Q40" s="575"/>
      <c r="R40" s="575"/>
      <c r="S40" s="575"/>
      <c r="T40" s="575"/>
      <c r="U40" s="575"/>
      <c r="V40" s="575"/>
      <c r="W40" s="575"/>
      <c r="X40" s="575"/>
      <c r="Y40" s="575"/>
      <c r="Z40" s="575"/>
      <c r="AA40" s="575"/>
      <c r="AB40" s="575"/>
      <c r="AC40" s="575"/>
      <c r="AD40" s="574" t="str">
        <f>IF(M37="●","●",IF(M38="●","●",IF(M39="●","●","○")))</f>
        <v>○</v>
      </c>
      <c r="AF40" s="570"/>
      <c r="AH40" s="573" t="s">
        <v>218</v>
      </c>
      <c r="AI40" s="2088" t="s">
        <v>219</v>
      </c>
      <c r="AJ40" s="2088"/>
      <c r="AK40" s="2088"/>
      <c r="AL40" s="2088"/>
      <c r="AM40" s="2088"/>
      <c r="AN40" s="2088"/>
      <c r="AO40" s="2088"/>
      <c r="AP40" s="2088"/>
      <c r="AQ40" s="2088"/>
      <c r="AR40" s="2088"/>
      <c r="AS40" s="2088"/>
      <c r="AT40" s="2088"/>
      <c r="AU40" s="2088"/>
      <c r="AV40" s="2088"/>
      <c r="AW40" s="2088"/>
      <c r="AX40" s="2088"/>
      <c r="AY40" s="2088"/>
      <c r="AZ40" s="2088"/>
      <c r="BA40" s="2088"/>
      <c r="BB40" s="2088"/>
      <c r="BC40" s="2088" t="s">
        <v>125</v>
      </c>
      <c r="BD40" s="2088"/>
      <c r="BE40" s="2088"/>
      <c r="BF40" s="2088"/>
      <c r="BG40" s="2088"/>
      <c r="BH40" s="2088"/>
      <c r="BI40" s="2088"/>
      <c r="BJ40" s="2088"/>
      <c r="BK40" s="2089"/>
    </row>
    <row r="41" spans="3:63" ht="7.5" customHeight="1">
      <c r="C41" s="570"/>
      <c r="D41" s="570"/>
      <c r="E41" s="570"/>
      <c r="F41" s="570"/>
      <c r="G41" s="570"/>
      <c r="H41" s="570"/>
      <c r="I41" s="570"/>
      <c r="J41" s="570"/>
      <c r="AF41" s="570"/>
      <c r="AG41" s="570"/>
      <c r="AH41" s="570"/>
      <c r="AI41" s="570"/>
      <c r="AJ41" s="570"/>
      <c r="BC41" s="570"/>
      <c r="BD41" s="570"/>
      <c r="BE41" s="570"/>
      <c r="BF41" s="570"/>
      <c r="BG41" s="570"/>
      <c r="BH41" s="570"/>
      <c r="BI41" s="570"/>
      <c r="BJ41" s="570"/>
    </row>
    <row r="42" spans="3:63" ht="15" customHeight="1">
      <c r="C42" s="569" t="s">
        <v>220</v>
      </c>
    </row>
  </sheetData>
  <mergeCells count="131">
    <mergeCell ref="N39:AD39"/>
    <mergeCell ref="AI39:BB39"/>
    <mergeCell ref="BC39:BK39"/>
    <mergeCell ref="AI40:BB40"/>
    <mergeCell ref="BC40:BK40"/>
    <mergeCell ref="AI38:BB38"/>
    <mergeCell ref="AY33:BA33"/>
    <mergeCell ref="BB33:BK33"/>
    <mergeCell ref="BD26:BF26"/>
    <mergeCell ref="BG26:BK26"/>
    <mergeCell ref="AJ27:AO29"/>
    <mergeCell ref="AS27:BA27"/>
    <mergeCell ref="BB27:BC27"/>
    <mergeCell ref="BD27:BF27"/>
    <mergeCell ref="BG27:BK27"/>
    <mergeCell ref="AS28:BA28"/>
    <mergeCell ref="BB28:BC28"/>
    <mergeCell ref="BD28:BF28"/>
    <mergeCell ref="BG28:BK28"/>
    <mergeCell ref="AI32:AO34"/>
    <mergeCell ref="AP32:AP34"/>
    <mergeCell ref="AR32:AW32"/>
    <mergeCell ref="AY32:BA32"/>
    <mergeCell ref="BB32:BK32"/>
    <mergeCell ref="AR33:AW33"/>
    <mergeCell ref="AR34:BK34"/>
    <mergeCell ref="BC38:BK38"/>
    <mergeCell ref="AH25:AO25"/>
    <mergeCell ref="AP25:AP29"/>
    <mergeCell ref="AQ25:AQ28"/>
    <mergeCell ref="AS25:BA25"/>
    <mergeCell ref="BB25:BC25"/>
    <mergeCell ref="BD25:BF25"/>
    <mergeCell ref="AR29:BK29"/>
    <mergeCell ref="BG25:BK25"/>
    <mergeCell ref="AS26:AZ26"/>
    <mergeCell ref="BA26:BC26"/>
    <mergeCell ref="AI26:AO26"/>
    <mergeCell ref="AR26:AR28"/>
    <mergeCell ref="C24:J24"/>
    <mergeCell ref="K24:K40"/>
    <mergeCell ref="M24:AD24"/>
    <mergeCell ref="M25:U25"/>
    <mergeCell ref="W25:Y25"/>
    <mergeCell ref="Z25:AD25"/>
    <mergeCell ref="N28:AD28"/>
    <mergeCell ref="E29:J33"/>
    <mergeCell ref="N29:AD29"/>
    <mergeCell ref="N30:AD30"/>
    <mergeCell ref="E26:J28"/>
    <mergeCell ref="L26:L40"/>
    <mergeCell ref="M26:M27"/>
    <mergeCell ref="N26:AD26"/>
    <mergeCell ref="N38:AD38"/>
    <mergeCell ref="N31:AD31"/>
    <mergeCell ref="M32:M33"/>
    <mergeCell ref="N32:AD32"/>
    <mergeCell ref="E34:J37"/>
    <mergeCell ref="N34:AD34"/>
    <mergeCell ref="N35:AD35"/>
    <mergeCell ref="N36:AD36"/>
    <mergeCell ref="N37:AD37"/>
    <mergeCell ref="M39:M40"/>
    <mergeCell ref="BD20:BF20"/>
    <mergeCell ref="BG20:BK20"/>
    <mergeCell ref="AQ14:AQ23"/>
    <mergeCell ref="AR14:AR22"/>
    <mergeCell ref="AT14:BB14"/>
    <mergeCell ref="BD14:BF14"/>
    <mergeCell ref="P21:T21"/>
    <mergeCell ref="U21:X21"/>
    <mergeCell ref="BD21:BF21"/>
    <mergeCell ref="BG21:BK21"/>
    <mergeCell ref="AU22:BK22"/>
    <mergeCell ref="AS23:BK23"/>
    <mergeCell ref="BG14:BK14"/>
    <mergeCell ref="AS15:AS22"/>
    <mergeCell ref="AU15:AY15"/>
    <mergeCell ref="BA15:BB15"/>
    <mergeCell ref="BD15:BK15"/>
    <mergeCell ref="O16:T16"/>
    <mergeCell ref="U16:X16"/>
    <mergeCell ref="AU16:AY16"/>
    <mergeCell ref="BA16:BB16"/>
    <mergeCell ref="BD16:BK16"/>
    <mergeCell ref="O17:T17"/>
    <mergeCell ref="U17:X17"/>
    <mergeCell ref="AU17:AY17"/>
    <mergeCell ref="BA17:BB17"/>
    <mergeCell ref="BD17:BK17"/>
    <mergeCell ref="P18:T18"/>
    <mergeCell ref="U18:X18"/>
    <mergeCell ref="AU18:AY18"/>
    <mergeCell ref="BA18:BB18"/>
    <mergeCell ref="BD18:BK18"/>
    <mergeCell ref="P19:T19"/>
    <mergeCell ref="U19:X19"/>
    <mergeCell ref="AU19:AY19"/>
    <mergeCell ref="BA19:BB19"/>
    <mergeCell ref="BD19:BK19"/>
    <mergeCell ref="AS8:BK8"/>
    <mergeCell ref="AI9:AO9"/>
    <mergeCell ref="AR9:AR13"/>
    <mergeCell ref="AT9:BK9"/>
    <mergeCell ref="AS10:AS13"/>
    <mergeCell ref="AU10:BK10"/>
    <mergeCell ref="AJ11:AO13"/>
    <mergeCell ref="AU11:BK11"/>
    <mergeCell ref="AU12:BK12"/>
    <mergeCell ref="AU13:BK13"/>
    <mergeCell ref="A3:D3"/>
    <mergeCell ref="C8:J9"/>
    <mergeCell ref="K8:M9"/>
    <mergeCell ref="N8:S9"/>
    <mergeCell ref="T8:V9"/>
    <mergeCell ref="W8:AD9"/>
    <mergeCell ref="AH8:AO8"/>
    <mergeCell ref="AP8:AP23"/>
    <mergeCell ref="AQ8:AQ13"/>
    <mergeCell ref="C13:J13"/>
    <mergeCell ref="K13:K22"/>
    <mergeCell ref="V13:X13"/>
    <mergeCell ref="Y13:Z13"/>
    <mergeCell ref="V14:X14"/>
    <mergeCell ref="Y14:Z14"/>
    <mergeCell ref="AJ14:AO18"/>
    <mergeCell ref="AJ19:AO22"/>
    <mergeCell ref="E15:J17"/>
    <mergeCell ref="E18:J22"/>
    <mergeCell ref="P20:T20"/>
    <mergeCell ref="U20:X20"/>
  </mergeCells>
  <phoneticPr fontId="2"/>
  <hyperlinks>
    <hyperlink ref="B1" location="目次!A1" display="目次へ戻る" xr:uid="{00000000-0004-0000-1C00-000000000000}"/>
  </hyperlinks>
  <pageMargins left="0.41" right="0.4" top="0.46" bottom="0.47244094488188981" header="0.46" footer="0.47244094488188981"/>
  <pageSetup paperSize="9" scale="97" orientation="landscape" horizontalDpi="400" verticalDpi="4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2">
    <pageSetUpPr fitToPage="1"/>
  </sheetPr>
  <dimension ref="A1:BK45"/>
  <sheetViews>
    <sheetView showGridLines="0" view="pageBreakPreview" zoomScaleNormal="70" zoomScaleSheetLayoutView="100" workbookViewId="0">
      <selection activeCell="B1" sqref="B1"/>
    </sheetView>
  </sheetViews>
  <sheetFormatPr defaultColWidth="2.26953125" defaultRowHeight="15" customHeight="1"/>
  <cols>
    <col min="1" max="1" width="1.6328125" style="569" customWidth="1"/>
    <col min="2" max="2" width="2.26953125" style="569" customWidth="1"/>
    <col min="3" max="3" width="2.08984375" style="569" customWidth="1"/>
    <col min="4" max="29" width="2.26953125" style="569" customWidth="1"/>
    <col min="30" max="30" width="7.36328125" style="569" customWidth="1"/>
    <col min="31" max="32" width="1.90625" style="569" customWidth="1"/>
    <col min="33" max="16384" width="2.26953125" style="569"/>
  </cols>
  <sheetData>
    <row r="1" spans="1:63" s="66" customFormat="1" ht="30.75" customHeight="1">
      <c r="B1" s="1123" t="s">
        <v>1379</v>
      </c>
    </row>
    <row r="2" spans="1:63" s="66" customFormat="1" ht="9" customHeight="1">
      <c r="A2" s="1123"/>
    </row>
    <row r="3" spans="1:63" ht="22.5" customHeight="1">
      <c r="A3" s="2198" t="s">
        <v>72</v>
      </c>
      <c r="B3" s="2103"/>
      <c r="C3" s="2103"/>
      <c r="D3" s="2199"/>
      <c r="F3" s="569" t="s">
        <v>968</v>
      </c>
    </row>
    <row r="4" spans="1:63" ht="7.5" customHeight="1"/>
    <row r="5" spans="1:63" ht="13">
      <c r="B5" s="569" t="s">
        <v>989</v>
      </c>
    </row>
    <row r="6" spans="1:63" ht="6.75" customHeight="1"/>
    <row r="7" spans="1:63" ht="15" customHeight="1" thickBot="1">
      <c r="B7" s="569" t="s">
        <v>988</v>
      </c>
      <c r="C7" s="656"/>
      <c r="D7" s="656"/>
      <c r="E7" s="656"/>
      <c r="F7" s="656"/>
      <c r="AF7" s="570"/>
      <c r="AG7" s="570"/>
      <c r="AH7" s="570"/>
      <c r="AI7" s="570"/>
      <c r="AJ7" s="570"/>
      <c r="AK7" s="570"/>
      <c r="AL7" s="570"/>
      <c r="AM7" s="570"/>
      <c r="AN7" s="570"/>
      <c r="AO7" s="570"/>
      <c r="AP7" s="570"/>
      <c r="AQ7" s="570"/>
      <c r="AR7" s="570"/>
      <c r="AS7" s="570"/>
      <c r="AT7" s="570"/>
      <c r="AU7" s="570"/>
      <c r="AV7" s="570"/>
      <c r="AW7" s="570"/>
      <c r="AX7" s="570"/>
      <c r="AY7" s="570"/>
      <c r="AZ7" s="570"/>
      <c r="BA7" s="570"/>
      <c r="BB7" s="570"/>
      <c r="BC7" s="570"/>
      <c r="BD7" s="570"/>
      <c r="BE7" s="570"/>
      <c r="BF7" s="570"/>
      <c r="BG7" s="570"/>
      <c r="BH7" s="570"/>
      <c r="BI7" s="570"/>
      <c r="BJ7" s="570"/>
    </row>
    <row r="8" spans="1:63" ht="15" customHeight="1">
      <c r="C8" s="2078" t="s">
        <v>1240</v>
      </c>
      <c r="D8" s="2079"/>
      <c r="E8" s="2079"/>
      <c r="F8" s="2079"/>
      <c r="G8" s="2079"/>
      <c r="H8" s="2079"/>
      <c r="I8" s="2079"/>
      <c r="J8" s="2079"/>
      <c r="K8" s="2082"/>
      <c r="L8" s="2082"/>
      <c r="M8" s="2082"/>
      <c r="N8" s="2084" t="s">
        <v>1241</v>
      </c>
      <c r="O8" s="2084"/>
      <c r="P8" s="2084"/>
      <c r="Q8" s="2084"/>
      <c r="R8" s="2084"/>
      <c r="S8" s="2084"/>
      <c r="T8" s="2082"/>
      <c r="U8" s="2082"/>
      <c r="V8" s="2082"/>
      <c r="W8" s="2086" t="s">
        <v>552</v>
      </c>
      <c r="X8" s="2086"/>
      <c r="Y8" s="2086"/>
      <c r="Z8" s="2086"/>
      <c r="AA8" s="2086"/>
      <c r="AB8" s="2086"/>
      <c r="AC8" s="2086"/>
      <c r="AD8" s="2087"/>
      <c r="AF8" s="570"/>
      <c r="AH8" s="2090" t="s">
        <v>170</v>
      </c>
      <c r="AI8" s="2091"/>
      <c r="AJ8" s="2091"/>
      <c r="AK8" s="2091"/>
      <c r="AL8" s="2091"/>
      <c r="AM8" s="2091"/>
      <c r="AN8" s="2091"/>
      <c r="AO8" s="2092"/>
      <c r="AP8" s="705" t="str">
        <f>IF(AQ8="★",IF(AQ13="★","■","□"),"□")</f>
        <v>□</v>
      </c>
      <c r="AQ8" s="705" t="str">
        <f>IF(AR8="●","★",IF(AR9="■","★","☆"))</f>
        <v>☆</v>
      </c>
      <c r="AR8" s="734" t="s">
        <v>169</v>
      </c>
      <c r="AS8" s="2113" t="s">
        <v>987</v>
      </c>
      <c r="AT8" s="2113"/>
      <c r="AU8" s="2113"/>
      <c r="AV8" s="2113"/>
      <c r="AW8" s="2113"/>
      <c r="AX8" s="2113"/>
      <c r="AY8" s="2113"/>
      <c r="AZ8" s="2113"/>
      <c r="BA8" s="2113"/>
      <c r="BB8" s="2113"/>
      <c r="BC8" s="2113"/>
      <c r="BD8" s="2113"/>
      <c r="BE8" s="2113"/>
      <c r="BF8" s="2113"/>
      <c r="BG8" s="2113"/>
      <c r="BH8" s="2113"/>
      <c r="BI8" s="2113"/>
      <c r="BJ8" s="2113"/>
      <c r="BK8" s="2114"/>
    </row>
    <row r="9" spans="1:63" ht="15" customHeight="1" thickBot="1">
      <c r="C9" s="2080"/>
      <c r="D9" s="2081"/>
      <c r="E9" s="2081"/>
      <c r="F9" s="2081"/>
      <c r="G9" s="2081"/>
      <c r="H9" s="2081"/>
      <c r="I9" s="2081"/>
      <c r="J9" s="2081"/>
      <c r="K9" s="2083"/>
      <c r="L9" s="2083"/>
      <c r="M9" s="2083"/>
      <c r="N9" s="2085"/>
      <c r="O9" s="2085"/>
      <c r="P9" s="2085"/>
      <c r="Q9" s="2085"/>
      <c r="R9" s="2085"/>
      <c r="S9" s="2085"/>
      <c r="T9" s="2083"/>
      <c r="U9" s="2083"/>
      <c r="V9" s="2083"/>
      <c r="W9" s="2088"/>
      <c r="X9" s="2088"/>
      <c r="Y9" s="2088"/>
      <c r="Z9" s="2088"/>
      <c r="AA9" s="2088"/>
      <c r="AB9" s="2088"/>
      <c r="AC9" s="2088"/>
      <c r="AD9" s="2089"/>
      <c r="AF9" s="570"/>
      <c r="AH9" s="583"/>
      <c r="AI9" s="2115" t="s">
        <v>986</v>
      </c>
      <c r="AJ9" s="2115"/>
      <c r="AK9" s="2115"/>
      <c r="AL9" s="2115"/>
      <c r="AM9" s="2115"/>
      <c r="AN9" s="2115"/>
      <c r="AO9" s="2116"/>
      <c r="AP9" s="679"/>
      <c r="AQ9" s="679"/>
      <c r="AR9" s="733" t="str">
        <f>IF(AS9="●",IF(AS10="★","■","□"),"□")</f>
        <v>□</v>
      </c>
      <c r="AS9" s="699" t="s">
        <v>169</v>
      </c>
      <c r="AT9" s="2118" t="s">
        <v>553</v>
      </c>
      <c r="AU9" s="2118"/>
      <c r="AV9" s="2118"/>
      <c r="AW9" s="2118"/>
      <c r="AX9" s="2118"/>
      <c r="AY9" s="2118"/>
      <c r="AZ9" s="2118"/>
      <c r="BA9" s="2118"/>
      <c r="BB9" s="2118"/>
      <c r="BC9" s="2118"/>
      <c r="BD9" s="2118"/>
      <c r="BE9" s="2118"/>
      <c r="BF9" s="2118"/>
      <c r="BG9" s="2118"/>
      <c r="BH9" s="2118"/>
      <c r="BI9" s="2118"/>
      <c r="BJ9" s="2118"/>
      <c r="BK9" s="2119"/>
    </row>
    <row r="10" spans="1:63" ht="15" customHeight="1">
      <c r="AF10" s="570"/>
      <c r="AH10" s="583"/>
      <c r="AI10" s="570"/>
      <c r="AJ10" s="570"/>
      <c r="AK10" s="570"/>
      <c r="AL10" s="570"/>
      <c r="AM10" s="570"/>
      <c r="AN10" s="570"/>
      <c r="AO10" s="570"/>
      <c r="AP10" s="679"/>
      <c r="AQ10" s="679"/>
      <c r="AR10" s="679"/>
      <c r="AS10" s="693" t="str">
        <f>IF(OR(AT10="●",AT11="●",AT12="●"),"★","☆")</f>
        <v>☆</v>
      </c>
      <c r="AT10" s="739" t="s">
        <v>169</v>
      </c>
      <c r="AU10" s="2122" t="s">
        <v>1006</v>
      </c>
      <c r="AV10" s="2122"/>
      <c r="AW10" s="2122"/>
      <c r="AX10" s="2122"/>
      <c r="AY10" s="2122"/>
      <c r="AZ10" s="2122"/>
      <c r="BA10" s="2122"/>
      <c r="BB10" s="2122"/>
      <c r="BC10" s="2122"/>
      <c r="BD10" s="2122"/>
      <c r="BE10" s="2122"/>
      <c r="BF10" s="2122"/>
      <c r="BG10" s="2122"/>
      <c r="BH10" s="2122"/>
      <c r="BI10" s="2122"/>
      <c r="BJ10" s="2122"/>
      <c r="BK10" s="2123"/>
    </row>
    <row r="11" spans="1:63" ht="15" customHeight="1">
      <c r="B11" s="656" t="s">
        <v>1005</v>
      </c>
      <c r="C11" s="656"/>
      <c r="D11" s="656"/>
      <c r="I11" s="738" t="str">
        <f>IF(K13="★",IF(K30="■","●：","○："),"○：")</f>
        <v>○：</v>
      </c>
      <c r="J11" s="656" t="s">
        <v>1004</v>
      </c>
      <c r="K11" s="656"/>
      <c r="L11" s="656"/>
      <c r="M11" s="656"/>
      <c r="N11" s="656"/>
      <c r="O11" s="656"/>
      <c r="AF11" s="570"/>
      <c r="AH11" s="621"/>
      <c r="AI11" s="597"/>
      <c r="AJ11" s="2104" t="s">
        <v>172</v>
      </c>
      <c r="AK11" s="2104"/>
      <c r="AL11" s="2104"/>
      <c r="AM11" s="2104"/>
      <c r="AN11" s="2104"/>
      <c r="AO11" s="2105"/>
      <c r="AP11" s="679"/>
      <c r="AQ11" s="679"/>
      <c r="AR11" s="679"/>
      <c r="AS11" s="678"/>
      <c r="AT11" s="737" t="s">
        <v>169</v>
      </c>
      <c r="AU11" s="2124" t="s">
        <v>221</v>
      </c>
      <c r="AV11" s="2124"/>
      <c r="AW11" s="2124"/>
      <c r="AX11" s="2124"/>
      <c r="AY11" s="2124"/>
      <c r="AZ11" s="2124"/>
      <c r="BA11" s="2124"/>
      <c r="BB11" s="2124"/>
      <c r="BC11" s="2124"/>
      <c r="BD11" s="2124"/>
      <c r="BE11" s="2124"/>
      <c r="BF11" s="2124"/>
      <c r="BG11" s="2124"/>
      <c r="BH11" s="2124"/>
      <c r="BI11" s="2124"/>
      <c r="BJ11" s="2124"/>
      <c r="BK11" s="2125"/>
    </row>
    <row r="12" spans="1:63" ht="15" customHeight="1" thickBot="1">
      <c r="B12" s="592" t="s">
        <v>173</v>
      </c>
      <c r="AF12" s="570"/>
      <c r="AH12" s="591"/>
      <c r="AI12" s="633"/>
      <c r="AJ12" s="2104"/>
      <c r="AK12" s="2104"/>
      <c r="AL12" s="2104"/>
      <c r="AM12" s="2104"/>
      <c r="AN12" s="2104"/>
      <c r="AO12" s="2105"/>
      <c r="AP12" s="679"/>
      <c r="AQ12" s="679"/>
      <c r="AR12" s="679"/>
      <c r="AS12" s="678"/>
      <c r="AT12" s="736" t="s">
        <v>169</v>
      </c>
      <c r="AU12" s="2200" t="s">
        <v>222</v>
      </c>
      <c r="AV12" s="2200"/>
      <c r="AW12" s="2200"/>
      <c r="AX12" s="2200"/>
      <c r="AY12" s="2200"/>
      <c r="AZ12" s="2200"/>
      <c r="BA12" s="2200"/>
      <c r="BB12" s="2200"/>
      <c r="BC12" s="2200"/>
      <c r="BD12" s="2200"/>
      <c r="BE12" s="2200"/>
      <c r="BF12" s="2200"/>
      <c r="BG12" s="2200"/>
      <c r="BH12" s="2200"/>
      <c r="BI12" s="2200"/>
      <c r="BJ12" s="2200"/>
      <c r="BK12" s="2201"/>
    </row>
    <row r="13" spans="1:63" ht="15" customHeight="1">
      <c r="C13" s="2090" t="s">
        <v>174</v>
      </c>
      <c r="D13" s="2091"/>
      <c r="E13" s="2091"/>
      <c r="F13" s="2091"/>
      <c r="G13" s="2091"/>
      <c r="H13" s="2091"/>
      <c r="I13" s="2091"/>
      <c r="J13" s="2092"/>
      <c r="K13" s="735" t="str">
        <f>IF(L13="●","★",IF(L18="●","★","☆"))</f>
        <v>☆</v>
      </c>
      <c r="L13" s="734" t="s">
        <v>169</v>
      </c>
      <c r="M13" s="608" t="s">
        <v>175</v>
      </c>
      <c r="N13" s="608"/>
      <c r="O13" s="608"/>
      <c r="P13" s="608"/>
      <c r="Q13" s="608"/>
      <c r="R13" s="608"/>
      <c r="S13" s="608"/>
      <c r="T13" s="608"/>
      <c r="U13" s="622" t="s">
        <v>176</v>
      </c>
      <c r="V13" s="2100" t="str">
        <f>IF(U20=0,"",IF(U21="","",U20*U21))</f>
        <v/>
      </c>
      <c r="W13" s="2100"/>
      <c r="X13" s="2100"/>
      <c r="Y13" s="2101" t="s">
        <v>985</v>
      </c>
      <c r="Z13" s="2101"/>
      <c r="AA13" s="648" t="s">
        <v>984</v>
      </c>
      <c r="AB13" s="608" t="s">
        <v>558</v>
      </c>
      <c r="AC13" s="608"/>
      <c r="AD13" s="607"/>
      <c r="AE13" s="570"/>
      <c r="AF13" s="570"/>
      <c r="AH13" s="591"/>
      <c r="AI13" s="590"/>
      <c r="AJ13" s="2104"/>
      <c r="AK13" s="2104"/>
      <c r="AL13" s="2104"/>
      <c r="AM13" s="2104"/>
      <c r="AN13" s="2104"/>
      <c r="AO13" s="2105"/>
      <c r="AP13" s="679"/>
      <c r="AQ13" s="733" t="str">
        <f>IF(AR13="■","★",IF(AR21="●","★","☆"))</f>
        <v>☆</v>
      </c>
      <c r="AR13" s="733" t="str">
        <f>IF(AS13="●",IF(AS14="★","■","□"),"□")</f>
        <v>□</v>
      </c>
      <c r="AS13" s="732" t="s">
        <v>169</v>
      </c>
      <c r="AT13" s="2202" t="s">
        <v>983</v>
      </c>
      <c r="AU13" s="2202"/>
      <c r="AV13" s="2202"/>
      <c r="AW13" s="2202"/>
      <c r="AX13" s="2202"/>
      <c r="AY13" s="2202"/>
      <c r="AZ13" s="2202"/>
      <c r="BA13" s="2202"/>
      <c r="BB13" s="2202"/>
      <c r="BC13" s="731" t="s">
        <v>562</v>
      </c>
      <c r="BD13" s="2203"/>
      <c r="BE13" s="2203"/>
      <c r="BF13" s="2203"/>
      <c r="BG13" s="2202" t="s">
        <v>179</v>
      </c>
      <c r="BH13" s="2202"/>
      <c r="BI13" s="2202"/>
      <c r="BJ13" s="2202"/>
      <c r="BK13" s="2204"/>
    </row>
    <row r="14" spans="1:63" ht="16.5" customHeight="1">
      <c r="C14" s="583"/>
      <c r="D14" s="646"/>
      <c r="E14" s="646"/>
      <c r="F14" s="646"/>
      <c r="G14" s="646"/>
      <c r="H14" s="646"/>
      <c r="I14" s="646"/>
      <c r="J14" s="645"/>
      <c r="K14" s="715"/>
      <c r="L14" s="2205" t="s">
        <v>1003</v>
      </c>
      <c r="M14" s="2206"/>
      <c r="N14" s="2206"/>
      <c r="O14" s="2206"/>
      <c r="P14" s="2206"/>
      <c r="Q14" s="2206"/>
      <c r="R14" s="2206"/>
      <c r="S14" s="2206"/>
      <c r="T14" s="2206"/>
      <c r="U14" s="2206"/>
      <c r="V14" s="2206"/>
      <c r="W14" s="2206"/>
      <c r="X14" s="2206"/>
      <c r="Y14" s="2206"/>
      <c r="Z14" s="2206"/>
      <c r="AA14" s="2206"/>
      <c r="AB14" s="2206"/>
      <c r="AC14" s="2206"/>
      <c r="AD14" s="2207"/>
      <c r="AF14" s="570"/>
      <c r="AH14" s="591"/>
      <c r="AI14" s="590"/>
      <c r="AJ14" s="597"/>
      <c r="AK14" s="597"/>
      <c r="AL14" s="597"/>
      <c r="AM14" s="597"/>
      <c r="AN14" s="597"/>
      <c r="AO14" s="606"/>
      <c r="AP14" s="679"/>
      <c r="AQ14" s="679"/>
      <c r="AR14" s="679"/>
      <c r="AS14" s="727"/>
      <c r="AT14" s="580"/>
      <c r="AU14" s="726" t="s">
        <v>1002</v>
      </c>
      <c r="AV14" s="580"/>
      <c r="AW14" s="580"/>
      <c r="AX14" s="580"/>
      <c r="AY14" s="580"/>
      <c r="AZ14" s="580"/>
      <c r="BA14" s="580"/>
      <c r="BB14" s="580"/>
      <c r="BC14" s="619"/>
      <c r="BD14" s="730"/>
      <c r="BE14" s="730"/>
      <c r="BF14" s="730"/>
      <c r="BG14" s="580"/>
      <c r="BH14" s="580"/>
      <c r="BI14" s="580"/>
      <c r="BJ14" s="580"/>
      <c r="BK14" s="579"/>
    </row>
    <row r="15" spans="1:63" ht="16.5" customHeight="1">
      <c r="C15" s="583"/>
      <c r="D15" s="597"/>
      <c r="E15" s="2214" t="s">
        <v>172</v>
      </c>
      <c r="F15" s="2214"/>
      <c r="G15" s="2214"/>
      <c r="H15" s="2214"/>
      <c r="I15" s="2214"/>
      <c r="J15" s="2215"/>
      <c r="K15" s="715"/>
      <c r="L15" s="2208"/>
      <c r="M15" s="2209"/>
      <c r="N15" s="2209"/>
      <c r="O15" s="2209"/>
      <c r="P15" s="2209"/>
      <c r="Q15" s="2209"/>
      <c r="R15" s="2209"/>
      <c r="S15" s="2209"/>
      <c r="T15" s="2209"/>
      <c r="U15" s="2209"/>
      <c r="V15" s="2209"/>
      <c r="W15" s="2209"/>
      <c r="X15" s="2209"/>
      <c r="Y15" s="2209"/>
      <c r="Z15" s="2209"/>
      <c r="AA15" s="2209"/>
      <c r="AB15" s="2209"/>
      <c r="AC15" s="2209"/>
      <c r="AD15" s="2210"/>
      <c r="AH15" s="591"/>
      <c r="AI15" s="590"/>
      <c r="AJ15" s="597"/>
      <c r="AK15" s="597"/>
      <c r="AL15" s="597"/>
      <c r="AM15" s="597"/>
      <c r="AN15" s="597"/>
      <c r="AO15" s="606"/>
      <c r="AP15" s="679"/>
      <c r="AQ15" s="679"/>
      <c r="AR15" s="679"/>
      <c r="AS15" s="727"/>
      <c r="AT15" s="580"/>
      <c r="AU15" s="726" t="s">
        <v>1000</v>
      </c>
      <c r="AV15" s="580"/>
      <c r="AW15" s="580"/>
      <c r="AX15" s="580"/>
      <c r="AY15" s="580"/>
      <c r="AZ15" s="580"/>
      <c r="BA15" s="580"/>
      <c r="BB15" s="580"/>
      <c r="BC15" s="619" t="s">
        <v>562</v>
      </c>
      <c r="BD15" s="2216"/>
      <c r="BE15" s="2216"/>
      <c r="BF15" s="2216"/>
      <c r="BG15" s="2139" t="s">
        <v>876</v>
      </c>
      <c r="BH15" s="2139"/>
      <c r="BI15" s="2139"/>
      <c r="BJ15" s="2139"/>
      <c r="BK15" s="2140"/>
    </row>
    <row r="16" spans="1:63" ht="16.5" customHeight="1">
      <c r="C16" s="583"/>
      <c r="D16" s="597"/>
      <c r="E16" s="2214"/>
      <c r="F16" s="2214"/>
      <c r="G16" s="2214"/>
      <c r="H16" s="2214"/>
      <c r="I16" s="2214"/>
      <c r="J16" s="2215"/>
      <c r="K16" s="715"/>
      <c r="L16" s="2211"/>
      <c r="M16" s="2212"/>
      <c r="N16" s="2212"/>
      <c r="O16" s="2212"/>
      <c r="P16" s="2212"/>
      <c r="Q16" s="2212"/>
      <c r="R16" s="2212"/>
      <c r="S16" s="2212"/>
      <c r="T16" s="2212"/>
      <c r="U16" s="2212"/>
      <c r="V16" s="2212"/>
      <c r="W16" s="2212"/>
      <c r="X16" s="2212"/>
      <c r="Y16" s="2212"/>
      <c r="Z16" s="2212"/>
      <c r="AA16" s="2212"/>
      <c r="AB16" s="2212"/>
      <c r="AC16" s="2212"/>
      <c r="AD16" s="2213"/>
      <c r="AH16" s="591"/>
      <c r="AI16" s="590"/>
      <c r="AJ16" s="597"/>
      <c r="AK16" s="597"/>
      <c r="AL16" s="597"/>
      <c r="AM16" s="597"/>
      <c r="AN16" s="597"/>
      <c r="AO16" s="606"/>
      <c r="AP16" s="679"/>
      <c r="AQ16" s="679"/>
      <c r="AR16" s="679"/>
      <c r="AS16" s="727"/>
      <c r="AT16" s="580"/>
      <c r="AU16" s="726" t="s">
        <v>1001</v>
      </c>
      <c r="AV16" s="580"/>
      <c r="AW16" s="580"/>
      <c r="AX16" s="580"/>
      <c r="AY16" s="580"/>
      <c r="AZ16" s="580"/>
      <c r="BA16" s="580"/>
      <c r="BB16" s="580"/>
      <c r="BC16" s="619"/>
      <c r="BD16" s="730"/>
      <c r="BE16" s="730"/>
      <c r="BF16" s="730"/>
      <c r="BG16" s="580"/>
      <c r="BH16" s="580"/>
      <c r="BI16" s="580"/>
      <c r="BJ16" s="580"/>
      <c r="BK16" s="579"/>
    </row>
    <row r="17" spans="3:63" ht="15" customHeight="1">
      <c r="C17" s="583"/>
      <c r="D17" s="597"/>
      <c r="E17" s="2214"/>
      <c r="F17" s="2214"/>
      <c r="G17" s="2214"/>
      <c r="H17" s="2214"/>
      <c r="I17" s="2214"/>
      <c r="J17" s="2215"/>
      <c r="K17" s="715"/>
      <c r="L17" s="729"/>
      <c r="M17" s="2217" t="s">
        <v>223</v>
      </c>
      <c r="N17" s="2217"/>
      <c r="O17" s="2217"/>
      <c r="P17" s="2217"/>
      <c r="Q17" s="2217"/>
      <c r="R17" s="2217"/>
      <c r="S17" s="2217"/>
      <c r="T17" s="728"/>
      <c r="U17" s="728"/>
      <c r="V17" s="2217" t="s">
        <v>224</v>
      </c>
      <c r="W17" s="2217"/>
      <c r="X17" s="2217"/>
      <c r="Y17" s="728"/>
      <c r="Z17" s="728"/>
      <c r="AA17" s="728"/>
      <c r="AB17" s="2217" t="s">
        <v>225</v>
      </c>
      <c r="AC17" s="2217"/>
      <c r="AD17" s="2218"/>
      <c r="AH17" s="591"/>
      <c r="AI17" s="590"/>
      <c r="AJ17" s="597"/>
      <c r="AK17" s="597"/>
      <c r="AL17" s="597"/>
      <c r="AM17" s="597"/>
      <c r="AN17" s="597"/>
      <c r="AO17" s="606"/>
      <c r="AP17" s="679"/>
      <c r="AQ17" s="679"/>
      <c r="AR17" s="679"/>
      <c r="AS17" s="727"/>
      <c r="AT17" s="580"/>
      <c r="AU17" s="726" t="s">
        <v>1000</v>
      </c>
      <c r="AV17" s="580"/>
      <c r="AW17" s="580"/>
      <c r="AX17" s="580"/>
      <c r="AY17" s="580"/>
      <c r="AZ17" s="580"/>
      <c r="BA17" s="580"/>
      <c r="BB17" s="580"/>
      <c r="BC17" s="619" t="s">
        <v>562</v>
      </c>
      <c r="BD17" s="2216"/>
      <c r="BE17" s="2216"/>
      <c r="BF17" s="2216"/>
      <c r="BG17" s="2139" t="s">
        <v>877</v>
      </c>
      <c r="BH17" s="2139"/>
      <c r="BI17" s="2139"/>
      <c r="BJ17" s="2139"/>
      <c r="BK17" s="2140"/>
    </row>
    <row r="18" spans="3:63" ht="15" customHeight="1">
      <c r="C18" s="583"/>
      <c r="D18" s="597"/>
      <c r="E18" s="719"/>
      <c r="F18" s="719"/>
      <c r="G18" s="719"/>
      <c r="H18" s="719"/>
      <c r="I18" s="719"/>
      <c r="J18" s="680"/>
      <c r="K18" s="725"/>
      <c r="L18" s="724" t="s">
        <v>169</v>
      </c>
      <c r="M18" s="723"/>
      <c r="N18" s="723"/>
      <c r="O18" s="723"/>
      <c r="P18" s="723"/>
      <c r="Q18" s="723"/>
      <c r="R18" s="723"/>
      <c r="S18" s="723"/>
      <c r="T18" s="615"/>
      <c r="U18" s="616" t="s">
        <v>559</v>
      </c>
      <c r="V18" s="2221"/>
      <c r="W18" s="2221"/>
      <c r="X18" s="2221"/>
      <c r="Y18" s="2141" t="s">
        <v>985</v>
      </c>
      <c r="Z18" s="2141"/>
      <c r="AA18" s="615" t="s">
        <v>984</v>
      </c>
      <c r="AB18" s="2222" t="s">
        <v>999</v>
      </c>
      <c r="AC18" s="2222"/>
      <c r="AD18" s="2223"/>
      <c r="AH18" s="591"/>
      <c r="AI18" s="590"/>
      <c r="AJ18" s="681"/>
      <c r="AK18" s="681"/>
      <c r="AL18" s="681"/>
      <c r="AM18" s="681"/>
      <c r="AN18" s="681"/>
      <c r="AO18" s="680"/>
      <c r="AP18" s="679"/>
      <c r="AQ18" s="679"/>
      <c r="AR18" s="679"/>
      <c r="AS18" s="722" t="str">
        <f>IF(OR(AT18="●",AT19="●",AT20="●",AT21="●",AT22="●"),"★","☆")</f>
        <v>☆</v>
      </c>
      <c r="AT18" s="721" t="s">
        <v>169</v>
      </c>
      <c r="AU18" s="2146" t="s">
        <v>982</v>
      </c>
      <c r="AV18" s="2146"/>
      <c r="AW18" s="2146"/>
      <c r="AX18" s="2146"/>
      <c r="AY18" s="2146"/>
      <c r="AZ18" s="640"/>
      <c r="BA18" s="2147" t="s">
        <v>977</v>
      </c>
      <c r="BB18" s="2147"/>
      <c r="BC18" s="640"/>
      <c r="BD18" s="2146" t="s">
        <v>563</v>
      </c>
      <c r="BE18" s="2146"/>
      <c r="BF18" s="2146"/>
      <c r="BG18" s="2146"/>
      <c r="BH18" s="2146"/>
      <c r="BI18" s="2146"/>
      <c r="BJ18" s="2146"/>
      <c r="BK18" s="2148"/>
    </row>
    <row r="19" spans="3:63" ht="15" customHeight="1">
      <c r="C19" s="583"/>
      <c r="D19" s="597"/>
      <c r="E19" s="719"/>
      <c r="F19" s="719"/>
      <c r="G19" s="719"/>
      <c r="H19" s="719"/>
      <c r="I19" s="719"/>
      <c r="J19" s="680"/>
      <c r="K19" s="714"/>
      <c r="L19" s="633"/>
      <c r="M19" s="570"/>
      <c r="N19" s="570"/>
      <c r="O19" s="615"/>
      <c r="P19" s="615"/>
      <c r="Q19" s="615"/>
      <c r="R19" s="615"/>
      <c r="S19" s="615"/>
      <c r="T19" s="615"/>
      <c r="U19" s="616"/>
      <c r="V19" s="615"/>
      <c r="W19" s="615"/>
      <c r="X19" s="615"/>
      <c r="Y19" s="684"/>
      <c r="Z19" s="684"/>
      <c r="AA19" s="570"/>
      <c r="AB19" s="580"/>
      <c r="AC19" s="570"/>
      <c r="AD19" s="618"/>
      <c r="AH19" s="591"/>
      <c r="AI19" s="590"/>
      <c r="AJ19" s="681"/>
      <c r="AK19" s="681"/>
      <c r="AL19" s="681"/>
      <c r="AM19" s="681"/>
      <c r="AN19" s="681"/>
      <c r="AO19" s="680"/>
      <c r="AP19" s="679"/>
      <c r="AQ19" s="679"/>
      <c r="AR19" s="679"/>
      <c r="AS19" s="715"/>
      <c r="AT19" s="718" t="s">
        <v>169</v>
      </c>
      <c r="AU19" s="2128" t="s">
        <v>981</v>
      </c>
      <c r="AV19" s="2128"/>
      <c r="AW19" s="2128"/>
      <c r="AX19" s="2128"/>
      <c r="AY19" s="2128"/>
      <c r="AZ19" s="637"/>
      <c r="BA19" s="2129" t="s">
        <v>977</v>
      </c>
      <c r="BB19" s="2129"/>
      <c r="BC19" s="637"/>
      <c r="BD19" s="2128" t="s">
        <v>564</v>
      </c>
      <c r="BE19" s="2128"/>
      <c r="BF19" s="2128"/>
      <c r="BG19" s="2128"/>
      <c r="BH19" s="2128"/>
      <c r="BI19" s="2128"/>
      <c r="BJ19" s="2128"/>
      <c r="BK19" s="2130"/>
    </row>
    <row r="20" spans="3:63" ht="15" customHeight="1">
      <c r="C20" s="583"/>
      <c r="D20" s="633"/>
      <c r="E20" s="719"/>
      <c r="F20" s="719"/>
      <c r="G20" s="719"/>
      <c r="H20" s="719"/>
      <c r="I20" s="719"/>
      <c r="J20" s="680"/>
      <c r="K20" s="714"/>
      <c r="L20" s="633"/>
      <c r="M20" s="570"/>
      <c r="N20" s="570"/>
      <c r="O20" s="2219" t="s">
        <v>180</v>
      </c>
      <c r="P20" s="2219"/>
      <c r="Q20" s="2219"/>
      <c r="R20" s="2219"/>
      <c r="S20" s="2219"/>
      <c r="T20" s="2219"/>
      <c r="U20" s="2220"/>
      <c r="V20" s="2220"/>
      <c r="W20" s="2220"/>
      <c r="X20" s="2220"/>
      <c r="Y20" s="570"/>
      <c r="Z20" s="570"/>
      <c r="AA20" s="570"/>
      <c r="AB20" s="570"/>
      <c r="AC20" s="570"/>
      <c r="AD20" s="618"/>
      <c r="AH20" s="591"/>
      <c r="AI20" s="590"/>
      <c r="AJ20" s="681"/>
      <c r="AK20" s="681"/>
      <c r="AL20" s="681"/>
      <c r="AM20" s="681"/>
      <c r="AN20" s="681"/>
      <c r="AO20" s="680"/>
      <c r="AP20" s="679"/>
      <c r="AQ20" s="679"/>
      <c r="AR20" s="679"/>
      <c r="AS20" s="715"/>
      <c r="AT20" s="718" t="s">
        <v>169</v>
      </c>
      <c r="AU20" s="2128" t="s">
        <v>980</v>
      </c>
      <c r="AV20" s="2128"/>
      <c r="AW20" s="2128"/>
      <c r="AX20" s="2128"/>
      <c r="AY20" s="2128"/>
      <c r="AZ20" s="637"/>
      <c r="BA20" s="2129" t="s">
        <v>977</v>
      </c>
      <c r="BB20" s="2129"/>
      <c r="BC20" s="637"/>
      <c r="BD20" s="2128" t="s">
        <v>565</v>
      </c>
      <c r="BE20" s="2128"/>
      <c r="BF20" s="2128"/>
      <c r="BG20" s="2128"/>
      <c r="BH20" s="2128"/>
      <c r="BI20" s="2128"/>
      <c r="BJ20" s="2128"/>
      <c r="BK20" s="2130"/>
    </row>
    <row r="21" spans="3:63" ht="15" customHeight="1">
      <c r="C21" s="583"/>
      <c r="D21" s="633"/>
      <c r="E21" s="719"/>
      <c r="F21" s="719"/>
      <c r="G21" s="719"/>
      <c r="H21" s="719"/>
      <c r="I21" s="719"/>
      <c r="J21" s="680"/>
      <c r="K21" s="714"/>
      <c r="L21" s="633"/>
      <c r="M21" s="570"/>
      <c r="N21" s="570"/>
      <c r="O21" s="2149" t="s">
        <v>181</v>
      </c>
      <c r="P21" s="2149"/>
      <c r="Q21" s="2149"/>
      <c r="R21" s="2149"/>
      <c r="S21" s="2149"/>
      <c r="T21" s="2149"/>
      <c r="U21" s="2150" t="str">
        <f>IF(U$25="","",(P22*U22+P23*U23+P24*U24)/U$25)</f>
        <v/>
      </c>
      <c r="V21" s="2150"/>
      <c r="W21" s="2150"/>
      <c r="X21" s="2150"/>
      <c r="Y21" s="570"/>
      <c r="Z21" s="570"/>
      <c r="AA21" s="570"/>
      <c r="AB21" s="570"/>
      <c r="AC21" s="570"/>
      <c r="AD21" s="618"/>
      <c r="AH21" s="591"/>
      <c r="AI21" s="590"/>
      <c r="AJ21" s="681"/>
      <c r="AK21" s="681"/>
      <c r="AL21" s="681"/>
      <c r="AM21" s="681"/>
      <c r="AN21" s="681"/>
      <c r="AO21" s="680"/>
      <c r="AP21" s="679"/>
      <c r="AQ21" s="679"/>
      <c r="AR21" s="679"/>
      <c r="AS21" s="715"/>
      <c r="AT21" s="718" t="s">
        <v>169</v>
      </c>
      <c r="AU21" s="2128" t="s">
        <v>979</v>
      </c>
      <c r="AV21" s="2128"/>
      <c r="AW21" s="2128"/>
      <c r="AX21" s="2128"/>
      <c r="AY21" s="2128"/>
      <c r="AZ21" s="637"/>
      <c r="BA21" s="2129" t="s">
        <v>977</v>
      </c>
      <c r="BB21" s="2129"/>
      <c r="BC21" s="637"/>
      <c r="BD21" s="2128" t="s">
        <v>566</v>
      </c>
      <c r="BE21" s="2128"/>
      <c r="BF21" s="2128"/>
      <c r="BG21" s="2128"/>
      <c r="BH21" s="2128"/>
      <c r="BI21" s="2128"/>
      <c r="BJ21" s="2128"/>
      <c r="BK21" s="2130"/>
    </row>
    <row r="22" spans="3:63" ht="15" customHeight="1">
      <c r="C22" s="583"/>
      <c r="D22" s="590"/>
      <c r="E22" s="2104"/>
      <c r="F22" s="2104"/>
      <c r="G22" s="2104"/>
      <c r="H22" s="2104"/>
      <c r="I22" s="2104"/>
      <c r="J22" s="2105"/>
      <c r="K22" s="714"/>
      <c r="L22" s="633"/>
      <c r="M22" s="570"/>
      <c r="N22" s="570"/>
      <c r="O22" s="636"/>
      <c r="P22" s="2111">
        <v>1</v>
      </c>
      <c r="Q22" s="2111"/>
      <c r="R22" s="2111"/>
      <c r="S22" s="2111"/>
      <c r="T22" s="2111"/>
      <c r="U22" s="2112"/>
      <c r="V22" s="2112"/>
      <c r="W22" s="2112"/>
      <c r="X22" s="2112"/>
      <c r="Y22" s="570"/>
      <c r="Z22" s="570"/>
      <c r="AA22" s="570"/>
      <c r="AB22" s="570"/>
      <c r="AC22" s="570"/>
      <c r="AD22" s="618"/>
      <c r="AF22" s="570"/>
      <c r="AH22" s="591"/>
      <c r="AI22" s="590"/>
      <c r="AJ22" s="681"/>
      <c r="AK22" s="717"/>
      <c r="AL22" s="717"/>
      <c r="AM22" s="717"/>
      <c r="AN22" s="717"/>
      <c r="AO22" s="716"/>
      <c r="AP22" s="679"/>
      <c r="AQ22" s="679"/>
      <c r="AR22" s="679"/>
      <c r="AS22" s="715"/>
      <c r="AT22" s="718" t="s">
        <v>169</v>
      </c>
      <c r="AU22" s="2128" t="s">
        <v>978</v>
      </c>
      <c r="AV22" s="2128"/>
      <c r="AW22" s="2128"/>
      <c r="AX22" s="2128"/>
      <c r="AY22" s="2128"/>
      <c r="BA22" s="2129" t="s">
        <v>977</v>
      </c>
      <c r="BB22" s="2129"/>
      <c r="BC22" s="637"/>
      <c r="BD22" s="2128" t="s">
        <v>567</v>
      </c>
      <c r="BE22" s="2128"/>
      <c r="BF22" s="2128"/>
      <c r="BG22" s="2128"/>
      <c r="BH22" s="2128"/>
      <c r="BI22" s="2128"/>
      <c r="BJ22" s="2128"/>
      <c r="BK22" s="2130"/>
    </row>
    <row r="23" spans="3:63" ht="15" customHeight="1">
      <c r="C23" s="583"/>
      <c r="D23" s="590"/>
      <c r="E23" s="2104"/>
      <c r="F23" s="2104"/>
      <c r="G23" s="2104"/>
      <c r="H23" s="2104"/>
      <c r="I23" s="2104"/>
      <c r="J23" s="2105"/>
      <c r="K23" s="714"/>
      <c r="L23" s="633"/>
      <c r="M23" s="570"/>
      <c r="N23" s="570"/>
      <c r="O23" s="636"/>
      <c r="P23" s="2111">
        <v>2</v>
      </c>
      <c r="Q23" s="2111"/>
      <c r="R23" s="2111"/>
      <c r="S23" s="2111"/>
      <c r="T23" s="2111"/>
      <c r="U23" s="2112"/>
      <c r="V23" s="2112"/>
      <c r="W23" s="2112"/>
      <c r="X23" s="2112"/>
      <c r="Y23" s="570"/>
      <c r="Z23" s="570"/>
      <c r="AA23" s="570"/>
      <c r="AB23" s="570"/>
      <c r="AC23" s="570"/>
      <c r="AD23" s="618"/>
      <c r="AF23" s="570"/>
      <c r="AH23" s="591"/>
      <c r="AI23" s="590"/>
      <c r="AJ23" s="717"/>
      <c r="AK23" s="717"/>
      <c r="AL23" s="717"/>
      <c r="AM23" s="717"/>
      <c r="AN23" s="717"/>
      <c r="AO23" s="716"/>
      <c r="AP23" s="679"/>
      <c r="AQ23" s="679"/>
      <c r="AR23" s="679"/>
      <c r="AS23" s="715"/>
      <c r="AT23" s="570"/>
      <c r="AU23" s="634" t="s">
        <v>976</v>
      </c>
      <c r="AV23" s="634"/>
      <c r="AW23" s="634"/>
      <c r="AX23" s="634"/>
      <c r="AY23" s="634"/>
      <c r="AZ23" s="634"/>
      <c r="BA23" s="634"/>
      <c r="BB23" s="634"/>
      <c r="BC23" s="635" t="s">
        <v>182</v>
      </c>
      <c r="BD23" s="2131"/>
      <c r="BE23" s="2131"/>
      <c r="BF23" s="2131"/>
      <c r="BG23" s="2132" t="s">
        <v>568</v>
      </c>
      <c r="BH23" s="2132"/>
      <c r="BI23" s="2132"/>
      <c r="BJ23" s="2132"/>
      <c r="BK23" s="2133"/>
    </row>
    <row r="24" spans="3:63" ht="15" customHeight="1">
      <c r="C24" s="583"/>
      <c r="D24" s="590"/>
      <c r="E24" s="2104"/>
      <c r="F24" s="2104"/>
      <c r="G24" s="2104"/>
      <c r="H24" s="2104"/>
      <c r="I24" s="2104"/>
      <c r="J24" s="2105"/>
      <c r="K24" s="714"/>
      <c r="L24" s="633"/>
      <c r="M24" s="570"/>
      <c r="N24" s="570"/>
      <c r="O24" s="636"/>
      <c r="P24" s="2111">
        <v>4</v>
      </c>
      <c r="Q24" s="2111"/>
      <c r="R24" s="2111"/>
      <c r="S24" s="2111"/>
      <c r="T24" s="2111"/>
      <c r="U24" s="2112"/>
      <c r="V24" s="2112"/>
      <c r="W24" s="2112"/>
      <c r="X24" s="2112"/>
      <c r="Y24" s="570"/>
      <c r="Z24" s="570"/>
      <c r="AA24" s="570"/>
      <c r="AB24" s="570"/>
      <c r="AC24" s="570"/>
      <c r="AD24" s="618"/>
      <c r="AF24" s="570"/>
      <c r="AH24" s="591"/>
      <c r="AI24" s="590"/>
      <c r="AJ24" s="717"/>
      <c r="AK24" s="717"/>
      <c r="AL24" s="717"/>
      <c r="AM24" s="717"/>
      <c r="AN24" s="717"/>
      <c r="AO24" s="716"/>
      <c r="AP24" s="679"/>
      <c r="AQ24" s="679"/>
      <c r="AR24" s="679"/>
      <c r="AS24" s="715"/>
      <c r="AT24" s="570"/>
      <c r="AU24" s="580" t="s">
        <v>183</v>
      </c>
      <c r="AV24" s="580"/>
      <c r="AW24" s="580"/>
      <c r="AX24" s="580"/>
      <c r="AY24" s="580"/>
      <c r="AZ24" s="580"/>
      <c r="BA24" s="580"/>
      <c r="BB24" s="580"/>
      <c r="BC24" s="619" t="s">
        <v>182</v>
      </c>
      <c r="BD24" s="2138"/>
      <c r="BE24" s="2138"/>
      <c r="BF24" s="2138"/>
      <c r="BG24" s="2139" t="s">
        <v>569</v>
      </c>
      <c r="BH24" s="2139"/>
      <c r="BI24" s="2139"/>
      <c r="BJ24" s="2139"/>
      <c r="BK24" s="2140"/>
    </row>
    <row r="25" spans="3:63" ht="15" customHeight="1" thickBot="1">
      <c r="C25" s="583"/>
      <c r="D25" s="590"/>
      <c r="E25" s="2104"/>
      <c r="F25" s="2104"/>
      <c r="G25" s="2104"/>
      <c r="H25" s="2104"/>
      <c r="I25" s="2104"/>
      <c r="J25" s="2105"/>
      <c r="K25" s="714"/>
      <c r="L25" s="633"/>
      <c r="M25" s="570"/>
      <c r="N25" s="570"/>
      <c r="O25" s="632"/>
      <c r="P25" s="2136" t="s">
        <v>46</v>
      </c>
      <c r="Q25" s="2136"/>
      <c r="R25" s="2136"/>
      <c r="S25" s="2136"/>
      <c r="T25" s="2136"/>
      <c r="U25" s="2137" t="str">
        <f>IF(SUM(U22:W24)=0,"",SUM(U22:W24))</f>
        <v/>
      </c>
      <c r="V25" s="2137"/>
      <c r="W25" s="2137"/>
      <c r="X25" s="2137"/>
      <c r="Y25" s="570"/>
      <c r="Z25" s="570"/>
      <c r="AA25" s="570"/>
      <c r="AB25" s="570"/>
      <c r="AC25" s="570"/>
      <c r="AD25" s="618"/>
      <c r="AF25" s="570"/>
      <c r="AH25" s="578"/>
      <c r="AI25" s="577"/>
      <c r="AJ25" s="577"/>
      <c r="AK25" s="577"/>
      <c r="AL25" s="577"/>
      <c r="AM25" s="577"/>
      <c r="AN25" s="577"/>
      <c r="AO25" s="576"/>
      <c r="AP25" s="670"/>
      <c r="AQ25" s="670"/>
      <c r="AR25" s="713" t="s">
        <v>169</v>
      </c>
      <c r="AS25" s="2143" t="s">
        <v>185</v>
      </c>
      <c r="AT25" s="2143"/>
      <c r="AU25" s="2143"/>
      <c r="AV25" s="2143"/>
      <c r="AW25" s="2143"/>
      <c r="AX25" s="2143"/>
      <c r="AY25" s="2143"/>
      <c r="AZ25" s="2143"/>
      <c r="BA25" s="2143"/>
      <c r="BB25" s="2143"/>
      <c r="BC25" s="2143"/>
      <c r="BD25" s="2143"/>
      <c r="BE25" s="2143"/>
      <c r="BF25" s="2143"/>
      <c r="BG25" s="2143"/>
      <c r="BH25" s="2143"/>
      <c r="BI25" s="2143"/>
      <c r="BJ25" s="2143"/>
      <c r="BK25" s="2144"/>
    </row>
    <row r="26" spans="3:63" ht="15" customHeight="1" thickBot="1">
      <c r="C26" s="578"/>
      <c r="D26" s="630"/>
      <c r="E26" s="2109"/>
      <c r="F26" s="2109"/>
      <c r="G26" s="2109"/>
      <c r="H26" s="2109"/>
      <c r="I26" s="2109"/>
      <c r="J26" s="2110"/>
      <c r="K26" s="712"/>
      <c r="L26" s="631"/>
      <c r="M26" s="577"/>
      <c r="N26" s="577"/>
      <c r="O26" s="630" t="s">
        <v>184</v>
      </c>
      <c r="P26" s="577"/>
      <c r="Q26" s="577"/>
      <c r="R26" s="577"/>
      <c r="S26" s="577"/>
      <c r="T26" s="577"/>
      <c r="U26" s="577"/>
      <c r="V26" s="577"/>
      <c r="W26" s="577"/>
      <c r="X26" s="577"/>
      <c r="Y26" s="577"/>
      <c r="Z26" s="577"/>
      <c r="AA26" s="577"/>
      <c r="AB26" s="577"/>
      <c r="AC26" s="577"/>
      <c r="AD26" s="629"/>
      <c r="AF26" s="570"/>
    </row>
    <row r="27" spans="3:63" ht="15" customHeight="1">
      <c r="C27" s="570"/>
      <c r="D27" s="590"/>
      <c r="E27" s="597"/>
      <c r="F27" s="597"/>
      <c r="G27" s="597"/>
      <c r="H27" s="597"/>
      <c r="I27" s="597"/>
      <c r="J27" s="597"/>
      <c r="K27" s="707"/>
      <c r="L27" s="633"/>
      <c r="M27" s="570"/>
      <c r="N27" s="570"/>
      <c r="O27" s="590"/>
      <c r="P27" s="570"/>
      <c r="Q27" s="570"/>
      <c r="R27" s="570"/>
      <c r="S27" s="570"/>
      <c r="T27" s="570"/>
      <c r="U27" s="570"/>
      <c r="V27" s="570"/>
      <c r="W27" s="570"/>
      <c r="X27" s="570"/>
      <c r="Y27" s="570"/>
      <c r="Z27" s="570"/>
      <c r="AA27" s="570"/>
      <c r="AB27" s="570"/>
      <c r="AC27" s="570"/>
      <c r="AD27" s="570"/>
      <c r="AF27" s="570"/>
      <c r="AH27" s="2090" t="s">
        <v>226</v>
      </c>
      <c r="AI27" s="2091"/>
      <c r="AJ27" s="2091"/>
      <c r="AK27" s="2091"/>
      <c r="AL27" s="2091"/>
      <c r="AM27" s="2091"/>
      <c r="AN27" s="2091"/>
      <c r="AO27" s="2091"/>
      <c r="AP27" s="711" t="str">
        <f>IF(OR(AQ27="●",AQ28="●",AQ29="●",AQ30="●"),"★","☆")</f>
        <v>☆</v>
      </c>
      <c r="AQ27" s="691" t="s">
        <v>169</v>
      </c>
      <c r="AR27" s="710" t="s">
        <v>227</v>
      </c>
      <c r="AS27" s="648"/>
      <c r="AT27" s="648"/>
      <c r="AU27" s="648"/>
      <c r="AV27" s="648"/>
      <c r="AW27" s="648"/>
      <c r="AX27" s="648"/>
      <c r="AY27" s="648"/>
      <c r="AZ27" s="648"/>
      <c r="BA27" s="648"/>
      <c r="BB27" s="709"/>
      <c r="BC27" s="648"/>
      <c r="BD27" s="649"/>
      <c r="BE27" s="649"/>
      <c r="BF27" s="649"/>
      <c r="BG27" s="648"/>
      <c r="BH27" s="648"/>
      <c r="BI27" s="648"/>
      <c r="BJ27" s="648"/>
      <c r="BK27" s="708"/>
    </row>
    <row r="28" spans="3:63" ht="15" customHeight="1">
      <c r="C28" s="570"/>
      <c r="D28" s="590"/>
      <c r="E28" s="597"/>
      <c r="F28" s="597"/>
      <c r="G28" s="597"/>
      <c r="H28" s="597"/>
      <c r="I28" s="597"/>
      <c r="J28" s="597"/>
      <c r="K28" s="707"/>
      <c r="L28" s="633"/>
      <c r="M28" s="570"/>
      <c r="N28" s="570"/>
      <c r="O28" s="590"/>
      <c r="P28" s="570"/>
      <c r="Q28" s="570"/>
      <c r="R28" s="570"/>
      <c r="S28" s="570"/>
      <c r="T28" s="570"/>
      <c r="U28" s="570"/>
      <c r="V28" s="570"/>
      <c r="W28" s="570"/>
      <c r="X28" s="570"/>
      <c r="Y28" s="570"/>
      <c r="Z28" s="570"/>
      <c r="AA28" s="570"/>
      <c r="AB28" s="570"/>
      <c r="AC28" s="570"/>
      <c r="AD28" s="570"/>
      <c r="AF28" s="570"/>
      <c r="AH28" s="583"/>
      <c r="AI28" s="2115" t="s">
        <v>570</v>
      </c>
      <c r="AJ28" s="2115"/>
      <c r="AK28" s="2115"/>
      <c r="AL28" s="2115"/>
      <c r="AM28" s="2115"/>
      <c r="AN28" s="2115"/>
      <c r="AO28" s="2115"/>
      <c r="AP28" s="706"/>
      <c r="AQ28" s="672" t="s">
        <v>169</v>
      </c>
      <c r="AR28" s="2224" t="s">
        <v>228</v>
      </c>
      <c r="AS28" s="2225"/>
      <c r="AT28" s="2225"/>
      <c r="AU28" s="2225"/>
      <c r="AV28" s="2225"/>
      <c r="AW28" s="2225"/>
      <c r="AX28" s="2225"/>
      <c r="AY28" s="2225"/>
      <c r="AZ28" s="2225"/>
      <c r="BA28" s="2225"/>
      <c r="BB28" s="2225"/>
      <c r="BC28" s="2225"/>
      <c r="BD28" s="2225"/>
      <c r="BE28" s="2225"/>
      <c r="BF28" s="2225"/>
      <c r="BG28" s="2225"/>
      <c r="BH28" s="2225"/>
      <c r="BI28" s="2225"/>
      <c r="BJ28" s="2225"/>
      <c r="BK28" s="2226"/>
    </row>
    <row r="29" spans="3:63" ht="15" customHeight="1" thickBot="1">
      <c r="AF29" s="570"/>
      <c r="AH29" s="2230" t="s">
        <v>172</v>
      </c>
      <c r="AI29" s="2231"/>
      <c r="AJ29" s="2231"/>
      <c r="AK29" s="2231"/>
      <c r="AL29" s="2231"/>
      <c r="AM29" s="2231"/>
      <c r="AN29" s="2231"/>
      <c r="AO29" s="2232"/>
      <c r="AP29" s="706"/>
      <c r="AQ29" s="672" t="s">
        <v>169</v>
      </c>
      <c r="AR29" s="2224" t="s">
        <v>998</v>
      </c>
      <c r="AS29" s="2225"/>
      <c r="AT29" s="2225"/>
      <c r="AU29" s="2225"/>
      <c r="AV29" s="2225"/>
      <c r="AW29" s="2225"/>
      <c r="AX29" s="2225"/>
      <c r="AY29" s="2225"/>
      <c r="AZ29" s="2225"/>
      <c r="BA29" s="2225"/>
      <c r="BB29" s="2225"/>
      <c r="BC29" s="2225"/>
      <c r="BD29" s="2225"/>
      <c r="BE29" s="2225"/>
      <c r="BF29" s="2225"/>
      <c r="BG29" s="2225"/>
      <c r="BH29" s="2225"/>
      <c r="BI29" s="2225"/>
      <c r="BJ29" s="2225"/>
      <c r="BK29" s="2226"/>
    </row>
    <row r="30" spans="3:63" ht="15" customHeight="1" thickBot="1">
      <c r="C30" s="2090" t="s">
        <v>186</v>
      </c>
      <c r="D30" s="2091"/>
      <c r="E30" s="2091"/>
      <c r="F30" s="2091"/>
      <c r="G30" s="2091"/>
      <c r="H30" s="2091"/>
      <c r="I30" s="2091"/>
      <c r="J30" s="2092"/>
      <c r="K30" s="705" t="str">
        <f>IF(AND(L30="●",L31="●",L32="★"),"■","□")</f>
        <v>□</v>
      </c>
      <c r="L30" s="704" t="s">
        <v>169</v>
      </c>
      <c r="M30" s="2240" t="s">
        <v>232</v>
      </c>
      <c r="N30" s="2240"/>
      <c r="O30" s="2240"/>
      <c r="P30" s="2240"/>
      <c r="Q30" s="2240"/>
      <c r="R30" s="2240"/>
      <c r="S30" s="2240"/>
      <c r="T30" s="2240"/>
      <c r="U30" s="2240"/>
      <c r="V30" s="2240"/>
      <c r="W30" s="2240"/>
      <c r="X30" s="2240"/>
      <c r="Y30" s="2240"/>
      <c r="Z30" s="2240"/>
      <c r="AA30" s="2240"/>
      <c r="AB30" s="2240"/>
      <c r="AC30" s="2240"/>
      <c r="AD30" s="2241"/>
      <c r="AF30" s="570"/>
      <c r="AH30" s="2233"/>
      <c r="AI30" s="2234"/>
      <c r="AJ30" s="2234"/>
      <c r="AK30" s="2234"/>
      <c r="AL30" s="2234"/>
      <c r="AM30" s="2234"/>
      <c r="AN30" s="2234"/>
      <c r="AO30" s="2235"/>
      <c r="AP30" s="664"/>
      <c r="AQ30" s="703" t="s">
        <v>169</v>
      </c>
      <c r="AR30" s="702" t="s">
        <v>229</v>
      </c>
      <c r="AS30" s="701"/>
      <c r="AT30" s="701"/>
      <c r="AU30" s="701"/>
      <c r="AV30" s="701"/>
      <c r="AW30" s="701"/>
      <c r="AX30" s="701"/>
      <c r="AY30" s="701"/>
      <c r="AZ30" s="701"/>
      <c r="BA30" s="701"/>
      <c r="BB30" s="701"/>
      <c r="BC30" s="701"/>
      <c r="BD30" s="700"/>
      <c r="BE30" s="700"/>
      <c r="BF30" s="700"/>
      <c r="BG30" s="594"/>
      <c r="BH30" s="594"/>
      <c r="BI30" s="594"/>
      <c r="BJ30" s="594"/>
      <c r="BK30" s="593"/>
    </row>
    <row r="31" spans="3:63" ht="15" customHeight="1" thickBot="1">
      <c r="C31" s="583"/>
      <c r="D31" s="570"/>
      <c r="E31" s="570"/>
      <c r="F31" s="570"/>
      <c r="G31" s="570"/>
      <c r="H31" s="570"/>
      <c r="I31" s="570"/>
      <c r="J31" s="570"/>
      <c r="K31" s="679"/>
      <c r="L31" s="699" t="s">
        <v>169</v>
      </c>
      <c r="M31" s="2134" t="s">
        <v>188</v>
      </c>
      <c r="N31" s="2134"/>
      <c r="O31" s="2134"/>
      <c r="P31" s="2134"/>
      <c r="Q31" s="2134"/>
      <c r="R31" s="2134"/>
      <c r="S31" s="2134"/>
      <c r="T31" s="2134"/>
      <c r="U31" s="2134"/>
      <c r="V31" s="619" t="s">
        <v>189</v>
      </c>
      <c r="W31" s="2151"/>
      <c r="X31" s="2151"/>
      <c r="Y31" s="2151"/>
      <c r="Z31" s="2134" t="s">
        <v>190</v>
      </c>
      <c r="AA31" s="2134"/>
      <c r="AB31" s="2134"/>
      <c r="AC31" s="2134"/>
      <c r="AD31" s="2145"/>
      <c r="AF31" s="570"/>
      <c r="AH31" s="698"/>
      <c r="AI31" s="698"/>
      <c r="AJ31" s="698"/>
      <c r="AK31" s="698"/>
      <c r="AL31" s="698"/>
      <c r="AM31" s="698"/>
      <c r="AN31" s="698"/>
      <c r="AO31" s="698"/>
      <c r="AP31" s="697"/>
      <c r="AQ31" s="697"/>
      <c r="AR31" s="696"/>
      <c r="AS31" s="695"/>
      <c r="AT31" s="695"/>
      <c r="AU31" s="695"/>
      <c r="AV31" s="695"/>
      <c r="AW31" s="695"/>
      <c r="AX31" s="695"/>
      <c r="AY31" s="695"/>
      <c r="AZ31" s="695"/>
      <c r="BA31" s="695"/>
      <c r="BB31" s="695"/>
      <c r="BC31" s="695"/>
      <c r="BD31" s="694"/>
      <c r="BE31" s="694"/>
      <c r="BF31" s="694"/>
      <c r="BG31" s="570"/>
      <c r="BH31" s="570"/>
      <c r="BI31" s="570"/>
      <c r="BJ31" s="570"/>
      <c r="BK31" s="570"/>
    </row>
    <row r="32" spans="3:63" ht="15" customHeight="1">
      <c r="C32" s="621"/>
      <c r="D32" s="620"/>
      <c r="E32" s="2104" t="s">
        <v>172</v>
      </c>
      <c r="F32" s="2104"/>
      <c r="G32" s="2104"/>
      <c r="H32" s="2104"/>
      <c r="I32" s="2104"/>
      <c r="J32" s="2105"/>
      <c r="K32" s="679"/>
      <c r="L32" s="693" t="str">
        <f>IF(OR(M32="●",M33="●",M34="●",M35="●",M36="●",M37="●",M38="●"),"★","☆")</f>
        <v>☆</v>
      </c>
      <c r="M32" s="692" t="s">
        <v>169</v>
      </c>
      <c r="N32" s="2242" t="s">
        <v>233</v>
      </c>
      <c r="O32" s="2242"/>
      <c r="P32" s="2242"/>
      <c r="Q32" s="2242"/>
      <c r="R32" s="2242"/>
      <c r="S32" s="2242"/>
      <c r="T32" s="2242"/>
      <c r="U32" s="2242"/>
      <c r="V32" s="2242"/>
      <c r="W32" s="2242"/>
      <c r="X32" s="2242"/>
      <c r="Y32" s="2242"/>
      <c r="Z32" s="2242"/>
      <c r="AA32" s="2242"/>
      <c r="AB32" s="2242"/>
      <c r="AC32" s="2242"/>
      <c r="AD32" s="2243"/>
      <c r="AF32" s="570"/>
      <c r="AH32" s="2236" t="s">
        <v>230</v>
      </c>
      <c r="AI32" s="2237"/>
      <c r="AJ32" s="2237"/>
      <c r="AK32" s="2237"/>
      <c r="AL32" s="2237"/>
      <c r="AM32" s="2237"/>
      <c r="AN32" s="2237"/>
      <c r="AO32" s="2238"/>
      <c r="AP32" s="683" t="str">
        <f>IF(AQ32="●","■","□")</f>
        <v>□</v>
      </c>
      <c r="AQ32" s="691" t="s">
        <v>169</v>
      </c>
      <c r="AR32" s="690" t="s">
        <v>231</v>
      </c>
      <c r="AS32" s="689"/>
      <c r="AT32" s="689"/>
      <c r="AU32" s="689"/>
      <c r="AV32" s="689"/>
      <c r="AW32" s="689"/>
      <c r="AX32" s="689"/>
      <c r="AY32" s="689"/>
      <c r="AZ32" s="689"/>
      <c r="BA32" s="689"/>
      <c r="BB32" s="689"/>
      <c r="BC32" s="689"/>
      <c r="BD32" s="689"/>
      <c r="BE32" s="689"/>
      <c r="BF32" s="689"/>
      <c r="BG32" s="689"/>
      <c r="BH32" s="689"/>
      <c r="BI32" s="689"/>
      <c r="BJ32" s="689"/>
      <c r="BK32" s="688"/>
    </row>
    <row r="33" spans="3:63" ht="15" customHeight="1" thickBot="1">
      <c r="C33" s="591"/>
      <c r="D33" s="633"/>
      <c r="E33" s="2104"/>
      <c r="F33" s="2104"/>
      <c r="G33" s="2104"/>
      <c r="H33" s="2104"/>
      <c r="I33" s="2104"/>
      <c r="J33" s="2105"/>
      <c r="K33" s="679"/>
      <c r="L33" s="678"/>
      <c r="M33" s="677" t="s">
        <v>169</v>
      </c>
      <c r="N33" s="2152" t="s">
        <v>997</v>
      </c>
      <c r="O33" s="2152"/>
      <c r="P33" s="2152"/>
      <c r="Q33" s="2152"/>
      <c r="R33" s="2152"/>
      <c r="S33" s="2152"/>
      <c r="T33" s="2152"/>
      <c r="U33" s="2152"/>
      <c r="V33" s="2152"/>
      <c r="W33" s="2152"/>
      <c r="X33" s="2152"/>
      <c r="Y33" s="2152"/>
      <c r="Z33" s="2152"/>
      <c r="AA33" s="2152"/>
      <c r="AB33" s="2152"/>
      <c r="AC33" s="2152"/>
      <c r="AD33" s="2153"/>
      <c r="AF33" s="570"/>
      <c r="AH33" s="2239"/>
      <c r="AI33" s="2109"/>
      <c r="AJ33" s="2109"/>
      <c r="AK33" s="2109"/>
      <c r="AL33" s="2109"/>
      <c r="AM33" s="2109"/>
      <c r="AN33" s="2109"/>
      <c r="AO33" s="2110"/>
      <c r="AP33" s="687"/>
      <c r="AQ33" s="686"/>
      <c r="AR33" s="2227"/>
      <c r="AS33" s="2228"/>
      <c r="AT33" s="2228"/>
      <c r="AU33" s="2228"/>
      <c r="AV33" s="2228"/>
      <c r="AW33" s="2228"/>
      <c r="AX33" s="2228"/>
      <c r="AY33" s="2228"/>
      <c r="AZ33" s="2228"/>
      <c r="BA33" s="2228"/>
      <c r="BB33" s="2228"/>
      <c r="BC33" s="2228"/>
      <c r="BD33" s="2228"/>
      <c r="BE33" s="2228"/>
      <c r="BF33" s="2228"/>
      <c r="BG33" s="2228"/>
      <c r="BH33" s="2228"/>
      <c r="BI33" s="2228"/>
      <c r="BJ33" s="2228"/>
      <c r="BK33" s="2229"/>
    </row>
    <row r="34" spans="3:63" ht="15" customHeight="1">
      <c r="C34" s="591"/>
      <c r="D34" s="590"/>
      <c r="E34" s="2104"/>
      <c r="F34" s="2104"/>
      <c r="G34" s="2104"/>
      <c r="H34" s="2104"/>
      <c r="I34" s="2104"/>
      <c r="J34" s="2105"/>
      <c r="K34" s="679"/>
      <c r="L34" s="678"/>
      <c r="M34" s="677" t="s">
        <v>169</v>
      </c>
      <c r="N34" s="2152" t="s">
        <v>573</v>
      </c>
      <c r="O34" s="2152"/>
      <c r="P34" s="2152"/>
      <c r="Q34" s="2152"/>
      <c r="R34" s="2152"/>
      <c r="S34" s="2152"/>
      <c r="T34" s="2152"/>
      <c r="U34" s="2152"/>
      <c r="V34" s="2152"/>
      <c r="W34" s="2152"/>
      <c r="X34" s="2152"/>
      <c r="Y34" s="2152"/>
      <c r="Z34" s="2152"/>
      <c r="AA34" s="2152"/>
      <c r="AB34" s="2152"/>
      <c r="AC34" s="2152"/>
      <c r="AD34" s="2153"/>
      <c r="AF34" s="570"/>
      <c r="AH34" s="597"/>
      <c r="AI34" s="597"/>
      <c r="AJ34" s="597"/>
      <c r="AK34" s="597"/>
      <c r="AL34" s="597"/>
      <c r="AM34" s="597"/>
      <c r="AN34" s="597"/>
      <c r="AO34" s="597"/>
      <c r="AP34" s="685"/>
      <c r="AQ34" s="570"/>
      <c r="AR34" s="684"/>
      <c r="AS34" s="684"/>
      <c r="AT34" s="684"/>
      <c r="AU34" s="684"/>
      <c r="AV34" s="684"/>
      <c r="AW34" s="684"/>
      <c r="AX34" s="684"/>
      <c r="AY34" s="684"/>
      <c r="AZ34" s="684"/>
      <c r="BA34" s="684"/>
      <c r="BB34" s="684"/>
      <c r="BC34" s="684"/>
      <c r="BD34" s="684"/>
      <c r="BE34" s="684"/>
      <c r="BF34" s="684"/>
      <c r="BG34" s="684"/>
      <c r="BH34" s="684"/>
      <c r="BI34" s="684"/>
      <c r="BJ34" s="684"/>
      <c r="BK34" s="684"/>
    </row>
    <row r="35" spans="3:63" ht="15" customHeight="1" thickBot="1">
      <c r="C35" s="591"/>
      <c r="D35" s="590"/>
      <c r="E35" s="681"/>
      <c r="F35" s="681"/>
      <c r="G35" s="681"/>
      <c r="H35" s="681"/>
      <c r="I35" s="681"/>
      <c r="J35" s="680"/>
      <c r="K35" s="679"/>
      <c r="L35" s="678"/>
      <c r="M35" s="677" t="s">
        <v>584</v>
      </c>
      <c r="N35" s="2152" t="s">
        <v>575</v>
      </c>
      <c r="O35" s="2152"/>
      <c r="P35" s="2152"/>
      <c r="Q35" s="2152"/>
      <c r="R35" s="2152"/>
      <c r="S35" s="2152"/>
      <c r="T35" s="2152"/>
      <c r="U35" s="2152"/>
      <c r="V35" s="2152"/>
      <c r="W35" s="2152"/>
      <c r="X35" s="2152"/>
      <c r="Y35" s="2152"/>
      <c r="Z35" s="2152"/>
      <c r="AA35" s="2152"/>
      <c r="AB35" s="2152"/>
      <c r="AC35" s="2152"/>
      <c r="AD35" s="2153"/>
      <c r="AF35" s="570"/>
      <c r="AG35" s="569" t="s">
        <v>996</v>
      </c>
      <c r="AN35" s="613" t="str">
        <f>IF(AP36="■",IF(AP38="■","●：","○"),"○：")</f>
        <v>○：</v>
      </c>
      <c r="AO35" s="569" t="s">
        <v>995</v>
      </c>
      <c r="AT35" s="570"/>
      <c r="AU35" s="570"/>
      <c r="AV35" s="570"/>
      <c r="AW35" s="570"/>
      <c r="AX35" s="570"/>
      <c r="AY35" s="570"/>
      <c r="AZ35" s="570"/>
      <c r="BA35" s="570"/>
      <c r="BB35" s="570"/>
      <c r="BC35" s="570"/>
      <c r="BD35" s="570"/>
      <c r="BE35" s="570"/>
      <c r="BF35" s="570"/>
      <c r="BG35" s="570"/>
      <c r="BH35" s="570"/>
      <c r="BI35" s="570"/>
      <c r="BJ35" s="570"/>
      <c r="BK35" s="570"/>
    </row>
    <row r="36" spans="3:63" ht="15" customHeight="1">
      <c r="C36" s="591"/>
      <c r="D36" s="590"/>
      <c r="E36" s="681"/>
      <c r="F36" s="681"/>
      <c r="G36" s="681"/>
      <c r="H36" s="681"/>
      <c r="I36" s="681"/>
      <c r="J36" s="680"/>
      <c r="K36" s="679"/>
      <c r="L36" s="678"/>
      <c r="M36" s="677" t="s">
        <v>169</v>
      </c>
      <c r="N36" s="2152" t="s">
        <v>234</v>
      </c>
      <c r="O36" s="2152"/>
      <c r="P36" s="2152"/>
      <c r="Q36" s="2152"/>
      <c r="R36" s="2152"/>
      <c r="S36" s="2152"/>
      <c r="T36" s="2152"/>
      <c r="U36" s="2152"/>
      <c r="V36" s="2152"/>
      <c r="W36" s="2152"/>
      <c r="X36" s="2152"/>
      <c r="Y36" s="2152"/>
      <c r="Z36" s="2152"/>
      <c r="AA36" s="2152"/>
      <c r="AB36" s="2152"/>
      <c r="AC36" s="2152"/>
      <c r="AD36" s="2153"/>
      <c r="AF36" s="570"/>
      <c r="AH36" s="612" t="s">
        <v>994</v>
      </c>
      <c r="AI36" s="624"/>
      <c r="AJ36" s="624"/>
      <c r="AK36" s="624"/>
      <c r="AL36" s="624"/>
      <c r="AM36" s="624"/>
      <c r="AN36" s="624"/>
      <c r="AO36" s="627"/>
      <c r="AP36" s="683" t="str">
        <f>IF(AQ36="●",IF(AQ37="●","■","□"),"□")</f>
        <v>□</v>
      </c>
      <c r="AQ36" s="682" t="s">
        <v>169</v>
      </c>
      <c r="AR36" s="608" t="s">
        <v>206</v>
      </c>
      <c r="AS36" s="608"/>
      <c r="AT36" s="608"/>
      <c r="AU36" s="608"/>
      <c r="AV36" s="608"/>
      <c r="AW36" s="608"/>
      <c r="AX36" s="610" t="s">
        <v>189</v>
      </c>
      <c r="AY36" s="609"/>
      <c r="AZ36" s="609"/>
      <c r="BA36" s="609"/>
      <c r="BB36" s="608" t="s">
        <v>207</v>
      </c>
      <c r="BC36" s="608"/>
      <c r="BD36" s="608"/>
      <c r="BE36" s="608"/>
      <c r="BF36" s="608"/>
      <c r="BG36" s="608"/>
      <c r="BH36" s="608"/>
      <c r="BI36" s="608"/>
      <c r="BJ36" s="608"/>
      <c r="BK36" s="607"/>
    </row>
    <row r="37" spans="3:63" ht="15" customHeight="1">
      <c r="C37" s="591"/>
      <c r="D37" s="590"/>
      <c r="E37" s="681"/>
      <c r="F37" s="681"/>
      <c r="G37" s="681"/>
      <c r="H37" s="681"/>
      <c r="I37" s="681"/>
      <c r="J37" s="680"/>
      <c r="K37" s="679"/>
      <c r="L37" s="678"/>
      <c r="M37" s="677" t="s">
        <v>169</v>
      </c>
      <c r="N37" s="2152" t="s">
        <v>579</v>
      </c>
      <c r="O37" s="2152"/>
      <c r="P37" s="2152"/>
      <c r="Q37" s="2152"/>
      <c r="R37" s="2152"/>
      <c r="S37" s="2152"/>
      <c r="T37" s="2152"/>
      <c r="U37" s="2152"/>
      <c r="V37" s="2152"/>
      <c r="W37" s="2152"/>
      <c r="X37" s="2152"/>
      <c r="Y37" s="2152"/>
      <c r="Z37" s="2152"/>
      <c r="AA37" s="2152"/>
      <c r="AB37" s="2152"/>
      <c r="AC37" s="2152"/>
      <c r="AD37" s="2153"/>
      <c r="AF37" s="570"/>
      <c r="AH37" s="676"/>
      <c r="AI37" s="675"/>
      <c r="AJ37" s="675"/>
      <c r="AK37" s="675"/>
      <c r="AL37" s="675"/>
      <c r="AM37" s="675"/>
      <c r="AN37" s="675"/>
      <c r="AO37" s="674"/>
      <c r="AP37" s="673"/>
      <c r="AQ37" s="672" t="s">
        <v>169</v>
      </c>
      <c r="AR37" s="599" t="s">
        <v>209</v>
      </c>
      <c r="AS37" s="599"/>
      <c r="AT37" s="599"/>
      <c r="AU37" s="599"/>
      <c r="AV37" s="599"/>
      <c r="AW37" s="599"/>
      <c r="AX37" s="601" t="s">
        <v>189</v>
      </c>
      <c r="AY37" s="600"/>
      <c r="AZ37" s="600"/>
      <c r="BA37" s="600"/>
      <c r="BB37" s="599" t="s">
        <v>210</v>
      </c>
      <c r="BC37" s="599"/>
      <c r="BD37" s="599"/>
      <c r="BE37" s="599"/>
      <c r="BF37" s="599"/>
      <c r="BG37" s="599"/>
      <c r="BH37" s="599"/>
      <c r="BI37" s="599"/>
      <c r="BJ37" s="599"/>
      <c r="BK37" s="598"/>
    </row>
    <row r="38" spans="3:63" ht="15" customHeight="1" thickBot="1">
      <c r="C38" s="671"/>
      <c r="D38" s="630"/>
      <c r="E38" s="666"/>
      <c r="F38" s="666"/>
      <c r="G38" s="666"/>
      <c r="H38" s="666"/>
      <c r="I38" s="666"/>
      <c r="J38" s="665"/>
      <c r="K38" s="670"/>
      <c r="L38" s="669"/>
      <c r="M38" s="668" t="s">
        <v>169</v>
      </c>
      <c r="N38" s="575" t="s">
        <v>235</v>
      </c>
      <c r="O38" s="575"/>
      <c r="P38" s="575"/>
      <c r="Q38" s="575"/>
      <c r="R38" s="575"/>
      <c r="S38" s="575"/>
      <c r="T38" s="575"/>
      <c r="U38" s="575"/>
      <c r="V38" s="575"/>
      <c r="W38" s="575"/>
      <c r="X38" s="575"/>
      <c r="Y38" s="575"/>
      <c r="Z38" s="575"/>
      <c r="AA38" s="575"/>
      <c r="AB38" s="575"/>
      <c r="AC38" s="575"/>
      <c r="AD38" s="667"/>
      <c r="AF38" s="570"/>
      <c r="AG38" s="570"/>
      <c r="AH38" s="578" t="s">
        <v>993</v>
      </c>
      <c r="AI38" s="666"/>
      <c r="AJ38" s="666"/>
      <c r="AK38" s="666"/>
      <c r="AL38" s="666"/>
      <c r="AM38" s="666"/>
      <c r="AN38" s="666"/>
      <c r="AO38" s="665"/>
      <c r="AP38" s="664" t="str">
        <f>IF(AQ38="●","■","□")</f>
        <v>□</v>
      </c>
      <c r="AQ38" s="944" t="s">
        <v>169</v>
      </c>
      <c r="AR38" s="577" t="s">
        <v>211</v>
      </c>
      <c r="AS38" s="577"/>
      <c r="AT38" s="577"/>
      <c r="AU38" s="577"/>
      <c r="AV38" s="577"/>
      <c r="AW38" s="577"/>
      <c r="AX38" s="577"/>
      <c r="AY38" s="577"/>
      <c r="AZ38" s="577"/>
      <c r="BA38" s="577"/>
      <c r="BB38" s="577"/>
      <c r="BC38" s="577"/>
      <c r="BD38" s="577"/>
      <c r="BE38" s="577"/>
      <c r="BF38" s="577"/>
      <c r="BG38" s="577"/>
      <c r="BH38" s="577"/>
      <c r="BI38" s="577"/>
      <c r="BJ38" s="577"/>
      <c r="BK38" s="629"/>
    </row>
    <row r="39" spans="3:63" ht="15" customHeight="1">
      <c r="C39" s="663"/>
      <c r="D39" s="662"/>
      <c r="E39" s="661"/>
      <c r="F39" s="660"/>
      <c r="G39" s="660"/>
      <c r="H39" s="660"/>
      <c r="I39" s="660"/>
      <c r="J39" s="660"/>
      <c r="K39" s="659"/>
      <c r="L39" s="659"/>
      <c r="M39" s="658"/>
      <c r="N39" s="658"/>
      <c r="O39" s="658"/>
      <c r="P39" s="658"/>
      <c r="Q39" s="658"/>
      <c r="R39" s="658"/>
      <c r="S39" s="658"/>
      <c r="T39" s="658"/>
      <c r="U39" s="658"/>
      <c r="V39" s="658"/>
      <c r="W39" s="658"/>
      <c r="X39" s="658"/>
      <c r="Y39" s="658"/>
      <c r="Z39" s="658"/>
      <c r="AA39" s="658"/>
      <c r="AB39" s="658"/>
      <c r="AC39" s="658"/>
      <c r="AD39" s="658"/>
      <c r="AF39" s="570"/>
      <c r="AI39" s="657" t="s">
        <v>992</v>
      </c>
      <c r="AV39" s="570"/>
      <c r="AW39" s="570"/>
    </row>
    <row r="40" spans="3:63" ht="15" customHeight="1" thickBot="1">
      <c r="E40" s="656"/>
      <c r="AF40" s="570"/>
      <c r="AG40" s="570" t="s">
        <v>212</v>
      </c>
      <c r="AI40" s="570"/>
      <c r="AJ40" s="570"/>
      <c r="AK40" s="570"/>
      <c r="AL40" s="570"/>
      <c r="AM40" s="570"/>
      <c r="AN40" s="570"/>
      <c r="AO40" s="570"/>
      <c r="AP40" s="570"/>
      <c r="AQ40" s="570"/>
      <c r="AR40" s="570"/>
      <c r="AS40" s="570"/>
      <c r="AT40" s="570"/>
      <c r="AU40" s="577"/>
      <c r="AV40" s="577"/>
      <c r="AW40" s="570"/>
      <c r="AX40" s="570"/>
      <c r="AY40" s="570"/>
      <c r="AZ40" s="570"/>
      <c r="BA40" s="570"/>
      <c r="BF40" s="570"/>
      <c r="BG40" s="570"/>
      <c r="BH40" s="570"/>
      <c r="BI40" s="570"/>
      <c r="BJ40" s="570"/>
      <c r="BK40" s="570"/>
    </row>
    <row r="41" spans="3:63" ht="17.25" customHeight="1">
      <c r="AF41" s="570"/>
      <c r="AH41" s="586" t="s">
        <v>213</v>
      </c>
      <c r="AI41" s="585" t="s">
        <v>214</v>
      </c>
      <c r="AJ41" s="585"/>
      <c r="AK41" s="585"/>
      <c r="AL41" s="585"/>
      <c r="AM41" s="585"/>
      <c r="AN41" s="585"/>
      <c r="AO41" s="585"/>
      <c r="AP41" s="585"/>
      <c r="AQ41" s="585"/>
      <c r="AR41" s="585"/>
      <c r="AS41" s="585"/>
      <c r="AT41" s="585"/>
      <c r="AU41" s="585"/>
      <c r="AV41" s="585"/>
      <c r="AW41" s="585"/>
      <c r="AX41" s="585"/>
      <c r="AY41" s="585"/>
      <c r="AZ41" s="585"/>
      <c r="BA41" s="585"/>
      <c r="BB41" s="585"/>
      <c r="BC41" s="585" t="s">
        <v>215</v>
      </c>
      <c r="BD41" s="585"/>
      <c r="BE41" s="585"/>
      <c r="BF41" s="585"/>
      <c r="BG41" s="585"/>
      <c r="BH41" s="585"/>
      <c r="BI41" s="585"/>
      <c r="BJ41" s="585"/>
      <c r="BK41" s="584"/>
    </row>
    <row r="42" spans="3:63" ht="15" customHeight="1">
      <c r="AG42" s="570"/>
      <c r="AH42" s="581" t="s">
        <v>217</v>
      </c>
      <c r="AI42" s="580" t="s">
        <v>582</v>
      </c>
      <c r="AJ42" s="580"/>
      <c r="AK42" s="580"/>
      <c r="AL42" s="580"/>
      <c r="AM42" s="580"/>
      <c r="AN42" s="580"/>
      <c r="AO42" s="580"/>
      <c r="AP42" s="580"/>
      <c r="AQ42" s="580"/>
      <c r="AR42" s="580"/>
      <c r="AS42" s="580"/>
      <c r="AT42" s="580"/>
      <c r="AU42" s="580"/>
      <c r="AV42" s="580"/>
      <c r="AW42" s="580"/>
      <c r="AX42" s="580"/>
      <c r="AY42" s="580"/>
      <c r="AZ42" s="580"/>
      <c r="BA42" s="580"/>
      <c r="BB42" s="580"/>
      <c r="BC42" s="580" t="s">
        <v>125</v>
      </c>
      <c r="BD42" s="580"/>
      <c r="BE42" s="580"/>
      <c r="BF42" s="580"/>
      <c r="BG42" s="580"/>
      <c r="BH42" s="580"/>
      <c r="BI42" s="580"/>
      <c r="BJ42" s="580"/>
      <c r="BK42" s="579"/>
    </row>
    <row r="43" spans="3:63" ht="15" customHeight="1" thickBot="1">
      <c r="AH43" s="573" t="s">
        <v>218</v>
      </c>
      <c r="AI43" s="572" t="s">
        <v>219</v>
      </c>
      <c r="AJ43" s="572"/>
      <c r="AK43" s="572"/>
      <c r="AL43" s="572"/>
      <c r="AM43" s="572"/>
      <c r="AN43" s="572"/>
      <c r="AO43" s="572"/>
      <c r="AP43" s="572"/>
      <c r="AQ43" s="572"/>
      <c r="AR43" s="572"/>
      <c r="AS43" s="572"/>
      <c r="AT43" s="572"/>
      <c r="AU43" s="572"/>
      <c r="AV43" s="572"/>
      <c r="AW43" s="572"/>
      <c r="AX43" s="572"/>
      <c r="AY43" s="572"/>
      <c r="AZ43" s="572"/>
      <c r="BA43" s="572"/>
      <c r="BB43" s="572"/>
      <c r="BC43" s="572" t="s">
        <v>125</v>
      </c>
      <c r="BD43" s="572"/>
      <c r="BE43" s="572"/>
      <c r="BF43" s="572"/>
      <c r="BG43" s="572"/>
      <c r="BH43" s="572"/>
      <c r="BI43" s="572"/>
      <c r="BJ43" s="572"/>
      <c r="BK43" s="571"/>
    </row>
    <row r="44" spans="3:63" ht="15" customHeight="1">
      <c r="C44" s="569" t="s">
        <v>991</v>
      </c>
    </row>
    <row r="45" spans="3:63" ht="15" customHeight="1">
      <c r="D45" s="569" t="s">
        <v>990</v>
      </c>
    </row>
  </sheetData>
  <mergeCells count="84">
    <mergeCell ref="N35:AD35"/>
    <mergeCell ref="N36:AD36"/>
    <mergeCell ref="N37:AD37"/>
    <mergeCell ref="E32:J34"/>
    <mergeCell ref="N32:AD32"/>
    <mergeCell ref="N33:AD33"/>
    <mergeCell ref="C30:J30"/>
    <mergeCell ref="M30:AD30"/>
    <mergeCell ref="M31:U31"/>
    <mergeCell ref="W31:Y31"/>
    <mergeCell ref="Z31:AD31"/>
    <mergeCell ref="AH27:AO27"/>
    <mergeCell ref="AI28:AO28"/>
    <mergeCell ref="AR28:BK28"/>
    <mergeCell ref="AR33:BK33"/>
    <mergeCell ref="N34:AD34"/>
    <mergeCell ref="AH29:AO30"/>
    <mergeCell ref="AR29:BK29"/>
    <mergeCell ref="AH32:AO33"/>
    <mergeCell ref="BD24:BF24"/>
    <mergeCell ref="BG24:BK24"/>
    <mergeCell ref="P25:T25"/>
    <mergeCell ref="U25:X25"/>
    <mergeCell ref="AS25:BK25"/>
    <mergeCell ref="BD22:BK22"/>
    <mergeCell ref="P23:T23"/>
    <mergeCell ref="U23:X23"/>
    <mergeCell ref="BD23:BF23"/>
    <mergeCell ref="BG23:BK23"/>
    <mergeCell ref="E22:J26"/>
    <mergeCell ref="P22:T22"/>
    <mergeCell ref="U22:X22"/>
    <mergeCell ref="AU22:AY22"/>
    <mergeCell ref="BA22:BB22"/>
    <mergeCell ref="P24:T24"/>
    <mergeCell ref="U24:X24"/>
    <mergeCell ref="O21:T21"/>
    <mergeCell ref="U21:X21"/>
    <mergeCell ref="AU21:AY21"/>
    <mergeCell ref="BA21:BB21"/>
    <mergeCell ref="BD21:BK21"/>
    <mergeCell ref="BD18:BK18"/>
    <mergeCell ref="AU19:AY19"/>
    <mergeCell ref="BA19:BB19"/>
    <mergeCell ref="BD19:BK19"/>
    <mergeCell ref="O20:T20"/>
    <mergeCell ref="U20:X20"/>
    <mergeCell ref="AU20:AY20"/>
    <mergeCell ref="BA20:BB20"/>
    <mergeCell ref="BD20:BK20"/>
    <mergeCell ref="V18:X18"/>
    <mergeCell ref="Y18:Z18"/>
    <mergeCell ref="AB18:AD18"/>
    <mergeCell ref="AU18:AY18"/>
    <mergeCell ref="BA18:BB18"/>
    <mergeCell ref="L14:AD16"/>
    <mergeCell ref="E15:J17"/>
    <mergeCell ref="BD15:BF15"/>
    <mergeCell ref="BG15:BK15"/>
    <mergeCell ref="M17:S17"/>
    <mergeCell ref="V17:X17"/>
    <mergeCell ref="AB17:AD17"/>
    <mergeCell ref="BD17:BF17"/>
    <mergeCell ref="BG17:BK17"/>
    <mergeCell ref="AU10:BK10"/>
    <mergeCell ref="AJ11:AO13"/>
    <mergeCell ref="AU11:BK11"/>
    <mergeCell ref="AU12:BK12"/>
    <mergeCell ref="C13:J13"/>
    <mergeCell ref="V13:X13"/>
    <mergeCell ref="Y13:Z13"/>
    <mergeCell ref="AT13:BB13"/>
    <mergeCell ref="BD13:BF13"/>
    <mergeCell ref="BG13:BK13"/>
    <mergeCell ref="W8:AD9"/>
    <mergeCell ref="AH8:AO8"/>
    <mergeCell ref="AS8:BK8"/>
    <mergeCell ref="AI9:AO9"/>
    <mergeCell ref="AT9:BK9"/>
    <mergeCell ref="A3:D3"/>
    <mergeCell ref="C8:J9"/>
    <mergeCell ref="K8:M9"/>
    <mergeCell ref="N8:S9"/>
    <mergeCell ref="T8:V9"/>
  </mergeCells>
  <phoneticPr fontId="2"/>
  <hyperlinks>
    <hyperlink ref="B1" location="目次!A1" display="目次へ戻る" xr:uid="{00000000-0004-0000-1D00-000000000000}"/>
  </hyperlinks>
  <pageMargins left="0.41" right="0.4" top="0.46" bottom="0.47244094488188981" header="0.46" footer="0.47244094488188981"/>
  <pageSetup paperSize="9" scale="87" orientation="landscape" horizontalDpi="400" verticalDpi="4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3">
    <pageSetUpPr fitToPage="1"/>
  </sheetPr>
  <dimension ref="A1:BK49"/>
  <sheetViews>
    <sheetView view="pageBreakPreview" zoomScaleNormal="85" zoomScaleSheetLayoutView="100" workbookViewId="0">
      <selection activeCell="B1" sqref="B1"/>
    </sheetView>
  </sheetViews>
  <sheetFormatPr defaultColWidth="2.26953125" defaultRowHeight="15" customHeight="1"/>
  <cols>
    <col min="1" max="1" width="1.6328125" style="569" customWidth="1"/>
    <col min="2" max="2" width="2.26953125" style="569" customWidth="1"/>
    <col min="3" max="3" width="2.08984375" style="569" customWidth="1"/>
    <col min="4" max="29" width="2.26953125" style="569" customWidth="1"/>
    <col min="30" max="30" width="8.26953125" style="569" customWidth="1"/>
    <col min="31" max="32" width="1.90625" style="569" customWidth="1"/>
    <col min="33" max="41" width="2.26953125" style="569"/>
    <col min="42" max="63" width="2.36328125" style="569" customWidth="1"/>
    <col min="64" max="16384" width="2.26953125" style="569"/>
  </cols>
  <sheetData>
    <row r="1" spans="1:63" s="66" customFormat="1" ht="30.75" customHeight="1">
      <c r="B1" s="1123" t="s">
        <v>1379</v>
      </c>
    </row>
    <row r="2" spans="1:63" s="66" customFormat="1" ht="9" customHeight="1">
      <c r="A2" s="1123"/>
    </row>
    <row r="3" spans="1:63" ht="22.5" customHeight="1">
      <c r="A3" s="2198" t="s">
        <v>72</v>
      </c>
      <c r="B3" s="2103"/>
      <c r="C3" s="2103"/>
      <c r="D3" s="2199"/>
      <c r="F3" s="569" t="s">
        <v>968</v>
      </c>
    </row>
    <row r="4" spans="1:63" ht="7.5" customHeight="1"/>
    <row r="5" spans="1:63" ht="13">
      <c r="B5" s="569" t="s">
        <v>989</v>
      </c>
    </row>
    <row r="6" spans="1:63" ht="6.75" customHeight="1"/>
    <row r="7" spans="1:63" ht="15" customHeight="1" thickBot="1">
      <c r="B7" s="569" t="s">
        <v>988</v>
      </c>
      <c r="C7" s="656"/>
      <c r="D7" s="656"/>
      <c r="E7" s="656"/>
      <c r="F7" s="656"/>
      <c r="AF7" s="570"/>
      <c r="AG7" s="570"/>
      <c r="AH7" s="570"/>
      <c r="AI7" s="570"/>
      <c r="AJ7" s="570"/>
      <c r="AK7" s="570"/>
      <c r="AL7" s="570"/>
      <c r="AM7" s="570"/>
      <c r="AN7" s="570"/>
      <c r="AO7" s="570"/>
      <c r="AP7" s="570"/>
      <c r="AQ7" s="570"/>
      <c r="AR7" s="570"/>
      <c r="AS7" s="570"/>
      <c r="AT7" s="570"/>
      <c r="AU7" s="570"/>
      <c r="AV7" s="570"/>
      <c r="AW7" s="570"/>
      <c r="AX7" s="570"/>
      <c r="AY7" s="570"/>
      <c r="AZ7" s="570"/>
      <c r="BA7" s="570"/>
      <c r="BB7" s="570"/>
      <c r="BC7" s="570"/>
      <c r="BD7" s="570"/>
      <c r="BE7" s="570"/>
      <c r="BF7" s="570"/>
      <c r="BG7" s="570"/>
      <c r="BH7" s="570"/>
      <c r="BI7" s="570"/>
      <c r="BJ7" s="570"/>
    </row>
    <row r="8" spans="1:63" ht="14.25" customHeight="1">
      <c r="C8" s="2078" t="s">
        <v>1240</v>
      </c>
      <c r="D8" s="2079"/>
      <c r="E8" s="2079"/>
      <c r="F8" s="2079"/>
      <c r="G8" s="2079"/>
      <c r="H8" s="2079"/>
      <c r="I8" s="2079"/>
      <c r="J8" s="2079"/>
      <c r="K8" s="2082"/>
      <c r="L8" s="2082"/>
      <c r="M8" s="2082"/>
      <c r="N8" s="2084" t="s">
        <v>1241</v>
      </c>
      <c r="O8" s="2084"/>
      <c r="P8" s="2084"/>
      <c r="Q8" s="2084"/>
      <c r="R8" s="2084"/>
      <c r="S8" s="2084"/>
      <c r="T8" s="2082"/>
      <c r="U8" s="2082"/>
      <c r="V8" s="2082"/>
      <c r="W8" s="2086" t="s">
        <v>552</v>
      </c>
      <c r="X8" s="2086"/>
      <c r="Y8" s="2086"/>
      <c r="Z8" s="2086"/>
      <c r="AA8" s="2086"/>
      <c r="AB8" s="2086"/>
      <c r="AC8" s="2086"/>
      <c r="AD8" s="2087"/>
      <c r="AF8" s="570"/>
      <c r="AH8" s="2090" t="s">
        <v>170</v>
      </c>
      <c r="AI8" s="2091"/>
      <c r="AJ8" s="2091"/>
      <c r="AK8" s="2091"/>
      <c r="AL8" s="2091"/>
      <c r="AM8" s="2091"/>
      <c r="AN8" s="2091"/>
      <c r="AO8" s="2092"/>
      <c r="AP8" s="705" t="str">
        <f>IF(AQ8="★",IF(AQ13="★","■","□"),"□")</f>
        <v>□</v>
      </c>
      <c r="AQ8" s="705" t="str">
        <f>IF(AR8="●","★",IF(AR9="■","★","☆"))</f>
        <v>☆</v>
      </c>
      <c r="AR8" s="734" t="s">
        <v>169</v>
      </c>
      <c r="AS8" s="2113" t="s">
        <v>987</v>
      </c>
      <c r="AT8" s="2113"/>
      <c r="AU8" s="2113"/>
      <c r="AV8" s="2113"/>
      <c r="AW8" s="2113"/>
      <c r="AX8" s="2113"/>
      <c r="AY8" s="2113"/>
      <c r="AZ8" s="2113"/>
      <c r="BA8" s="2113"/>
      <c r="BB8" s="2113"/>
      <c r="BC8" s="2113"/>
      <c r="BD8" s="2113"/>
      <c r="BE8" s="2113"/>
      <c r="BF8" s="2113"/>
      <c r="BG8" s="2113"/>
      <c r="BH8" s="2113"/>
      <c r="BI8" s="2113"/>
      <c r="BJ8" s="2113"/>
      <c r="BK8" s="2114"/>
    </row>
    <row r="9" spans="1:63" ht="14.25" customHeight="1" thickBot="1">
      <c r="C9" s="2080"/>
      <c r="D9" s="2081"/>
      <c r="E9" s="2081"/>
      <c r="F9" s="2081"/>
      <c r="G9" s="2081"/>
      <c r="H9" s="2081"/>
      <c r="I9" s="2081"/>
      <c r="J9" s="2081"/>
      <c r="K9" s="2083"/>
      <c r="L9" s="2083"/>
      <c r="M9" s="2083"/>
      <c r="N9" s="2085"/>
      <c r="O9" s="2085"/>
      <c r="P9" s="2085"/>
      <c r="Q9" s="2085"/>
      <c r="R9" s="2085"/>
      <c r="S9" s="2085"/>
      <c r="T9" s="2083"/>
      <c r="U9" s="2083"/>
      <c r="V9" s="2083"/>
      <c r="W9" s="2088"/>
      <c r="X9" s="2088"/>
      <c r="Y9" s="2088"/>
      <c r="Z9" s="2088"/>
      <c r="AA9" s="2088"/>
      <c r="AB9" s="2088"/>
      <c r="AC9" s="2088"/>
      <c r="AD9" s="2089"/>
      <c r="AF9" s="570"/>
      <c r="AH9" s="583"/>
      <c r="AI9" s="2115" t="s">
        <v>986</v>
      </c>
      <c r="AJ9" s="2115"/>
      <c r="AK9" s="2115"/>
      <c r="AL9" s="2115"/>
      <c r="AM9" s="2115"/>
      <c r="AN9" s="2115"/>
      <c r="AO9" s="2116"/>
      <c r="AP9" s="679"/>
      <c r="AQ9" s="679"/>
      <c r="AR9" s="733" t="str">
        <f>IF(AS9="●",IF(AS10="★","■","□"),"□")</f>
        <v>□</v>
      </c>
      <c r="AS9" s="699" t="s">
        <v>169</v>
      </c>
      <c r="AT9" s="2118" t="s">
        <v>553</v>
      </c>
      <c r="AU9" s="2118"/>
      <c r="AV9" s="2118"/>
      <c r="AW9" s="2118"/>
      <c r="AX9" s="2118"/>
      <c r="AY9" s="2118"/>
      <c r="AZ9" s="2118"/>
      <c r="BA9" s="2118"/>
      <c r="BB9" s="2118"/>
      <c r="BC9" s="2118"/>
      <c r="BD9" s="2118"/>
      <c r="BE9" s="2118"/>
      <c r="BF9" s="2118"/>
      <c r="BG9" s="2118"/>
      <c r="BH9" s="2118"/>
      <c r="BI9" s="2118"/>
      <c r="BJ9" s="2118"/>
      <c r="BK9" s="2119"/>
    </row>
    <row r="10" spans="1:63" ht="14.25" customHeight="1">
      <c r="AF10" s="570"/>
      <c r="AH10" s="583"/>
      <c r="AI10" s="570"/>
      <c r="AJ10" s="570"/>
      <c r="AK10" s="570"/>
      <c r="AL10" s="570"/>
      <c r="AM10" s="570"/>
      <c r="AN10" s="570"/>
      <c r="AO10" s="570"/>
      <c r="AP10" s="679"/>
      <c r="AQ10" s="679"/>
      <c r="AR10" s="679"/>
      <c r="AS10" s="693" t="str">
        <f>IF(OR(AT10="●",AT11="●",AT12="●"),"★","☆")</f>
        <v>☆</v>
      </c>
      <c r="AT10" s="739" t="s">
        <v>169</v>
      </c>
      <c r="AU10" s="2122" t="s">
        <v>1006</v>
      </c>
      <c r="AV10" s="2122"/>
      <c r="AW10" s="2122"/>
      <c r="AX10" s="2122"/>
      <c r="AY10" s="2122"/>
      <c r="AZ10" s="2122"/>
      <c r="BA10" s="2122"/>
      <c r="BB10" s="2122"/>
      <c r="BC10" s="2122"/>
      <c r="BD10" s="2122"/>
      <c r="BE10" s="2122"/>
      <c r="BF10" s="2122"/>
      <c r="BG10" s="2122"/>
      <c r="BH10" s="2122"/>
      <c r="BI10" s="2122"/>
      <c r="BJ10" s="2122"/>
      <c r="BK10" s="2123"/>
    </row>
    <row r="11" spans="1:63" ht="14.25" customHeight="1">
      <c r="B11" s="656" t="s">
        <v>1005</v>
      </c>
      <c r="C11" s="656"/>
      <c r="D11" s="656"/>
      <c r="I11" s="738" t="str">
        <f>IF(K13="★",IF(K30="■","●：","○："),"○：")</f>
        <v>○：</v>
      </c>
      <c r="J11" s="656" t="s">
        <v>1004</v>
      </c>
      <c r="K11" s="656"/>
      <c r="L11" s="656"/>
      <c r="M11" s="656"/>
      <c r="N11" s="656"/>
      <c r="O11" s="656"/>
      <c r="AF11" s="570"/>
      <c r="AH11" s="621"/>
      <c r="AI11" s="597"/>
      <c r="AJ11" s="2104" t="s">
        <v>172</v>
      </c>
      <c r="AK11" s="2104"/>
      <c r="AL11" s="2104"/>
      <c r="AM11" s="2104"/>
      <c r="AN11" s="2104"/>
      <c r="AO11" s="2105"/>
      <c r="AP11" s="679"/>
      <c r="AQ11" s="679"/>
      <c r="AR11" s="679"/>
      <c r="AS11" s="678"/>
      <c r="AT11" s="737" t="s">
        <v>169</v>
      </c>
      <c r="AU11" s="2124" t="s">
        <v>221</v>
      </c>
      <c r="AV11" s="2124"/>
      <c r="AW11" s="2124"/>
      <c r="AX11" s="2124"/>
      <c r="AY11" s="2124"/>
      <c r="AZ11" s="2124"/>
      <c r="BA11" s="2124"/>
      <c r="BB11" s="2124"/>
      <c r="BC11" s="2124"/>
      <c r="BD11" s="2124"/>
      <c r="BE11" s="2124"/>
      <c r="BF11" s="2124"/>
      <c r="BG11" s="2124"/>
      <c r="BH11" s="2124"/>
      <c r="BI11" s="2124"/>
      <c r="BJ11" s="2124"/>
      <c r="BK11" s="2125"/>
    </row>
    <row r="12" spans="1:63" ht="14.25" customHeight="1" thickBot="1">
      <c r="B12" s="592" t="s">
        <v>173</v>
      </c>
      <c r="AF12" s="570"/>
      <c r="AH12" s="591"/>
      <c r="AI12" s="633"/>
      <c r="AJ12" s="2104"/>
      <c r="AK12" s="2104"/>
      <c r="AL12" s="2104"/>
      <c r="AM12" s="2104"/>
      <c r="AN12" s="2104"/>
      <c r="AO12" s="2105"/>
      <c r="AP12" s="679"/>
      <c r="AQ12" s="679"/>
      <c r="AR12" s="679"/>
      <c r="AS12" s="678"/>
      <c r="AT12" s="736" t="s">
        <v>169</v>
      </c>
      <c r="AU12" s="2200" t="s">
        <v>222</v>
      </c>
      <c r="AV12" s="2200"/>
      <c r="AW12" s="2200"/>
      <c r="AX12" s="2200"/>
      <c r="AY12" s="2200"/>
      <c r="AZ12" s="2200"/>
      <c r="BA12" s="2200"/>
      <c r="BB12" s="2200"/>
      <c r="BC12" s="2200"/>
      <c r="BD12" s="2200"/>
      <c r="BE12" s="2200"/>
      <c r="BF12" s="2200"/>
      <c r="BG12" s="2200"/>
      <c r="BH12" s="2200"/>
      <c r="BI12" s="2200"/>
      <c r="BJ12" s="2200"/>
      <c r="BK12" s="2201"/>
    </row>
    <row r="13" spans="1:63" ht="14.25" customHeight="1">
      <c r="C13" s="2090" t="s">
        <v>174</v>
      </c>
      <c r="D13" s="2091"/>
      <c r="E13" s="2091"/>
      <c r="F13" s="2091"/>
      <c r="G13" s="2091"/>
      <c r="H13" s="2091"/>
      <c r="I13" s="2091"/>
      <c r="J13" s="2092"/>
      <c r="K13" s="735" t="str">
        <f>IF(L13="●","★",IF(L18="●","★","☆"))</f>
        <v>☆</v>
      </c>
      <c r="L13" s="734" t="s">
        <v>169</v>
      </c>
      <c r="M13" s="608" t="s">
        <v>175</v>
      </c>
      <c r="N13" s="608"/>
      <c r="O13" s="608"/>
      <c r="P13" s="608"/>
      <c r="Q13" s="608"/>
      <c r="R13" s="608"/>
      <c r="S13" s="608"/>
      <c r="T13" s="608"/>
      <c r="U13" s="622" t="s">
        <v>176</v>
      </c>
      <c r="V13" s="2100" t="str">
        <f>IF(U20=0,"",IF(U21="","",U20*U21))</f>
        <v/>
      </c>
      <c r="W13" s="2100"/>
      <c r="X13" s="2100"/>
      <c r="Y13" s="2101" t="s">
        <v>985</v>
      </c>
      <c r="Z13" s="2101"/>
      <c r="AA13" s="648" t="s">
        <v>984</v>
      </c>
      <c r="AB13" s="608" t="s">
        <v>558</v>
      </c>
      <c r="AC13" s="608"/>
      <c r="AD13" s="607"/>
      <c r="AE13" s="570"/>
      <c r="AF13" s="570"/>
      <c r="AH13" s="591"/>
      <c r="AI13" s="590"/>
      <c r="AJ13" s="2104"/>
      <c r="AK13" s="2104"/>
      <c r="AL13" s="2104"/>
      <c r="AM13" s="2104"/>
      <c r="AN13" s="2104"/>
      <c r="AO13" s="2105"/>
      <c r="AP13" s="679"/>
      <c r="AQ13" s="733" t="str">
        <f>IF(AR13="■","★",IF(AR21="●","★","☆"))</f>
        <v>☆</v>
      </c>
      <c r="AR13" s="733" t="str">
        <f>IF(AS13="●",IF(AS14="★","■","□"),"□")</f>
        <v>□</v>
      </c>
      <c r="AS13" s="732" t="s">
        <v>169</v>
      </c>
      <c r="AT13" s="2202" t="s">
        <v>983</v>
      </c>
      <c r="AU13" s="2202"/>
      <c r="AV13" s="2202"/>
      <c r="AW13" s="2202"/>
      <c r="AX13" s="2202"/>
      <c r="AY13" s="2202"/>
      <c r="AZ13" s="2202"/>
      <c r="BA13" s="2202"/>
      <c r="BB13" s="2202"/>
      <c r="BC13" s="731" t="s">
        <v>562</v>
      </c>
      <c r="BD13" s="2203"/>
      <c r="BE13" s="2203"/>
      <c r="BF13" s="2203"/>
      <c r="BG13" s="2202" t="s">
        <v>179</v>
      </c>
      <c r="BH13" s="2202"/>
      <c r="BI13" s="2202"/>
      <c r="BJ13" s="2202"/>
      <c r="BK13" s="2204"/>
    </row>
    <row r="14" spans="1:63" ht="14.25" customHeight="1">
      <c r="C14" s="583"/>
      <c r="D14" s="646"/>
      <c r="E14" s="646"/>
      <c r="F14" s="646"/>
      <c r="G14" s="646"/>
      <c r="H14" s="646"/>
      <c r="I14" s="646"/>
      <c r="J14" s="645"/>
      <c r="K14" s="715"/>
      <c r="L14" s="2244" t="s">
        <v>1193</v>
      </c>
      <c r="M14" s="2245"/>
      <c r="N14" s="2245"/>
      <c r="O14" s="2245"/>
      <c r="P14" s="2245"/>
      <c r="Q14" s="2245"/>
      <c r="R14" s="2245"/>
      <c r="S14" s="2245"/>
      <c r="T14" s="2245"/>
      <c r="U14" s="2245"/>
      <c r="V14" s="2245"/>
      <c r="W14" s="2245"/>
      <c r="X14" s="2245"/>
      <c r="Y14" s="2245"/>
      <c r="Z14" s="2245"/>
      <c r="AA14" s="2245"/>
      <c r="AB14" s="2245"/>
      <c r="AC14" s="2245"/>
      <c r="AD14" s="2246"/>
      <c r="AF14" s="570"/>
      <c r="AH14" s="591"/>
      <c r="AI14" s="590"/>
      <c r="AJ14" s="597"/>
      <c r="AK14" s="597"/>
      <c r="AL14" s="597"/>
      <c r="AM14" s="597"/>
      <c r="AN14" s="597"/>
      <c r="AO14" s="606"/>
      <c r="AP14" s="679"/>
      <c r="AQ14" s="679"/>
      <c r="AR14" s="679"/>
      <c r="AS14" s="727"/>
      <c r="AT14" s="580"/>
      <c r="AU14" s="726" t="s">
        <v>1002</v>
      </c>
      <c r="AV14" s="580"/>
      <c r="AW14" s="580"/>
      <c r="AX14" s="580"/>
      <c r="AY14" s="580"/>
      <c r="AZ14" s="580"/>
      <c r="BA14" s="580"/>
      <c r="BB14" s="580"/>
      <c r="BC14" s="619"/>
      <c r="BD14" s="730"/>
      <c r="BE14" s="730"/>
      <c r="BF14" s="730"/>
      <c r="BG14" s="580"/>
      <c r="BH14" s="580"/>
      <c r="BI14" s="580"/>
      <c r="BJ14" s="580"/>
      <c r="BK14" s="579"/>
    </row>
    <row r="15" spans="1:63" ht="14.25" customHeight="1">
      <c r="C15" s="583"/>
      <c r="D15" s="597"/>
      <c r="E15" s="2214" t="s">
        <v>172</v>
      </c>
      <c r="F15" s="2214"/>
      <c r="G15" s="2214"/>
      <c r="H15" s="2214"/>
      <c r="I15" s="2214"/>
      <c r="J15" s="2215"/>
      <c r="K15" s="715"/>
      <c r="L15" s="2247"/>
      <c r="M15" s="2248"/>
      <c r="N15" s="2248"/>
      <c r="O15" s="2248"/>
      <c r="P15" s="2248"/>
      <c r="Q15" s="2248"/>
      <c r="R15" s="2248"/>
      <c r="S15" s="2248"/>
      <c r="T15" s="2248"/>
      <c r="U15" s="2248"/>
      <c r="V15" s="2248"/>
      <c r="W15" s="2248"/>
      <c r="X15" s="2248"/>
      <c r="Y15" s="2248"/>
      <c r="Z15" s="2248"/>
      <c r="AA15" s="2248"/>
      <c r="AB15" s="2248"/>
      <c r="AC15" s="2248"/>
      <c r="AD15" s="2249"/>
      <c r="AH15" s="591"/>
      <c r="AI15" s="590"/>
      <c r="AJ15" s="597"/>
      <c r="AK15" s="597"/>
      <c r="AL15" s="597"/>
      <c r="AM15" s="597"/>
      <c r="AN15" s="597"/>
      <c r="AO15" s="606"/>
      <c r="AP15" s="679"/>
      <c r="AQ15" s="679"/>
      <c r="AR15" s="679"/>
      <c r="AS15" s="727"/>
      <c r="AT15" s="580"/>
      <c r="AU15" s="726" t="s">
        <v>1000</v>
      </c>
      <c r="AV15" s="580"/>
      <c r="AW15" s="580"/>
      <c r="AX15" s="580"/>
      <c r="AY15" s="580"/>
      <c r="AZ15" s="580"/>
      <c r="BA15" s="580"/>
      <c r="BB15" s="580"/>
      <c r="BC15" s="619" t="s">
        <v>562</v>
      </c>
      <c r="BD15" s="2216"/>
      <c r="BE15" s="2216"/>
      <c r="BF15" s="2216"/>
      <c r="BG15" s="2139" t="s">
        <v>876</v>
      </c>
      <c r="BH15" s="2139"/>
      <c r="BI15" s="2139"/>
      <c r="BJ15" s="2139"/>
      <c r="BK15" s="2140"/>
    </row>
    <row r="16" spans="1:63" ht="14.25" customHeight="1">
      <c r="C16" s="583"/>
      <c r="D16" s="597"/>
      <c r="E16" s="2214"/>
      <c r="F16" s="2214"/>
      <c r="G16" s="2214"/>
      <c r="H16" s="2214"/>
      <c r="I16" s="2214"/>
      <c r="J16" s="2215"/>
      <c r="K16" s="715"/>
      <c r="L16" s="2250"/>
      <c r="M16" s="2251"/>
      <c r="N16" s="2251"/>
      <c r="O16" s="2251"/>
      <c r="P16" s="2251"/>
      <c r="Q16" s="2251"/>
      <c r="R16" s="2251"/>
      <c r="S16" s="2251"/>
      <c r="T16" s="2251"/>
      <c r="U16" s="2251"/>
      <c r="V16" s="2251"/>
      <c r="W16" s="2251"/>
      <c r="X16" s="2251"/>
      <c r="Y16" s="2251"/>
      <c r="Z16" s="2251"/>
      <c r="AA16" s="2251"/>
      <c r="AB16" s="2251"/>
      <c r="AC16" s="2251"/>
      <c r="AD16" s="2252"/>
      <c r="AH16" s="591"/>
      <c r="AI16" s="590"/>
      <c r="AJ16" s="597"/>
      <c r="AK16" s="597"/>
      <c r="AL16" s="597"/>
      <c r="AM16" s="597"/>
      <c r="AN16" s="597"/>
      <c r="AO16" s="606"/>
      <c r="AP16" s="679"/>
      <c r="AQ16" s="679"/>
      <c r="AR16" s="679"/>
      <c r="AS16" s="727"/>
      <c r="AT16" s="580"/>
      <c r="AU16" s="726" t="s">
        <v>1001</v>
      </c>
      <c r="AV16" s="580"/>
      <c r="AW16" s="580"/>
      <c r="AX16" s="580"/>
      <c r="AY16" s="580"/>
      <c r="AZ16" s="580"/>
      <c r="BA16" s="580"/>
      <c r="BB16" s="580"/>
      <c r="BC16" s="619"/>
      <c r="BD16" s="730"/>
      <c r="BE16" s="730"/>
      <c r="BF16" s="730"/>
      <c r="BG16" s="580"/>
      <c r="BH16" s="580"/>
      <c r="BI16" s="580"/>
      <c r="BJ16" s="580"/>
      <c r="BK16" s="579"/>
    </row>
    <row r="17" spans="3:63" ht="14.25" customHeight="1">
      <c r="C17" s="583"/>
      <c r="D17" s="597"/>
      <c r="E17" s="2214"/>
      <c r="F17" s="2214"/>
      <c r="G17" s="2214"/>
      <c r="H17" s="2214"/>
      <c r="I17" s="2214"/>
      <c r="J17" s="2215"/>
      <c r="K17" s="715"/>
      <c r="L17" s="729"/>
      <c r="M17" s="2217" t="s">
        <v>223</v>
      </c>
      <c r="N17" s="2217"/>
      <c r="O17" s="2217"/>
      <c r="P17" s="2217"/>
      <c r="Q17" s="2217"/>
      <c r="R17" s="2217"/>
      <c r="S17" s="2217"/>
      <c r="T17" s="728"/>
      <c r="U17" s="728"/>
      <c r="V17" s="2217" t="s">
        <v>224</v>
      </c>
      <c r="W17" s="2217"/>
      <c r="X17" s="2217"/>
      <c r="Y17" s="728"/>
      <c r="Z17" s="728"/>
      <c r="AA17" s="728"/>
      <c r="AB17" s="2217" t="s">
        <v>225</v>
      </c>
      <c r="AC17" s="2217"/>
      <c r="AD17" s="2218"/>
      <c r="AH17" s="591"/>
      <c r="AI17" s="590"/>
      <c r="AJ17" s="597"/>
      <c r="AK17" s="597"/>
      <c r="AL17" s="597"/>
      <c r="AM17" s="597"/>
      <c r="AN17" s="597"/>
      <c r="AO17" s="606"/>
      <c r="AP17" s="679"/>
      <c r="AQ17" s="679"/>
      <c r="AR17" s="679"/>
      <c r="AS17" s="727"/>
      <c r="AT17" s="580"/>
      <c r="AU17" s="726" t="s">
        <v>1000</v>
      </c>
      <c r="AV17" s="580"/>
      <c r="AW17" s="580"/>
      <c r="AX17" s="580"/>
      <c r="AY17" s="580"/>
      <c r="AZ17" s="580"/>
      <c r="BA17" s="580"/>
      <c r="BB17" s="580"/>
      <c r="BC17" s="619" t="s">
        <v>562</v>
      </c>
      <c r="BD17" s="2216"/>
      <c r="BE17" s="2216"/>
      <c r="BF17" s="2216"/>
      <c r="BG17" s="2139" t="s">
        <v>877</v>
      </c>
      <c r="BH17" s="2139"/>
      <c r="BI17" s="2139"/>
      <c r="BJ17" s="2139"/>
      <c r="BK17" s="2140"/>
    </row>
    <row r="18" spans="3:63" ht="14.25" customHeight="1">
      <c r="C18" s="583"/>
      <c r="D18" s="597"/>
      <c r="E18" s="719"/>
      <c r="F18" s="719"/>
      <c r="G18" s="719"/>
      <c r="H18" s="719"/>
      <c r="I18" s="719"/>
      <c r="J18" s="680"/>
      <c r="K18" s="725"/>
      <c r="L18" s="724" t="s">
        <v>169</v>
      </c>
      <c r="M18" s="723"/>
      <c r="N18" s="723"/>
      <c r="O18" s="723"/>
      <c r="P18" s="723"/>
      <c r="Q18" s="723"/>
      <c r="R18" s="723"/>
      <c r="S18" s="723"/>
      <c r="T18" s="615"/>
      <c r="U18" s="616" t="s">
        <v>559</v>
      </c>
      <c r="V18" s="2221"/>
      <c r="W18" s="2221"/>
      <c r="X18" s="2221"/>
      <c r="Y18" s="2141" t="s">
        <v>985</v>
      </c>
      <c r="Z18" s="2141"/>
      <c r="AA18" s="615" t="s">
        <v>984</v>
      </c>
      <c r="AB18" s="2222" t="s">
        <v>999</v>
      </c>
      <c r="AC18" s="2222"/>
      <c r="AD18" s="2223"/>
      <c r="AH18" s="591"/>
      <c r="AI18" s="590"/>
      <c r="AJ18" s="681"/>
      <c r="AK18" s="681"/>
      <c r="AL18" s="681"/>
      <c r="AM18" s="681"/>
      <c r="AN18" s="681"/>
      <c r="AO18" s="680"/>
      <c r="AP18" s="679"/>
      <c r="AQ18" s="679"/>
      <c r="AR18" s="679"/>
      <c r="AS18" s="722" t="str">
        <f>IF(OR(AT18="●",AT19="●",AT20="●",AT21="●",AT22="●"),"★","☆")</f>
        <v>☆</v>
      </c>
      <c r="AT18" s="721" t="s">
        <v>169</v>
      </c>
      <c r="AU18" s="2146" t="s">
        <v>982</v>
      </c>
      <c r="AV18" s="2146"/>
      <c r="AW18" s="2146"/>
      <c r="AX18" s="2146"/>
      <c r="AY18" s="2146"/>
      <c r="AZ18" s="640"/>
      <c r="BA18" s="2147" t="s">
        <v>977</v>
      </c>
      <c r="BB18" s="2147"/>
      <c r="BC18" s="640"/>
      <c r="BD18" s="2146" t="s">
        <v>563</v>
      </c>
      <c r="BE18" s="2146"/>
      <c r="BF18" s="2146"/>
      <c r="BG18" s="2146"/>
      <c r="BH18" s="2146"/>
      <c r="BI18" s="2146"/>
      <c r="BJ18" s="2146"/>
      <c r="BK18" s="2148"/>
    </row>
    <row r="19" spans="3:63" ht="14.25" customHeight="1">
      <c r="C19" s="583"/>
      <c r="D19" s="597"/>
      <c r="E19" s="719"/>
      <c r="F19" s="719"/>
      <c r="G19" s="719"/>
      <c r="H19" s="719"/>
      <c r="I19" s="719"/>
      <c r="J19" s="680"/>
      <c r="K19" s="714"/>
      <c r="L19" s="633"/>
      <c r="M19" s="570"/>
      <c r="N19" s="570"/>
      <c r="O19" s="615"/>
      <c r="P19" s="615"/>
      <c r="Q19" s="615"/>
      <c r="R19" s="615"/>
      <c r="S19" s="615"/>
      <c r="T19" s="615"/>
      <c r="U19" s="616"/>
      <c r="V19" s="615"/>
      <c r="W19" s="615"/>
      <c r="X19" s="615"/>
      <c r="Y19" s="684"/>
      <c r="Z19" s="684"/>
      <c r="AA19" s="570"/>
      <c r="AB19" s="580"/>
      <c r="AC19" s="570"/>
      <c r="AD19" s="618"/>
      <c r="AH19" s="591"/>
      <c r="AI19" s="590"/>
      <c r="AJ19" s="681"/>
      <c r="AK19" s="681"/>
      <c r="AL19" s="681"/>
      <c r="AM19" s="681"/>
      <c r="AN19" s="681"/>
      <c r="AO19" s="680"/>
      <c r="AP19" s="679"/>
      <c r="AQ19" s="679"/>
      <c r="AR19" s="679"/>
      <c r="AS19" s="715"/>
      <c r="AT19" s="718" t="s">
        <v>169</v>
      </c>
      <c r="AU19" s="2128" t="s">
        <v>981</v>
      </c>
      <c r="AV19" s="2128"/>
      <c r="AW19" s="2128"/>
      <c r="AX19" s="2128"/>
      <c r="AY19" s="2128"/>
      <c r="AZ19" s="637"/>
      <c r="BA19" s="2129" t="s">
        <v>977</v>
      </c>
      <c r="BB19" s="2129"/>
      <c r="BC19" s="637"/>
      <c r="BD19" s="2128" t="s">
        <v>564</v>
      </c>
      <c r="BE19" s="2128"/>
      <c r="BF19" s="2128"/>
      <c r="BG19" s="2128"/>
      <c r="BH19" s="2128"/>
      <c r="BI19" s="2128"/>
      <c r="BJ19" s="2128"/>
      <c r="BK19" s="2130"/>
    </row>
    <row r="20" spans="3:63" ht="14.25" customHeight="1">
      <c r="C20" s="583"/>
      <c r="D20" s="633"/>
      <c r="E20" s="719"/>
      <c r="F20" s="719"/>
      <c r="G20" s="719"/>
      <c r="H20" s="719"/>
      <c r="I20" s="719"/>
      <c r="J20" s="680"/>
      <c r="K20" s="714"/>
      <c r="L20" s="633"/>
      <c r="M20" s="570"/>
      <c r="N20" s="570"/>
      <c r="O20" s="2219" t="s">
        <v>180</v>
      </c>
      <c r="P20" s="2219"/>
      <c r="Q20" s="2219"/>
      <c r="R20" s="2219"/>
      <c r="S20" s="2219"/>
      <c r="T20" s="2219"/>
      <c r="U20" s="2220"/>
      <c r="V20" s="2220"/>
      <c r="W20" s="2220"/>
      <c r="X20" s="2220"/>
      <c r="Y20" s="570"/>
      <c r="Z20" s="570"/>
      <c r="AA20" s="570"/>
      <c r="AB20" s="570"/>
      <c r="AC20" s="570"/>
      <c r="AD20" s="618"/>
      <c r="AH20" s="591"/>
      <c r="AI20" s="590"/>
      <c r="AJ20" s="681"/>
      <c r="AK20" s="681"/>
      <c r="AL20" s="681"/>
      <c r="AM20" s="681"/>
      <c r="AN20" s="681"/>
      <c r="AO20" s="680"/>
      <c r="AP20" s="679"/>
      <c r="AQ20" s="679"/>
      <c r="AR20" s="679"/>
      <c r="AS20" s="715"/>
      <c r="AT20" s="718" t="s">
        <v>169</v>
      </c>
      <c r="AU20" s="2128" t="s">
        <v>980</v>
      </c>
      <c r="AV20" s="2128"/>
      <c r="AW20" s="2128"/>
      <c r="AX20" s="2128"/>
      <c r="AY20" s="2128"/>
      <c r="AZ20" s="637"/>
      <c r="BA20" s="2129" t="s">
        <v>977</v>
      </c>
      <c r="BB20" s="2129"/>
      <c r="BC20" s="637"/>
      <c r="BD20" s="2128" t="s">
        <v>565</v>
      </c>
      <c r="BE20" s="2128"/>
      <c r="BF20" s="2128"/>
      <c r="BG20" s="2128"/>
      <c r="BH20" s="2128"/>
      <c r="BI20" s="2128"/>
      <c r="BJ20" s="2128"/>
      <c r="BK20" s="2130"/>
    </row>
    <row r="21" spans="3:63" ht="14.25" customHeight="1">
      <c r="C21" s="583"/>
      <c r="D21" s="633"/>
      <c r="E21" s="719"/>
      <c r="F21" s="719"/>
      <c r="G21" s="719"/>
      <c r="H21" s="719"/>
      <c r="I21" s="719"/>
      <c r="J21" s="680"/>
      <c r="K21" s="714"/>
      <c r="L21" s="633"/>
      <c r="M21" s="570"/>
      <c r="N21" s="570"/>
      <c r="O21" s="2149" t="s">
        <v>181</v>
      </c>
      <c r="P21" s="2149"/>
      <c r="Q21" s="2149"/>
      <c r="R21" s="2149"/>
      <c r="S21" s="2149"/>
      <c r="T21" s="2149"/>
      <c r="U21" s="2150" t="str">
        <f>IF(U$25="","",(P22*U22+P23*U23+P24*U24)/U$25)</f>
        <v/>
      </c>
      <c r="V21" s="2150"/>
      <c r="W21" s="2150"/>
      <c r="X21" s="2150"/>
      <c r="Y21" s="570"/>
      <c r="Z21" s="570"/>
      <c r="AA21" s="570"/>
      <c r="AB21" s="570"/>
      <c r="AC21" s="570"/>
      <c r="AD21" s="618"/>
      <c r="AH21" s="591"/>
      <c r="AI21" s="590"/>
      <c r="AJ21" s="681"/>
      <c r="AK21" s="681"/>
      <c r="AL21" s="681"/>
      <c r="AM21" s="681"/>
      <c r="AN21" s="681"/>
      <c r="AO21" s="680"/>
      <c r="AP21" s="679"/>
      <c r="AQ21" s="679"/>
      <c r="AR21" s="679"/>
      <c r="AS21" s="715"/>
      <c r="AT21" s="718" t="s">
        <v>169</v>
      </c>
      <c r="AU21" s="2128" t="s">
        <v>979</v>
      </c>
      <c r="AV21" s="2128"/>
      <c r="AW21" s="2128"/>
      <c r="AX21" s="2128"/>
      <c r="AY21" s="2128"/>
      <c r="AZ21" s="637"/>
      <c r="BA21" s="2129" t="s">
        <v>977</v>
      </c>
      <c r="BB21" s="2129"/>
      <c r="BC21" s="637"/>
      <c r="BD21" s="2128" t="s">
        <v>566</v>
      </c>
      <c r="BE21" s="2128"/>
      <c r="BF21" s="2128"/>
      <c r="BG21" s="2128"/>
      <c r="BH21" s="2128"/>
      <c r="BI21" s="2128"/>
      <c r="BJ21" s="2128"/>
      <c r="BK21" s="2130"/>
    </row>
    <row r="22" spans="3:63" ht="14.25" customHeight="1">
      <c r="C22" s="583"/>
      <c r="D22" s="590"/>
      <c r="E22" s="2104"/>
      <c r="F22" s="2104"/>
      <c r="G22" s="2104"/>
      <c r="H22" s="2104"/>
      <c r="I22" s="2104"/>
      <c r="J22" s="2105"/>
      <c r="K22" s="714"/>
      <c r="L22" s="633"/>
      <c r="M22" s="570"/>
      <c r="N22" s="570"/>
      <c r="O22" s="636"/>
      <c r="P22" s="2111">
        <v>1</v>
      </c>
      <c r="Q22" s="2111"/>
      <c r="R22" s="2111"/>
      <c r="S22" s="2111"/>
      <c r="T22" s="2111"/>
      <c r="U22" s="2112"/>
      <c r="V22" s="2112"/>
      <c r="W22" s="2112"/>
      <c r="X22" s="2112"/>
      <c r="Y22" s="570"/>
      <c r="Z22" s="570"/>
      <c r="AA22" s="570"/>
      <c r="AB22" s="570"/>
      <c r="AC22" s="570"/>
      <c r="AD22" s="618"/>
      <c r="AF22" s="570"/>
      <c r="AH22" s="591"/>
      <c r="AI22" s="590"/>
      <c r="AJ22" s="681"/>
      <c r="AK22" s="717"/>
      <c r="AL22" s="717"/>
      <c r="AM22" s="717"/>
      <c r="AN22" s="717"/>
      <c r="AO22" s="716"/>
      <c r="AP22" s="679"/>
      <c r="AQ22" s="679"/>
      <c r="AR22" s="679"/>
      <c r="AS22" s="715"/>
      <c r="AT22" s="718" t="s">
        <v>169</v>
      </c>
      <c r="AU22" s="2128" t="s">
        <v>978</v>
      </c>
      <c r="AV22" s="2128"/>
      <c r="AW22" s="2128"/>
      <c r="AX22" s="2128"/>
      <c r="AY22" s="2128"/>
      <c r="BA22" s="2129" t="s">
        <v>977</v>
      </c>
      <c r="BB22" s="2129"/>
      <c r="BC22" s="637"/>
      <c r="BD22" s="2128" t="s">
        <v>567</v>
      </c>
      <c r="BE22" s="2128"/>
      <c r="BF22" s="2128"/>
      <c r="BG22" s="2128"/>
      <c r="BH22" s="2128"/>
      <c r="BI22" s="2128"/>
      <c r="BJ22" s="2128"/>
      <c r="BK22" s="2130"/>
    </row>
    <row r="23" spans="3:63" ht="14.25" customHeight="1">
      <c r="C23" s="583"/>
      <c r="D23" s="590"/>
      <c r="E23" s="2104"/>
      <c r="F23" s="2104"/>
      <c r="G23" s="2104"/>
      <c r="H23" s="2104"/>
      <c r="I23" s="2104"/>
      <c r="J23" s="2105"/>
      <c r="K23" s="714"/>
      <c r="L23" s="633"/>
      <c r="M23" s="570"/>
      <c r="N23" s="570"/>
      <c r="O23" s="636"/>
      <c r="P23" s="2111">
        <v>2</v>
      </c>
      <c r="Q23" s="2111"/>
      <c r="R23" s="2111"/>
      <c r="S23" s="2111"/>
      <c r="T23" s="2111"/>
      <c r="U23" s="2112"/>
      <c r="V23" s="2112"/>
      <c r="W23" s="2112"/>
      <c r="X23" s="2112"/>
      <c r="Y23" s="570"/>
      <c r="Z23" s="570"/>
      <c r="AA23" s="570"/>
      <c r="AB23" s="570"/>
      <c r="AC23" s="570"/>
      <c r="AD23" s="618"/>
      <c r="AF23" s="570"/>
      <c r="AH23" s="591"/>
      <c r="AI23" s="590"/>
      <c r="AJ23" s="717"/>
      <c r="AK23" s="717"/>
      <c r="AL23" s="717"/>
      <c r="AM23" s="717"/>
      <c r="AN23" s="717"/>
      <c r="AO23" s="716"/>
      <c r="AP23" s="679"/>
      <c r="AQ23" s="679"/>
      <c r="AR23" s="679"/>
      <c r="AS23" s="715"/>
      <c r="AT23" s="570"/>
      <c r="AU23" s="634" t="s">
        <v>976</v>
      </c>
      <c r="AV23" s="634"/>
      <c r="AW23" s="634"/>
      <c r="AX23" s="634"/>
      <c r="AY23" s="634"/>
      <c r="AZ23" s="634"/>
      <c r="BA23" s="634"/>
      <c r="BB23" s="634"/>
      <c r="BC23" s="635" t="s">
        <v>182</v>
      </c>
      <c r="BD23" s="2131"/>
      <c r="BE23" s="2131"/>
      <c r="BF23" s="2131"/>
      <c r="BG23" s="2132" t="s">
        <v>568</v>
      </c>
      <c r="BH23" s="2132"/>
      <c r="BI23" s="2132"/>
      <c r="BJ23" s="2132"/>
      <c r="BK23" s="2133"/>
    </row>
    <row r="24" spans="3:63" ht="14.25" customHeight="1">
      <c r="C24" s="583"/>
      <c r="D24" s="590"/>
      <c r="E24" s="2104"/>
      <c r="F24" s="2104"/>
      <c r="G24" s="2104"/>
      <c r="H24" s="2104"/>
      <c r="I24" s="2104"/>
      <c r="J24" s="2105"/>
      <c r="K24" s="714"/>
      <c r="L24" s="633"/>
      <c r="M24" s="570"/>
      <c r="N24" s="570"/>
      <c r="O24" s="636"/>
      <c r="P24" s="2111">
        <v>4</v>
      </c>
      <c r="Q24" s="2111"/>
      <c r="R24" s="2111"/>
      <c r="S24" s="2111"/>
      <c r="T24" s="2111"/>
      <c r="U24" s="2112"/>
      <c r="V24" s="2112"/>
      <c r="W24" s="2112"/>
      <c r="X24" s="2112"/>
      <c r="Y24" s="570"/>
      <c r="Z24" s="570"/>
      <c r="AA24" s="570"/>
      <c r="AB24" s="570"/>
      <c r="AC24" s="570"/>
      <c r="AD24" s="618"/>
      <c r="AF24" s="570"/>
      <c r="AH24" s="591"/>
      <c r="AI24" s="590"/>
      <c r="AJ24" s="717"/>
      <c r="AK24" s="717"/>
      <c r="AL24" s="717"/>
      <c r="AM24" s="717"/>
      <c r="AN24" s="717"/>
      <c r="AO24" s="716"/>
      <c r="AP24" s="679"/>
      <c r="AQ24" s="679"/>
      <c r="AR24" s="679"/>
      <c r="AS24" s="715"/>
      <c r="AT24" s="570"/>
      <c r="AU24" s="580" t="s">
        <v>183</v>
      </c>
      <c r="AV24" s="580"/>
      <c r="AW24" s="580"/>
      <c r="AX24" s="580"/>
      <c r="AY24" s="580"/>
      <c r="AZ24" s="580"/>
      <c r="BA24" s="580"/>
      <c r="BB24" s="580"/>
      <c r="BC24" s="619" t="s">
        <v>182</v>
      </c>
      <c r="BD24" s="2138"/>
      <c r="BE24" s="2138"/>
      <c r="BF24" s="2138"/>
      <c r="BG24" s="2139" t="s">
        <v>569</v>
      </c>
      <c r="BH24" s="2139"/>
      <c r="BI24" s="2139"/>
      <c r="BJ24" s="2139"/>
      <c r="BK24" s="2140"/>
    </row>
    <row r="25" spans="3:63" ht="14.25" customHeight="1" thickBot="1">
      <c r="C25" s="583"/>
      <c r="D25" s="590"/>
      <c r="E25" s="2104"/>
      <c r="F25" s="2104"/>
      <c r="G25" s="2104"/>
      <c r="H25" s="2104"/>
      <c r="I25" s="2104"/>
      <c r="J25" s="2105"/>
      <c r="K25" s="714"/>
      <c r="L25" s="633"/>
      <c r="M25" s="570"/>
      <c r="N25" s="570"/>
      <c r="O25" s="632"/>
      <c r="P25" s="2136" t="s">
        <v>46</v>
      </c>
      <c r="Q25" s="2136"/>
      <c r="R25" s="2136"/>
      <c r="S25" s="2136"/>
      <c r="T25" s="2136"/>
      <c r="U25" s="2137" t="str">
        <f>IF(SUM(U22:W24)=0,"",SUM(U22:W24))</f>
        <v/>
      </c>
      <c r="V25" s="2137"/>
      <c r="W25" s="2137"/>
      <c r="X25" s="2137"/>
      <c r="Y25" s="570"/>
      <c r="Z25" s="570"/>
      <c r="AA25" s="570"/>
      <c r="AB25" s="570"/>
      <c r="AC25" s="570"/>
      <c r="AD25" s="618"/>
      <c r="AF25" s="570"/>
      <c r="AH25" s="578"/>
      <c r="AI25" s="577"/>
      <c r="AJ25" s="577"/>
      <c r="AK25" s="577"/>
      <c r="AL25" s="577"/>
      <c r="AM25" s="577"/>
      <c r="AN25" s="577"/>
      <c r="AO25" s="576"/>
      <c r="AP25" s="670"/>
      <c r="AQ25" s="670"/>
      <c r="AR25" s="713" t="s">
        <v>169</v>
      </c>
      <c r="AS25" s="2143" t="s">
        <v>185</v>
      </c>
      <c r="AT25" s="2143"/>
      <c r="AU25" s="2143"/>
      <c r="AV25" s="2143"/>
      <c r="AW25" s="2143"/>
      <c r="AX25" s="2143"/>
      <c r="AY25" s="2143"/>
      <c r="AZ25" s="2143"/>
      <c r="BA25" s="2143"/>
      <c r="BB25" s="2143"/>
      <c r="BC25" s="2143"/>
      <c r="BD25" s="2143"/>
      <c r="BE25" s="2143"/>
      <c r="BF25" s="2143"/>
      <c r="BG25" s="2143"/>
      <c r="BH25" s="2143"/>
      <c r="BI25" s="2143"/>
      <c r="BJ25" s="2143"/>
      <c r="BK25" s="2144"/>
    </row>
    <row r="26" spans="3:63" ht="14.25" customHeight="1" thickBot="1">
      <c r="C26" s="578"/>
      <c r="D26" s="630"/>
      <c r="E26" s="2109"/>
      <c r="F26" s="2109"/>
      <c r="G26" s="2109"/>
      <c r="H26" s="2109"/>
      <c r="I26" s="2109"/>
      <c r="J26" s="2110"/>
      <c r="K26" s="712"/>
      <c r="L26" s="631"/>
      <c r="M26" s="577"/>
      <c r="N26" s="577"/>
      <c r="O26" s="630" t="s">
        <v>184</v>
      </c>
      <c r="P26" s="577"/>
      <c r="Q26" s="577"/>
      <c r="R26" s="577"/>
      <c r="S26" s="577"/>
      <c r="T26" s="577"/>
      <c r="U26" s="577"/>
      <c r="V26" s="577"/>
      <c r="W26" s="577"/>
      <c r="X26" s="577"/>
      <c r="Y26" s="577"/>
      <c r="Z26" s="577"/>
      <c r="AA26" s="577"/>
      <c r="AB26" s="577"/>
      <c r="AC26" s="577"/>
      <c r="AD26" s="629"/>
      <c r="AF26" s="570"/>
    </row>
    <row r="27" spans="3:63" ht="14.25" customHeight="1">
      <c r="C27" s="570"/>
      <c r="D27" s="590"/>
      <c r="E27" s="597"/>
      <c r="F27" s="597"/>
      <c r="G27" s="597"/>
      <c r="H27" s="597"/>
      <c r="I27" s="597"/>
      <c r="J27" s="597"/>
      <c r="K27" s="707"/>
      <c r="L27" s="633"/>
      <c r="M27" s="570"/>
      <c r="N27" s="570"/>
      <c r="O27" s="590"/>
      <c r="P27" s="570"/>
      <c r="Q27" s="570"/>
      <c r="R27" s="570"/>
      <c r="S27" s="570"/>
      <c r="T27" s="570"/>
      <c r="U27" s="570"/>
      <c r="V27" s="570"/>
      <c r="W27" s="570"/>
      <c r="X27" s="570"/>
      <c r="Y27" s="570"/>
      <c r="Z27" s="570"/>
      <c r="AA27" s="570"/>
      <c r="AB27" s="570"/>
      <c r="AC27" s="570"/>
      <c r="AD27" s="570"/>
      <c r="AF27" s="570"/>
      <c r="AH27" s="2090" t="s">
        <v>226</v>
      </c>
      <c r="AI27" s="2091"/>
      <c r="AJ27" s="2091"/>
      <c r="AK27" s="2091"/>
      <c r="AL27" s="2091"/>
      <c r="AM27" s="2091"/>
      <c r="AN27" s="2091"/>
      <c r="AO27" s="2091"/>
      <c r="AP27" s="711" t="str">
        <f>IF(OR(AQ27="●",AQ28="●",AQ29="●",AQ30="●"),"★","☆")</f>
        <v>☆</v>
      </c>
      <c r="AQ27" s="691" t="s">
        <v>169</v>
      </c>
      <c r="AR27" s="710" t="s">
        <v>227</v>
      </c>
      <c r="AS27" s="648"/>
      <c r="AT27" s="648"/>
      <c r="AU27" s="648"/>
      <c r="AV27" s="648"/>
      <c r="AW27" s="648"/>
      <c r="AX27" s="648"/>
      <c r="AY27" s="648"/>
      <c r="AZ27" s="648"/>
      <c r="BA27" s="648"/>
      <c r="BB27" s="709"/>
      <c r="BC27" s="648"/>
      <c r="BD27" s="649"/>
      <c r="BE27" s="649"/>
      <c r="BF27" s="649"/>
      <c r="BG27" s="648"/>
      <c r="BH27" s="648"/>
      <c r="BI27" s="648"/>
      <c r="BJ27" s="648"/>
      <c r="BK27" s="708"/>
    </row>
    <row r="28" spans="3:63" ht="14.25" customHeight="1">
      <c r="C28" s="570"/>
      <c r="D28" s="590"/>
      <c r="E28" s="597"/>
      <c r="F28" s="597"/>
      <c r="G28" s="597"/>
      <c r="H28" s="597"/>
      <c r="I28" s="597"/>
      <c r="J28" s="597"/>
      <c r="K28" s="707"/>
      <c r="L28" s="633"/>
      <c r="M28" s="570"/>
      <c r="N28" s="570"/>
      <c r="O28" s="590"/>
      <c r="P28" s="570"/>
      <c r="Q28" s="570"/>
      <c r="R28" s="570"/>
      <c r="S28" s="570"/>
      <c r="T28" s="570"/>
      <c r="U28" s="570"/>
      <c r="V28" s="570"/>
      <c r="W28" s="570"/>
      <c r="X28" s="570"/>
      <c r="Y28" s="570"/>
      <c r="Z28" s="570"/>
      <c r="AA28" s="570"/>
      <c r="AB28" s="570"/>
      <c r="AC28" s="570"/>
      <c r="AD28" s="570"/>
      <c r="AF28" s="570"/>
      <c r="AH28" s="583"/>
      <c r="AI28" s="2115" t="s">
        <v>570</v>
      </c>
      <c r="AJ28" s="2115"/>
      <c r="AK28" s="2115"/>
      <c r="AL28" s="2115"/>
      <c r="AM28" s="2115"/>
      <c r="AN28" s="2115"/>
      <c r="AO28" s="2115"/>
      <c r="AP28" s="706"/>
      <c r="AQ28" s="672" t="s">
        <v>169</v>
      </c>
      <c r="AR28" s="2224" t="s">
        <v>228</v>
      </c>
      <c r="AS28" s="2225"/>
      <c r="AT28" s="2225"/>
      <c r="AU28" s="2225"/>
      <c r="AV28" s="2225"/>
      <c r="AW28" s="2225"/>
      <c r="AX28" s="2225"/>
      <c r="AY28" s="2225"/>
      <c r="AZ28" s="2225"/>
      <c r="BA28" s="2225"/>
      <c r="BB28" s="2225"/>
      <c r="BC28" s="2225"/>
      <c r="BD28" s="2225"/>
      <c r="BE28" s="2225"/>
      <c r="BF28" s="2225"/>
      <c r="BG28" s="2225"/>
      <c r="BH28" s="2225"/>
      <c r="BI28" s="2225"/>
      <c r="BJ28" s="2225"/>
      <c r="BK28" s="2226"/>
    </row>
    <row r="29" spans="3:63" ht="14.25" customHeight="1" thickBot="1">
      <c r="AF29" s="570"/>
      <c r="AH29" s="2230" t="s">
        <v>172</v>
      </c>
      <c r="AI29" s="2231"/>
      <c r="AJ29" s="2231"/>
      <c r="AK29" s="2231"/>
      <c r="AL29" s="2231"/>
      <c r="AM29" s="2231"/>
      <c r="AN29" s="2231"/>
      <c r="AO29" s="2232"/>
      <c r="AP29" s="706"/>
      <c r="AQ29" s="672" t="s">
        <v>169</v>
      </c>
      <c r="AR29" s="2224" t="s">
        <v>998</v>
      </c>
      <c r="AS29" s="2225"/>
      <c r="AT29" s="2225"/>
      <c r="AU29" s="2225"/>
      <c r="AV29" s="2225"/>
      <c r="AW29" s="2225"/>
      <c r="AX29" s="2225"/>
      <c r="AY29" s="2225"/>
      <c r="AZ29" s="2225"/>
      <c r="BA29" s="2225"/>
      <c r="BB29" s="2225"/>
      <c r="BC29" s="2225"/>
      <c r="BD29" s="2225"/>
      <c r="BE29" s="2225"/>
      <c r="BF29" s="2225"/>
      <c r="BG29" s="2225"/>
      <c r="BH29" s="2225"/>
      <c r="BI29" s="2225"/>
      <c r="BJ29" s="2225"/>
      <c r="BK29" s="2226"/>
    </row>
    <row r="30" spans="3:63" ht="14.25" customHeight="1" thickBot="1">
      <c r="C30" s="2090" t="s">
        <v>186</v>
      </c>
      <c r="D30" s="2091"/>
      <c r="E30" s="2091"/>
      <c r="F30" s="2091"/>
      <c r="G30" s="2091"/>
      <c r="H30" s="2091"/>
      <c r="I30" s="2091"/>
      <c r="J30" s="2092"/>
      <c r="K30" s="705" t="str">
        <f>IF(AND(L30="●",L31="●",L32="★"),"■","□")</f>
        <v>□</v>
      </c>
      <c r="L30" s="704" t="s">
        <v>169</v>
      </c>
      <c r="M30" s="2240" t="s">
        <v>232</v>
      </c>
      <c r="N30" s="2240"/>
      <c r="O30" s="2240"/>
      <c r="P30" s="2240"/>
      <c r="Q30" s="2240"/>
      <c r="R30" s="2240"/>
      <c r="S30" s="2240"/>
      <c r="T30" s="2240"/>
      <c r="U30" s="2240"/>
      <c r="V30" s="2240"/>
      <c r="W30" s="2240"/>
      <c r="X30" s="2240"/>
      <c r="Y30" s="2240"/>
      <c r="Z30" s="2240"/>
      <c r="AA30" s="2240"/>
      <c r="AB30" s="2240"/>
      <c r="AC30" s="2240"/>
      <c r="AD30" s="2241"/>
      <c r="AF30" s="570"/>
      <c r="AH30" s="2233"/>
      <c r="AI30" s="2234"/>
      <c r="AJ30" s="2234"/>
      <c r="AK30" s="2234"/>
      <c r="AL30" s="2234"/>
      <c r="AM30" s="2234"/>
      <c r="AN30" s="2234"/>
      <c r="AO30" s="2235"/>
      <c r="AP30" s="664"/>
      <c r="AQ30" s="703" t="s">
        <v>169</v>
      </c>
      <c r="AR30" s="702" t="s">
        <v>229</v>
      </c>
      <c r="AS30" s="701"/>
      <c r="AT30" s="701"/>
      <c r="AU30" s="701"/>
      <c r="AV30" s="701"/>
      <c r="AW30" s="701"/>
      <c r="AX30" s="701"/>
      <c r="AY30" s="701"/>
      <c r="AZ30" s="701"/>
      <c r="BA30" s="701"/>
      <c r="BB30" s="701"/>
      <c r="BC30" s="701"/>
      <c r="BD30" s="700"/>
      <c r="BE30" s="700"/>
      <c r="BF30" s="700"/>
      <c r="BG30" s="594"/>
      <c r="BH30" s="594"/>
      <c r="BI30" s="594"/>
      <c r="BJ30" s="594"/>
      <c r="BK30" s="593"/>
    </row>
    <row r="31" spans="3:63" ht="14.25" customHeight="1" thickBot="1">
      <c r="C31" s="583"/>
      <c r="D31" s="570"/>
      <c r="E31" s="570"/>
      <c r="F31" s="570"/>
      <c r="G31" s="570"/>
      <c r="H31" s="570"/>
      <c r="I31" s="570"/>
      <c r="J31" s="570"/>
      <c r="K31" s="679"/>
      <c r="L31" s="699" t="s">
        <v>169</v>
      </c>
      <c r="M31" s="2134" t="s">
        <v>188</v>
      </c>
      <c r="N31" s="2134"/>
      <c r="O31" s="2134"/>
      <c r="P31" s="2134"/>
      <c r="Q31" s="2134"/>
      <c r="R31" s="2134"/>
      <c r="S31" s="2134"/>
      <c r="T31" s="2134"/>
      <c r="U31" s="2134"/>
      <c r="V31" s="619" t="s">
        <v>189</v>
      </c>
      <c r="W31" s="2151"/>
      <c r="X31" s="2151"/>
      <c r="Y31" s="2151"/>
      <c r="Z31" s="2253" t="s">
        <v>1194</v>
      </c>
      <c r="AA31" s="2253"/>
      <c r="AB31" s="2253"/>
      <c r="AC31" s="2253"/>
      <c r="AD31" s="2254"/>
      <c r="AF31" s="570"/>
      <c r="AH31" s="698"/>
      <c r="AI31" s="698"/>
      <c r="AJ31" s="698"/>
      <c r="AK31" s="698"/>
      <c r="AL31" s="698"/>
      <c r="AM31" s="698"/>
      <c r="AN31" s="698"/>
      <c r="AO31" s="698"/>
      <c r="AP31" s="697"/>
      <c r="AQ31" s="697"/>
      <c r="AR31" s="696"/>
      <c r="AS31" s="695"/>
      <c r="AT31" s="695"/>
      <c r="AU31" s="695"/>
      <c r="AV31" s="695"/>
      <c r="AW31" s="695"/>
      <c r="AX31" s="695"/>
      <c r="AY31" s="695"/>
      <c r="AZ31" s="695"/>
      <c r="BA31" s="695"/>
      <c r="BB31" s="695"/>
      <c r="BC31" s="695"/>
      <c r="BD31" s="694"/>
      <c r="BE31" s="694"/>
      <c r="BF31" s="694"/>
      <c r="BG31" s="570"/>
      <c r="BH31" s="570"/>
      <c r="BI31" s="570"/>
      <c r="BJ31" s="570"/>
      <c r="BK31" s="570"/>
    </row>
    <row r="32" spans="3:63" ht="14.25" customHeight="1">
      <c r="C32" s="621"/>
      <c r="D32" s="620"/>
      <c r="E32" s="2104" t="s">
        <v>172</v>
      </c>
      <c r="F32" s="2104"/>
      <c r="G32" s="2104"/>
      <c r="H32" s="2104"/>
      <c r="I32" s="2104"/>
      <c r="J32" s="2105"/>
      <c r="K32" s="679"/>
      <c r="L32" s="693" t="str">
        <f>IF(OR(M32="●",M33="●",M34="●",M35="●",M36="●",M37="●",M38="●"),"★","☆")</f>
        <v>☆</v>
      </c>
      <c r="M32" s="692" t="s">
        <v>169</v>
      </c>
      <c r="N32" s="2242" t="s">
        <v>233</v>
      </c>
      <c r="O32" s="2242"/>
      <c r="P32" s="2242"/>
      <c r="Q32" s="2242"/>
      <c r="R32" s="2242"/>
      <c r="S32" s="2242"/>
      <c r="T32" s="2242"/>
      <c r="U32" s="2242"/>
      <c r="V32" s="2242"/>
      <c r="W32" s="2242"/>
      <c r="X32" s="2242"/>
      <c r="Y32" s="2242"/>
      <c r="Z32" s="2242"/>
      <c r="AA32" s="2242"/>
      <c r="AB32" s="2242"/>
      <c r="AC32" s="2242"/>
      <c r="AD32" s="2243"/>
      <c r="AF32" s="570"/>
      <c r="AH32" s="2236" t="s">
        <v>230</v>
      </c>
      <c r="AI32" s="2258"/>
      <c r="AJ32" s="2258"/>
      <c r="AK32" s="2258"/>
      <c r="AL32" s="2258"/>
      <c r="AM32" s="2258"/>
      <c r="AN32" s="2258"/>
      <c r="AO32" s="2259"/>
      <c r="AP32" s="683" t="str">
        <f>IF(AQ32="●","■","□")</f>
        <v>□</v>
      </c>
      <c r="AQ32" s="691" t="s">
        <v>169</v>
      </c>
      <c r="AR32" s="690" t="s">
        <v>231</v>
      </c>
      <c r="AS32" s="689"/>
      <c r="AT32" s="689"/>
      <c r="AU32" s="689"/>
      <c r="AV32" s="689"/>
      <c r="AW32" s="689"/>
      <c r="AX32" s="689"/>
      <c r="AY32" s="689"/>
      <c r="AZ32" s="689"/>
      <c r="BA32" s="689"/>
      <c r="BB32" s="689"/>
      <c r="BC32" s="689"/>
      <c r="BD32" s="689"/>
      <c r="BE32" s="689"/>
      <c r="BF32" s="689"/>
      <c r="BG32" s="689"/>
      <c r="BH32" s="689"/>
      <c r="BI32" s="689"/>
      <c r="BJ32" s="689"/>
      <c r="BK32" s="688"/>
    </row>
    <row r="33" spans="3:63" ht="14.25" customHeight="1" thickBot="1">
      <c r="C33" s="591"/>
      <c r="D33" s="633"/>
      <c r="E33" s="2104"/>
      <c r="F33" s="2104"/>
      <c r="G33" s="2104"/>
      <c r="H33" s="2104"/>
      <c r="I33" s="2104"/>
      <c r="J33" s="2105"/>
      <c r="K33" s="679"/>
      <c r="L33" s="678"/>
      <c r="M33" s="677" t="s">
        <v>169</v>
      </c>
      <c r="N33" s="2152" t="s">
        <v>997</v>
      </c>
      <c r="O33" s="2152"/>
      <c r="P33" s="2152"/>
      <c r="Q33" s="2152"/>
      <c r="R33" s="2152"/>
      <c r="S33" s="2152"/>
      <c r="T33" s="2152"/>
      <c r="U33" s="2152"/>
      <c r="V33" s="2152"/>
      <c r="W33" s="2152"/>
      <c r="X33" s="2152"/>
      <c r="Y33" s="2152"/>
      <c r="Z33" s="2152"/>
      <c r="AA33" s="2152"/>
      <c r="AB33" s="2152"/>
      <c r="AC33" s="2152"/>
      <c r="AD33" s="2153"/>
      <c r="AF33" s="570"/>
      <c r="AH33" s="2260"/>
      <c r="AI33" s="2261"/>
      <c r="AJ33" s="2261"/>
      <c r="AK33" s="2261"/>
      <c r="AL33" s="2261"/>
      <c r="AM33" s="2261"/>
      <c r="AN33" s="2261"/>
      <c r="AO33" s="2262"/>
      <c r="AP33" s="687"/>
      <c r="AQ33" s="686"/>
      <c r="AR33" s="2227"/>
      <c r="AS33" s="2228"/>
      <c r="AT33" s="2228"/>
      <c r="AU33" s="2228"/>
      <c r="AV33" s="2228"/>
      <c r="AW33" s="2228"/>
      <c r="AX33" s="2228"/>
      <c r="AY33" s="2228"/>
      <c r="AZ33" s="2228"/>
      <c r="BA33" s="2228"/>
      <c r="BB33" s="2228"/>
      <c r="BC33" s="2228"/>
      <c r="BD33" s="2228"/>
      <c r="BE33" s="2228"/>
      <c r="BF33" s="2228"/>
      <c r="BG33" s="2228"/>
      <c r="BH33" s="2228"/>
      <c r="BI33" s="2228"/>
      <c r="BJ33" s="2228"/>
      <c r="BK33" s="2229"/>
    </row>
    <row r="34" spans="3:63" ht="14.25" customHeight="1" thickBot="1">
      <c r="C34" s="591"/>
      <c r="D34" s="590"/>
      <c r="E34" s="2104"/>
      <c r="F34" s="2104"/>
      <c r="G34" s="2104"/>
      <c r="H34" s="2104"/>
      <c r="I34" s="2104"/>
      <c r="J34" s="2105"/>
      <c r="K34" s="679"/>
      <c r="L34" s="678"/>
      <c r="M34" s="677" t="s">
        <v>169</v>
      </c>
      <c r="N34" s="2152" t="s">
        <v>573</v>
      </c>
      <c r="O34" s="2152"/>
      <c r="P34" s="2152"/>
      <c r="Q34" s="2152"/>
      <c r="R34" s="2152"/>
      <c r="S34" s="2152"/>
      <c r="T34" s="2152"/>
      <c r="U34" s="2152"/>
      <c r="V34" s="2152"/>
      <c r="W34" s="2152"/>
      <c r="X34" s="2152"/>
      <c r="Y34" s="2152"/>
      <c r="Z34" s="2152"/>
      <c r="AA34" s="2152"/>
      <c r="AB34" s="2152"/>
      <c r="AC34" s="2152"/>
      <c r="AD34" s="2153"/>
      <c r="AF34" s="570"/>
      <c r="AH34" s="597"/>
      <c r="AI34" s="597"/>
      <c r="AJ34" s="597"/>
      <c r="AK34" s="597"/>
      <c r="AL34" s="597"/>
      <c r="AM34" s="597"/>
      <c r="AN34" s="597"/>
      <c r="AO34" s="597"/>
      <c r="AP34" s="685"/>
      <c r="AQ34" s="570"/>
      <c r="AR34" s="684"/>
      <c r="AS34" s="684"/>
      <c r="AT34" s="684"/>
      <c r="AU34" s="684"/>
      <c r="AV34" s="684"/>
      <c r="AW34" s="684"/>
      <c r="AX34" s="684"/>
      <c r="AY34" s="684"/>
      <c r="AZ34" s="684"/>
      <c r="BA34" s="684"/>
      <c r="BB34" s="684"/>
      <c r="BC34" s="684"/>
      <c r="BD34" s="684"/>
      <c r="BE34" s="684"/>
      <c r="BF34" s="684"/>
      <c r="BG34" s="684"/>
      <c r="BH34" s="684"/>
      <c r="BI34" s="684"/>
      <c r="BJ34" s="684"/>
      <c r="BK34" s="684"/>
    </row>
    <row r="35" spans="3:63" ht="14.25" customHeight="1">
      <c r="C35" s="591"/>
      <c r="D35" s="590"/>
      <c r="E35" s="2104"/>
      <c r="F35" s="2104"/>
      <c r="G35" s="2104"/>
      <c r="H35" s="2104"/>
      <c r="I35" s="2104"/>
      <c r="J35" s="2105"/>
      <c r="K35" s="679"/>
      <c r="L35" s="678"/>
      <c r="M35" s="677" t="s">
        <v>584</v>
      </c>
      <c r="N35" s="2152" t="s">
        <v>575</v>
      </c>
      <c r="O35" s="2152"/>
      <c r="P35" s="2152"/>
      <c r="Q35" s="2152"/>
      <c r="R35" s="2152"/>
      <c r="S35" s="2152"/>
      <c r="T35" s="2152"/>
      <c r="U35" s="2152"/>
      <c r="V35" s="2152"/>
      <c r="W35" s="2152"/>
      <c r="X35" s="2152"/>
      <c r="Y35" s="2152"/>
      <c r="Z35" s="2152"/>
      <c r="AA35" s="2152"/>
      <c r="AB35" s="2152"/>
      <c r="AC35" s="2152"/>
      <c r="AD35" s="2153"/>
      <c r="AF35" s="570"/>
      <c r="AH35" s="2236" t="s">
        <v>1012</v>
      </c>
      <c r="AI35" s="2237"/>
      <c r="AJ35" s="2237"/>
      <c r="AK35" s="2237"/>
      <c r="AL35" s="2237"/>
      <c r="AM35" s="2237"/>
      <c r="AN35" s="2237"/>
      <c r="AO35" s="2238"/>
      <c r="AP35" s="683" t="str">
        <f>IF(AQ35="●","■","□")</f>
        <v>□</v>
      </c>
      <c r="AQ35" s="691" t="s">
        <v>169</v>
      </c>
      <c r="AR35" s="690" t="s">
        <v>1011</v>
      </c>
      <c r="AS35" s="945"/>
      <c r="AT35" s="689"/>
      <c r="AU35" s="945"/>
      <c r="AV35" s="945"/>
      <c r="AW35" s="945"/>
      <c r="AX35" s="945"/>
      <c r="AY35" s="945"/>
      <c r="AZ35" s="945"/>
      <c r="BA35" s="945"/>
      <c r="BB35" s="945"/>
      <c r="BC35" s="945"/>
      <c r="BD35" s="945"/>
      <c r="BE35" s="945"/>
      <c r="BF35" s="945"/>
      <c r="BG35" s="945"/>
      <c r="BH35" s="945"/>
      <c r="BI35" s="945"/>
      <c r="BJ35" s="945"/>
      <c r="BK35" s="946"/>
    </row>
    <row r="36" spans="3:63" ht="14.25" customHeight="1" thickBot="1">
      <c r="C36" s="591"/>
      <c r="D36" s="590"/>
      <c r="E36" s="2104"/>
      <c r="F36" s="2104"/>
      <c r="G36" s="2104"/>
      <c r="H36" s="2104"/>
      <c r="I36" s="2104"/>
      <c r="J36" s="2105"/>
      <c r="K36" s="679"/>
      <c r="L36" s="678"/>
      <c r="M36" s="677" t="s">
        <v>169</v>
      </c>
      <c r="N36" s="2152" t="s">
        <v>234</v>
      </c>
      <c r="O36" s="2152"/>
      <c r="P36" s="2152"/>
      <c r="Q36" s="2152"/>
      <c r="R36" s="2152"/>
      <c r="S36" s="2152"/>
      <c r="T36" s="2152"/>
      <c r="U36" s="2152"/>
      <c r="V36" s="2152"/>
      <c r="W36" s="2152"/>
      <c r="X36" s="2152"/>
      <c r="Y36" s="2152"/>
      <c r="Z36" s="2152"/>
      <c r="AA36" s="2152"/>
      <c r="AB36" s="2152"/>
      <c r="AC36" s="2152"/>
      <c r="AD36" s="2153"/>
      <c r="AF36" s="570"/>
      <c r="AH36" s="2239"/>
      <c r="AI36" s="2109"/>
      <c r="AJ36" s="2109"/>
      <c r="AK36" s="2109"/>
      <c r="AL36" s="2109"/>
      <c r="AM36" s="2109"/>
      <c r="AN36" s="2109"/>
      <c r="AO36" s="2110"/>
      <c r="AP36" s="947"/>
      <c r="AQ36" s="686"/>
      <c r="AR36" s="2227"/>
      <c r="AS36" s="2228"/>
      <c r="AT36" s="2228"/>
      <c r="AU36" s="2228"/>
      <c r="AV36" s="2228"/>
      <c r="AW36" s="2228"/>
      <c r="AX36" s="2228"/>
      <c r="AY36" s="2228"/>
      <c r="AZ36" s="2228"/>
      <c r="BA36" s="2228"/>
      <c r="BB36" s="2228"/>
      <c r="BC36" s="2228"/>
      <c r="BD36" s="2228"/>
      <c r="BE36" s="2228"/>
      <c r="BF36" s="2228"/>
      <c r="BG36" s="2228"/>
      <c r="BH36" s="2228"/>
      <c r="BI36" s="2228"/>
      <c r="BJ36" s="2228"/>
      <c r="BK36" s="2229"/>
    </row>
    <row r="37" spans="3:63" ht="14.25" customHeight="1" thickBot="1">
      <c r="C37" s="591"/>
      <c r="D37" s="590"/>
      <c r="E37" s="681"/>
      <c r="F37" s="681"/>
      <c r="G37" s="681"/>
      <c r="H37" s="681"/>
      <c r="I37" s="681"/>
      <c r="J37" s="680"/>
      <c r="K37" s="679"/>
      <c r="L37" s="678"/>
      <c r="M37" s="677" t="s">
        <v>169</v>
      </c>
      <c r="N37" s="2152" t="s">
        <v>579</v>
      </c>
      <c r="O37" s="2152"/>
      <c r="P37" s="2152"/>
      <c r="Q37" s="2152"/>
      <c r="R37" s="2152"/>
      <c r="S37" s="2152"/>
      <c r="T37" s="2152"/>
      <c r="U37" s="2152"/>
      <c r="V37" s="2152"/>
      <c r="W37" s="2152"/>
      <c r="X37" s="2152"/>
      <c r="Y37" s="2152"/>
      <c r="Z37" s="2152"/>
      <c r="AA37" s="2152"/>
      <c r="AB37" s="2152"/>
      <c r="AC37" s="2152"/>
      <c r="AD37" s="2153"/>
      <c r="AF37" s="570"/>
      <c r="AH37" s="597"/>
      <c r="AI37" s="597"/>
      <c r="AJ37" s="597"/>
      <c r="AK37" s="597"/>
      <c r="AL37" s="597"/>
      <c r="AM37" s="597"/>
      <c r="AN37" s="597"/>
      <c r="AO37" s="597"/>
      <c r="AP37" s="685"/>
      <c r="AQ37" s="570"/>
      <c r="AR37" s="684"/>
      <c r="AS37" s="684"/>
      <c r="AT37" s="684"/>
      <c r="AU37" s="684"/>
      <c r="AV37" s="684"/>
      <c r="AW37" s="684"/>
      <c r="AX37" s="684"/>
      <c r="AY37" s="684"/>
      <c r="AZ37" s="684"/>
      <c r="BA37" s="684"/>
      <c r="BB37" s="684"/>
      <c r="BC37" s="684"/>
      <c r="BD37" s="684"/>
      <c r="BE37" s="684"/>
      <c r="BF37" s="684"/>
      <c r="BG37" s="684"/>
      <c r="BH37" s="684"/>
      <c r="BI37" s="684"/>
      <c r="BJ37" s="684"/>
      <c r="BK37" s="684"/>
    </row>
    <row r="38" spans="3:63" ht="14.25" customHeight="1" thickBot="1">
      <c r="C38" s="671"/>
      <c r="D38" s="630"/>
      <c r="E38" s="666"/>
      <c r="F38" s="666"/>
      <c r="G38" s="666"/>
      <c r="H38" s="666"/>
      <c r="I38" s="666"/>
      <c r="J38" s="665"/>
      <c r="K38" s="670"/>
      <c r="L38" s="669"/>
      <c r="M38" s="668" t="s">
        <v>169</v>
      </c>
      <c r="N38" s="575" t="s">
        <v>235</v>
      </c>
      <c r="O38" s="575"/>
      <c r="P38" s="575"/>
      <c r="Q38" s="575"/>
      <c r="R38" s="575"/>
      <c r="S38" s="575"/>
      <c r="T38" s="575"/>
      <c r="U38" s="575"/>
      <c r="V38" s="575"/>
      <c r="W38" s="575"/>
      <c r="X38" s="575"/>
      <c r="Y38" s="575"/>
      <c r="Z38" s="575"/>
      <c r="AA38" s="575"/>
      <c r="AB38" s="575"/>
      <c r="AC38" s="575"/>
      <c r="AD38" s="667"/>
      <c r="AF38" s="570"/>
      <c r="AH38" s="2236" t="s">
        <v>1010</v>
      </c>
      <c r="AI38" s="2237"/>
      <c r="AJ38" s="2237"/>
      <c r="AK38" s="2237"/>
      <c r="AL38" s="2237"/>
      <c r="AM38" s="2237"/>
      <c r="AN38" s="2237"/>
      <c r="AO38" s="2238"/>
      <c r="AP38" s="683" t="str">
        <f>IF(AQ38="●","■","□")</f>
        <v>□</v>
      </c>
      <c r="AQ38" s="691" t="s">
        <v>169</v>
      </c>
      <c r="AR38" s="690" t="s">
        <v>1009</v>
      </c>
      <c r="AS38" s="945"/>
      <c r="AT38" s="689"/>
      <c r="AU38" s="945"/>
      <c r="AV38" s="945"/>
      <c r="AW38" s="945"/>
      <c r="AX38" s="945"/>
      <c r="AY38" s="945"/>
      <c r="AZ38" s="945"/>
      <c r="BA38" s="945"/>
      <c r="BB38" s="945"/>
      <c r="BC38" s="945"/>
      <c r="BD38" s="945"/>
      <c r="BE38" s="945"/>
      <c r="BF38" s="945"/>
      <c r="BG38" s="945"/>
      <c r="BH38" s="945"/>
      <c r="BI38" s="945"/>
      <c r="BJ38" s="945"/>
      <c r="BK38" s="946"/>
    </row>
    <row r="39" spans="3:63" ht="14.25" customHeight="1" thickBot="1">
      <c r="C39" s="2255" t="s">
        <v>1008</v>
      </c>
      <c r="D39" s="2255"/>
      <c r="E39" s="2255"/>
      <c r="F39" s="2255"/>
      <c r="G39" s="2255"/>
      <c r="H39" s="2255"/>
      <c r="I39" s="2255"/>
      <c r="J39" s="2255"/>
      <c r="K39" s="2255"/>
      <c r="L39" s="2255"/>
      <c r="M39" s="2255"/>
      <c r="N39" s="2255"/>
      <c r="O39" s="2255"/>
      <c r="P39" s="2255"/>
      <c r="Q39" s="2255"/>
      <c r="R39" s="2255"/>
      <c r="S39" s="2255"/>
      <c r="T39" s="2255"/>
      <c r="U39" s="2255"/>
      <c r="V39" s="2255"/>
      <c r="W39" s="2255"/>
      <c r="X39" s="2255"/>
      <c r="Y39" s="2255"/>
      <c r="Z39" s="2255"/>
      <c r="AA39" s="2255"/>
      <c r="AB39" s="2255"/>
      <c r="AC39" s="2255"/>
      <c r="AD39" s="2255"/>
      <c r="AF39" s="570"/>
      <c r="AH39" s="2239"/>
      <c r="AI39" s="2109"/>
      <c r="AJ39" s="2109"/>
      <c r="AK39" s="2109"/>
      <c r="AL39" s="2109"/>
      <c r="AM39" s="2109"/>
      <c r="AN39" s="2109"/>
      <c r="AO39" s="2110"/>
      <c r="AP39" s="947"/>
      <c r="AQ39" s="703" t="s">
        <v>169</v>
      </c>
      <c r="AR39" s="876" t="s">
        <v>1007</v>
      </c>
      <c r="AS39" s="948"/>
      <c r="AT39" s="948"/>
      <c r="AU39" s="948"/>
      <c r="AV39" s="948"/>
      <c r="AW39" s="948"/>
      <c r="AX39" s="948"/>
      <c r="AY39" s="948"/>
      <c r="AZ39" s="948"/>
      <c r="BA39" s="948"/>
      <c r="BB39" s="948"/>
      <c r="BC39" s="948"/>
      <c r="BD39" s="948"/>
      <c r="BE39" s="948"/>
      <c r="BF39" s="948"/>
      <c r="BG39" s="948"/>
      <c r="BH39" s="948"/>
      <c r="BI39" s="948"/>
      <c r="BJ39" s="948"/>
      <c r="BK39" s="949"/>
    </row>
    <row r="40" spans="3:63" ht="14.25" customHeight="1">
      <c r="C40" s="2256"/>
      <c r="D40" s="2256"/>
      <c r="E40" s="2256"/>
      <c r="F40" s="2256"/>
      <c r="G40" s="2256"/>
      <c r="H40" s="2256"/>
      <c r="I40" s="2256"/>
      <c r="J40" s="2256"/>
      <c r="K40" s="2256"/>
      <c r="L40" s="2256"/>
      <c r="M40" s="2256"/>
      <c r="N40" s="2256"/>
      <c r="O40" s="2256"/>
      <c r="P40" s="2256"/>
      <c r="Q40" s="2256"/>
      <c r="R40" s="2256"/>
      <c r="S40" s="2256"/>
      <c r="T40" s="2256"/>
      <c r="U40" s="2256"/>
      <c r="V40" s="2256"/>
      <c r="W40" s="2256"/>
      <c r="X40" s="2256"/>
      <c r="Y40" s="2256"/>
      <c r="Z40" s="2256"/>
      <c r="AA40" s="2256"/>
      <c r="AB40" s="2256"/>
      <c r="AC40" s="2256"/>
      <c r="AD40" s="2256"/>
      <c r="AF40" s="570"/>
    </row>
    <row r="41" spans="3:63" ht="14.25" customHeight="1" thickBot="1">
      <c r="AG41" s="569" t="s">
        <v>996</v>
      </c>
      <c r="AN41" s="613" t="str">
        <f>IF(AP42="■",IF(AP44="■","●：","○"),"○：")</f>
        <v>○：</v>
      </c>
      <c r="AO41" s="569" t="s">
        <v>995</v>
      </c>
      <c r="AT41" s="570"/>
      <c r="AU41" s="570"/>
      <c r="AV41" s="570"/>
      <c r="AW41" s="570"/>
      <c r="AX41" s="570"/>
      <c r="AY41" s="570"/>
      <c r="AZ41" s="570"/>
      <c r="BA41" s="570"/>
      <c r="BB41" s="570"/>
      <c r="BC41" s="570"/>
      <c r="BD41" s="570"/>
      <c r="BE41" s="570"/>
      <c r="BF41" s="570"/>
      <c r="BG41" s="570"/>
      <c r="BH41" s="570"/>
      <c r="BI41" s="570"/>
      <c r="BJ41" s="570"/>
      <c r="BK41" s="570"/>
    </row>
    <row r="42" spans="3:63" ht="14.25" customHeight="1">
      <c r="AH42" s="612" t="s">
        <v>994</v>
      </c>
      <c r="AI42" s="624"/>
      <c r="AJ42" s="624"/>
      <c r="AK42" s="624"/>
      <c r="AL42" s="624"/>
      <c r="AM42" s="624"/>
      <c r="AN42" s="624"/>
      <c r="AO42" s="627"/>
      <c r="AP42" s="683" t="str">
        <f>IF(AQ42="●",IF(AQ43="●","■","□"),"□")</f>
        <v>□</v>
      </c>
      <c r="AQ42" s="682" t="s">
        <v>169</v>
      </c>
      <c r="AR42" s="608" t="s">
        <v>206</v>
      </c>
      <c r="AS42" s="608"/>
      <c r="AT42" s="608"/>
      <c r="AU42" s="608"/>
      <c r="AV42" s="608"/>
      <c r="AW42" s="608"/>
      <c r="AX42" s="610" t="s">
        <v>189</v>
      </c>
      <c r="AY42" s="609"/>
      <c r="AZ42" s="609"/>
      <c r="BA42" s="609"/>
      <c r="BB42" s="608" t="s">
        <v>207</v>
      </c>
      <c r="BC42" s="608"/>
      <c r="BD42" s="608"/>
      <c r="BE42" s="608"/>
      <c r="BF42" s="608"/>
      <c r="BG42" s="608"/>
      <c r="BH42" s="608"/>
      <c r="BI42" s="608"/>
      <c r="BJ42" s="608"/>
      <c r="BK42" s="607"/>
    </row>
    <row r="43" spans="3:63" ht="14.25" customHeight="1">
      <c r="AH43" s="676"/>
      <c r="AI43" s="675"/>
      <c r="AJ43" s="675"/>
      <c r="AK43" s="675"/>
      <c r="AL43" s="675"/>
      <c r="AM43" s="675"/>
      <c r="AN43" s="675"/>
      <c r="AO43" s="674"/>
      <c r="AP43" s="673"/>
      <c r="AQ43" s="672" t="s">
        <v>169</v>
      </c>
      <c r="AR43" s="599" t="s">
        <v>209</v>
      </c>
      <c r="AS43" s="599"/>
      <c r="AT43" s="599"/>
      <c r="AU43" s="599"/>
      <c r="AV43" s="599"/>
      <c r="AW43" s="599"/>
      <c r="AX43" s="601" t="s">
        <v>189</v>
      </c>
      <c r="AY43" s="600"/>
      <c r="AZ43" s="600"/>
      <c r="BA43" s="600"/>
      <c r="BB43" s="599" t="s">
        <v>210</v>
      </c>
      <c r="BC43" s="599"/>
      <c r="BD43" s="599"/>
      <c r="BE43" s="599"/>
      <c r="BF43" s="599"/>
      <c r="BG43" s="599"/>
      <c r="BH43" s="599"/>
      <c r="BI43" s="599"/>
      <c r="BJ43" s="599"/>
      <c r="BK43" s="598"/>
    </row>
    <row r="44" spans="3:63" ht="14.25" customHeight="1" thickBot="1">
      <c r="C44" s="2257" t="s">
        <v>991</v>
      </c>
      <c r="D44" s="2257"/>
      <c r="E44" s="2257"/>
      <c r="F44" s="2257"/>
      <c r="G44" s="2257"/>
      <c r="H44" s="2257"/>
      <c r="I44" s="2257"/>
      <c r="J44" s="2257"/>
      <c r="K44" s="2257"/>
      <c r="L44" s="2257"/>
      <c r="M44" s="2257"/>
      <c r="N44" s="2257"/>
      <c r="O44" s="2257"/>
      <c r="P44" s="2257"/>
      <c r="Q44" s="2257"/>
      <c r="R44" s="2257"/>
      <c r="S44" s="2257"/>
      <c r="T44" s="2257"/>
      <c r="U44" s="2257"/>
      <c r="V44" s="2257"/>
      <c r="W44" s="2257"/>
      <c r="X44" s="2257"/>
      <c r="Y44" s="2257"/>
      <c r="Z44" s="2257"/>
      <c r="AA44" s="2257"/>
      <c r="AB44" s="2257"/>
      <c r="AC44" s="2257"/>
      <c r="AD44" s="2257"/>
      <c r="AG44" s="570"/>
      <c r="AH44" s="578" t="s">
        <v>993</v>
      </c>
      <c r="AI44" s="666"/>
      <c r="AJ44" s="666"/>
      <c r="AK44" s="666"/>
      <c r="AL44" s="666"/>
      <c r="AM44" s="666"/>
      <c r="AN44" s="666"/>
      <c r="AO44" s="665"/>
      <c r="AP44" s="664" t="str">
        <f>IF(AQ44="●","■","□")</f>
        <v>□</v>
      </c>
      <c r="AQ44" s="944" t="s">
        <v>169</v>
      </c>
      <c r="AR44" s="577" t="s">
        <v>211</v>
      </c>
      <c r="AS44" s="577"/>
      <c r="AT44" s="577"/>
      <c r="AU44" s="577"/>
      <c r="AV44" s="577"/>
      <c r="AW44" s="577"/>
      <c r="AX44" s="577"/>
      <c r="AY44" s="577"/>
      <c r="AZ44" s="577"/>
      <c r="BA44" s="577"/>
      <c r="BB44" s="577"/>
      <c r="BC44" s="577"/>
      <c r="BD44" s="577"/>
      <c r="BE44" s="577"/>
      <c r="BF44" s="577"/>
      <c r="BG44" s="577"/>
      <c r="BH44" s="577"/>
      <c r="BI44" s="577"/>
      <c r="BJ44" s="577"/>
      <c r="BK44" s="629"/>
    </row>
    <row r="45" spans="3:63" ht="14.25" customHeight="1">
      <c r="C45" s="2257"/>
      <c r="D45" s="2257"/>
      <c r="E45" s="2257"/>
      <c r="F45" s="2257"/>
      <c r="G45" s="2257"/>
      <c r="H45" s="2257"/>
      <c r="I45" s="2257"/>
      <c r="J45" s="2257"/>
      <c r="K45" s="2257"/>
      <c r="L45" s="2257"/>
      <c r="M45" s="2257"/>
      <c r="N45" s="2257"/>
      <c r="O45" s="2257"/>
      <c r="P45" s="2257"/>
      <c r="Q45" s="2257"/>
      <c r="R45" s="2257"/>
      <c r="S45" s="2257"/>
      <c r="T45" s="2257"/>
      <c r="U45" s="2257"/>
      <c r="V45" s="2257"/>
      <c r="W45" s="2257"/>
      <c r="X45" s="2257"/>
      <c r="Y45" s="2257"/>
      <c r="Z45" s="2257"/>
      <c r="AA45" s="2257"/>
      <c r="AB45" s="2257"/>
      <c r="AC45" s="2257"/>
      <c r="AD45" s="2257"/>
      <c r="AI45" s="657" t="s">
        <v>992</v>
      </c>
      <c r="AV45" s="570"/>
      <c r="AW45" s="570"/>
    </row>
    <row r="46" spans="3:63" ht="14.25" customHeight="1" thickBot="1">
      <c r="C46" s="569" t="s">
        <v>990</v>
      </c>
      <c r="AG46" s="570" t="s">
        <v>212</v>
      </c>
      <c r="AI46" s="570"/>
      <c r="AJ46" s="570"/>
      <c r="AK46" s="570"/>
      <c r="AL46" s="570"/>
      <c r="AM46" s="570"/>
      <c r="AN46" s="570"/>
      <c r="AO46" s="570"/>
      <c r="AP46" s="570"/>
      <c r="AQ46" s="570"/>
      <c r="AR46" s="570"/>
      <c r="AS46" s="570"/>
      <c r="AT46" s="570"/>
      <c r="AU46" s="577"/>
      <c r="AV46" s="577"/>
      <c r="AW46" s="570"/>
      <c r="AX46" s="570"/>
      <c r="AY46" s="570"/>
      <c r="AZ46" s="570"/>
      <c r="BA46" s="570"/>
      <c r="BF46" s="570"/>
      <c r="BG46" s="570"/>
      <c r="BH46" s="570"/>
      <c r="BI46" s="570"/>
      <c r="BJ46" s="570"/>
      <c r="BK46" s="570"/>
    </row>
    <row r="47" spans="3:63" ht="14.25" customHeight="1">
      <c r="AH47" s="586" t="s">
        <v>213</v>
      </c>
      <c r="AI47" s="585" t="s">
        <v>214</v>
      </c>
      <c r="AJ47" s="585"/>
      <c r="AK47" s="585"/>
      <c r="AL47" s="585"/>
      <c r="AM47" s="585"/>
      <c r="AN47" s="585"/>
      <c r="AO47" s="585"/>
      <c r="AP47" s="585"/>
      <c r="AQ47" s="585"/>
      <c r="AR47" s="585"/>
      <c r="AS47" s="585"/>
      <c r="AT47" s="585"/>
      <c r="AU47" s="585"/>
      <c r="AV47" s="585"/>
      <c r="AW47" s="585"/>
      <c r="AX47" s="585"/>
      <c r="AY47" s="585"/>
      <c r="AZ47" s="585"/>
      <c r="BA47" s="585"/>
      <c r="BB47" s="585"/>
      <c r="BC47" s="585" t="s">
        <v>215</v>
      </c>
      <c r="BD47" s="585"/>
      <c r="BE47" s="585"/>
      <c r="BF47" s="585"/>
      <c r="BG47" s="585"/>
      <c r="BH47" s="585"/>
      <c r="BI47" s="585"/>
      <c r="BJ47" s="585"/>
      <c r="BK47" s="584"/>
    </row>
    <row r="48" spans="3:63" ht="15" customHeight="1">
      <c r="AG48" s="570"/>
      <c r="AH48" s="581" t="s">
        <v>217</v>
      </c>
      <c r="AI48" s="580" t="s">
        <v>582</v>
      </c>
      <c r="AJ48" s="580"/>
      <c r="AK48" s="580"/>
      <c r="AL48" s="580"/>
      <c r="AM48" s="580"/>
      <c r="AN48" s="580"/>
      <c r="AO48" s="580"/>
      <c r="AP48" s="580"/>
      <c r="AQ48" s="580"/>
      <c r="AR48" s="580"/>
      <c r="AS48" s="580"/>
      <c r="AT48" s="580"/>
      <c r="AU48" s="580"/>
      <c r="AV48" s="580"/>
      <c r="AW48" s="580"/>
      <c r="AX48" s="580"/>
      <c r="AY48" s="580"/>
      <c r="AZ48" s="580"/>
      <c r="BA48" s="580"/>
      <c r="BB48" s="580"/>
      <c r="BC48" s="580" t="s">
        <v>125</v>
      </c>
      <c r="BD48" s="580"/>
      <c r="BE48" s="580"/>
      <c r="BF48" s="580"/>
      <c r="BG48" s="580"/>
      <c r="BH48" s="580"/>
      <c r="BI48" s="580"/>
      <c r="BJ48" s="580"/>
      <c r="BK48" s="579"/>
    </row>
    <row r="49" spans="34:63" ht="15" customHeight="1" thickBot="1">
      <c r="AH49" s="573" t="s">
        <v>218</v>
      </c>
      <c r="AI49" s="572" t="s">
        <v>219</v>
      </c>
      <c r="AJ49" s="572"/>
      <c r="AK49" s="572"/>
      <c r="AL49" s="572"/>
      <c r="AM49" s="572"/>
      <c r="AN49" s="572"/>
      <c r="AO49" s="572"/>
      <c r="AP49" s="572"/>
      <c r="AQ49" s="572"/>
      <c r="AR49" s="572"/>
      <c r="AS49" s="572"/>
      <c r="AT49" s="572"/>
      <c r="AU49" s="572"/>
      <c r="AV49" s="572"/>
      <c r="AW49" s="572"/>
      <c r="AX49" s="572"/>
      <c r="AY49" s="572"/>
      <c r="AZ49" s="572"/>
      <c r="BA49" s="572"/>
      <c r="BB49" s="572"/>
      <c r="BC49" s="572" t="s">
        <v>125</v>
      </c>
      <c r="BD49" s="572"/>
      <c r="BE49" s="572"/>
      <c r="BF49" s="572"/>
      <c r="BG49" s="572"/>
      <c r="BH49" s="572"/>
      <c r="BI49" s="572"/>
      <c r="BJ49" s="572"/>
      <c r="BK49" s="571"/>
    </row>
  </sheetData>
  <mergeCells count="89">
    <mergeCell ref="N37:AD37"/>
    <mergeCell ref="AH38:AO39"/>
    <mergeCell ref="C39:AD40"/>
    <mergeCell ref="C44:AD45"/>
    <mergeCell ref="E32:J36"/>
    <mergeCell ref="N32:AD32"/>
    <mergeCell ref="AH32:AO33"/>
    <mergeCell ref="N33:AD33"/>
    <mergeCell ref="AR33:BK33"/>
    <mergeCell ref="N34:AD34"/>
    <mergeCell ref="N35:AD35"/>
    <mergeCell ref="AH35:AO36"/>
    <mergeCell ref="N36:AD36"/>
    <mergeCell ref="AR36:BK36"/>
    <mergeCell ref="C30:J30"/>
    <mergeCell ref="M30:AD30"/>
    <mergeCell ref="M31:U31"/>
    <mergeCell ref="W31:Y31"/>
    <mergeCell ref="Z31:AD31"/>
    <mergeCell ref="AH27:AO27"/>
    <mergeCell ref="AI28:AO28"/>
    <mergeCell ref="AR28:BK28"/>
    <mergeCell ref="AH29:AO30"/>
    <mergeCell ref="AR29:BK29"/>
    <mergeCell ref="BD24:BF24"/>
    <mergeCell ref="BG24:BK24"/>
    <mergeCell ref="P25:T25"/>
    <mergeCell ref="U25:X25"/>
    <mergeCell ref="AS25:BK25"/>
    <mergeCell ref="BD22:BK22"/>
    <mergeCell ref="P23:T23"/>
    <mergeCell ref="U23:X23"/>
    <mergeCell ref="BD23:BF23"/>
    <mergeCell ref="BG23:BK23"/>
    <mergeCell ref="E22:J26"/>
    <mergeCell ref="P22:T22"/>
    <mergeCell ref="U22:X22"/>
    <mergeCell ref="AU22:AY22"/>
    <mergeCell ref="BA22:BB22"/>
    <mergeCell ref="P24:T24"/>
    <mergeCell ref="U24:X24"/>
    <mergeCell ref="O21:T21"/>
    <mergeCell ref="U21:X21"/>
    <mergeCell ref="AU21:AY21"/>
    <mergeCell ref="BA21:BB21"/>
    <mergeCell ref="BD21:BK21"/>
    <mergeCell ref="BD18:BK18"/>
    <mergeCell ref="AU19:AY19"/>
    <mergeCell ref="BA19:BB19"/>
    <mergeCell ref="BD19:BK19"/>
    <mergeCell ref="O20:T20"/>
    <mergeCell ref="U20:X20"/>
    <mergeCell ref="AU20:AY20"/>
    <mergeCell ref="BA20:BB20"/>
    <mergeCell ref="BD20:BK20"/>
    <mergeCell ref="V18:X18"/>
    <mergeCell ref="Y18:Z18"/>
    <mergeCell ref="AB18:AD18"/>
    <mergeCell ref="AU18:AY18"/>
    <mergeCell ref="BA18:BB18"/>
    <mergeCell ref="L14:AD16"/>
    <mergeCell ref="E15:J17"/>
    <mergeCell ref="BD15:BF15"/>
    <mergeCell ref="BG15:BK15"/>
    <mergeCell ref="M17:S17"/>
    <mergeCell ref="V17:X17"/>
    <mergeCell ref="AB17:AD17"/>
    <mergeCell ref="BD17:BF17"/>
    <mergeCell ref="BG17:BK17"/>
    <mergeCell ref="AU10:BK10"/>
    <mergeCell ref="AJ11:AO13"/>
    <mergeCell ref="AU11:BK11"/>
    <mergeCell ref="AU12:BK12"/>
    <mergeCell ref="C13:J13"/>
    <mergeCell ref="V13:X13"/>
    <mergeCell ref="Y13:Z13"/>
    <mergeCell ref="AT13:BB13"/>
    <mergeCell ref="BD13:BF13"/>
    <mergeCell ref="BG13:BK13"/>
    <mergeCell ref="W8:AD9"/>
    <mergeCell ref="AH8:AO8"/>
    <mergeCell ref="AS8:BK8"/>
    <mergeCell ref="AI9:AO9"/>
    <mergeCell ref="AT9:BK9"/>
    <mergeCell ref="A3:D3"/>
    <mergeCell ref="C8:J9"/>
    <mergeCell ref="K8:M9"/>
    <mergeCell ref="N8:S9"/>
    <mergeCell ref="T8:V9"/>
  </mergeCells>
  <phoneticPr fontId="2"/>
  <hyperlinks>
    <hyperlink ref="B1" location="目次!A1" display="目次へ戻る" xr:uid="{00000000-0004-0000-1E00-000000000000}"/>
  </hyperlinks>
  <pageMargins left="0.41" right="0.4" top="0.46" bottom="0.47244094488188981" header="0.46" footer="0.47244094488188981"/>
  <pageSetup paperSize="9" scale="85" orientation="landscape" horizontalDpi="400" verticalDpi="4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4">
    <pageSetUpPr fitToPage="1"/>
  </sheetPr>
  <dimension ref="A1:BK54"/>
  <sheetViews>
    <sheetView view="pageBreakPreview" topLeftCell="M1" zoomScaleNormal="85" zoomScaleSheetLayoutView="100" workbookViewId="0">
      <selection activeCell="B1" sqref="B1"/>
    </sheetView>
  </sheetViews>
  <sheetFormatPr defaultColWidth="2.26953125" defaultRowHeight="15" customHeight="1"/>
  <cols>
    <col min="1" max="1" width="1.6328125" style="569" customWidth="1"/>
    <col min="2" max="2" width="2.26953125" style="569" customWidth="1"/>
    <col min="3" max="3" width="2.08984375" style="569" customWidth="1"/>
    <col min="4" max="29" width="2.26953125" style="569" customWidth="1"/>
    <col min="30" max="30" width="8.26953125" style="569" customWidth="1"/>
    <col min="31" max="32" width="1.90625" style="569" customWidth="1"/>
    <col min="33" max="41" width="2.26953125" style="569"/>
    <col min="42" max="63" width="2.36328125" style="569" customWidth="1"/>
    <col min="64" max="16384" width="2.26953125" style="569"/>
  </cols>
  <sheetData>
    <row r="1" spans="1:63" s="66" customFormat="1" ht="30.75" customHeight="1">
      <c r="B1" s="1123" t="s">
        <v>1379</v>
      </c>
    </row>
    <row r="2" spans="1:63" s="66" customFormat="1" ht="9" customHeight="1">
      <c r="A2" s="1123"/>
    </row>
    <row r="3" spans="1:63" ht="22.5" customHeight="1">
      <c r="A3" s="2198" t="s">
        <v>72</v>
      </c>
      <c r="B3" s="2103"/>
      <c r="C3" s="2103"/>
      <c r="D3" s="2199"/>
      <c r="F3" s="569" t="s">
        <v>968</v>
      </c>
    </row>
    <row r="4" spans="1:63" ht="7.5" customHeight="1"/>
    <row r="5" spans="1:63" ht="13">
      <c r="B5" s="569" t="s">
        <v>989</v>
      </c>
    </row>
    <row r="6" spans="1:63" ht="6.75" customHeight="1"/>
    <row r="7" spans="1:63" ht="15" customHeight="1" thickBot="1">
      <c r="B7" s="569" t="s">
        <v>988</v>
      </c>
      <c r="C7" s="656"/>
      <c r="D7" s="656"/>
      <c r="E7" s="656"/>
      <c r="F7" s="656"/>
      <c r="AF7" s="570"/>
      <c r="AG7" s="570"/>
      <c r="AH7" s="570"/>
      <c r="AI7" s="570"/>
      <c r="AJ7" s="570"/>
      <c r="AK7" s="570"/>
      <c r="AL7" s="570"/>
      <c r="AM7" s="570"/>
      <c r="AN7" s="570"/>
      <c r="AO7" s="570"/>
      <c r="AP7" s="570"/>
      <c r="AQ7" s="570"/>
      <c r="AR7" s="570"/>
      <c r="AS7" s="570"/>
      <c r="AT7" s="570"/>
      <c r="AU7" s="570"/>
      <c r="AV7" s="570"/>
      <c r="AW7" s="570"/>
      <c r="AX7" s="570"/>
      <c r="AY7" s="570"/>
      <c r="AZ7" s="570"/>
      <c r="BA7" s="570"/>
      <c r="BB7" s="570"/>
      <c r="BC7" s="570"/>
      <c r="BD7" s="570"/>
      <c r="BE7" s="570"/>
      <c r="BF7" s="570"/>
      <c r="BG7" s="570"/>
      <c r="BH7" s="570"/>
      <c r="BI7" s="570"/>
      <c r="BJ7" s="570"/>
    </row>
    <row r="8" spans="1:63" ht="14.25" customHeight="1">
      <c r="C8" s="2078" t="s">
        <v>1240</v>
      </c>
      <c r="D8" s="2079"/>
      <c r="E8" s="2079"/>
      <c r="F8" s="2079"/>
      <c r="G8" s="2079"/>
      <c r="H8" s="2079"/>
      <c r="I8" s="2079"/>
      <c r="J8" s="2079"/>
      <c r="K8" s="2082"/>
      <c r="L8" s="2082"/>
      <c r="M8" s="2082"/>
      <c r="N8" s="2084" t="s">
        <v>1241</v>
      </c>
      <c r="O8" s="2084"/>
      <c r="P8" s="2084"/>
      <c r="Q8" s="2084"/>
      <c r="R8" s="2084"/>
      <c r="S8" s="2084"/>
      <c r="T8" s="2082"/>
      <c r="U8" s="2082"/>
      <c r="V8" s="2082"/>
      <c r="W8" s="2086" t="s">
        <v>552</v>
      </c>
      <c r="X8" s="2086"/>
      <c r="Y8" s="2086"/>
      <c r="Z8" s="2086"/>
      <c r="AA8" s="2086"/>
      <c r="AB8" s="2086"/>
      <c r="AC8" s="2086"/>
      <c r="AD8" s="2087"/>
      <c r="AF8" s="570"/>
      <c r="AG8" s="570"/>
      <c r="AH8" s="612" t="s">
        <v>1242</v>
      </c>
      <c r="AI8" s="950"/>
      <c r="AJ8" s="950"/>
      <c r="AK8" s="950"/>
      <c r="AL8" s="950"/>
      <c r="AM8" s="950"/>
      <c r="AN8" s="950"/>
      <c r="AO8" s="951"/>
      <c r="AP8" s="659" t="str">
        <f>IF(OR(AQ8="●",AQ9="●"),"■","□")</f>
        <v>□</v>
      </c>
      <c r="AQ8" s="952" t="s">
        <v>169</v>
      </c>
      <c r="AR8" s="2240" t="s">
        <v>1243</v>
      </c>
      <c r="AS8" s="2240"/>
      <c r="AT8" s="2240"/>
      <c r="AU8" s="2240"/>
      <c r="AV8" s="2240"/>
      <c r="AW8" s="2240"/>
      <c r="AX8" s="2240"/>
      <c r="AY8" s="2240"/>
      <c r="AZ8" s="2240"/>
      <c r="BA8" s="2240"/>
      <c r="BB8" s="2240"/>
      <c r="BC8" s="2240"/>
      <c r="BD8" s="2240"/>
      <c r="BE8" s="2240"/>
      <c r="BF8" s="2240"/>
      <c r="BG8" s="2240"/>
      <c r="BH8" s="2240"/>
      <c r="BI8" s="2240"/>
      <c r="BJ8" s="2240"/>
      <c r="BK8" s="953"/>
    </row>
    <row r="9" spans="1:63" ht="14.25" customHeight="1" thickBot="1">
      <c r="C9" s="2080"/>
      <c r="D9" s="2081"/>
      <c r="E9" s="2081"/>
      <c r="F9" s="2081"/>
      <c r="G9" s="2081"/>
      <c r="H9" s="2081"/>
      <c r="I9" s="2081"/>
      <c r="J9" s="2081"/>
      <c r="K9" s="2083"/>
      <c r="L9" s="2083"/>
      <c r="M9" s="2083"/>
      <c r="N9" s="2085"/>
      <c r="O9" s="2085"/>
      <c r="P9" s="2085"/>
      <c r="Q9" s="2085"/>
      <c r="R9" s="2085"/>
      <c r="S9" s="2085"/>
      <c r="T9" s="2083"/>
      <c r="U9" s="2083"/>
      <c r="V9" s="2083"/>
      <c r="W9" s="2088"/>
      <c r="X9" s="2088"/>
      <c r="Y9" s="2088"/>
      <c r="Z9" s="2088"/>
      <c r="AA9" s="2088"/>
      <c r="AB9" s="2088"/>
      <c r="AC9" s="2088"/>
      <c r="AD9" s="2089"/>
      <c r="AF9" s="570"/>
      <c r="AG9" s="570"/>
      <c r="AH9" s="954"/>
      <c r="AI9" s="955"/>
      <c r="AJ9" s="955"/>
      <c r="AK9" s="955"/>
      <c r="AL9" s="955"/>
      <c r="AM9" s="955"/>
      <c r="AN9" s="955"/>
      <c r="AO9" s="956"/>
      <c r="AP9" s="955"/>
      <c r="AQ9" s="2263" t="s">
        <v>169</v>
      </c>
      <c r="AR9" s="2256" t="s">
        <v>1244</v>
      </c>
      <c r="AS9" s="2256"/>
      <c r="AT9" s="2256"/>
      <c r="AU9" s="2256"/>
      <c r="AV9" s="2256"/>
      <c r="AW9" s="2256"/>
      <c r="AX9" s="2256"/>
      <c r="AY9" s="2256"/>
      <c r="AZ9" s="2256"/>
      <c r="BA9" s="2256"/>
      <c r="BB9" s="2256"/>
      <c r="BC9" s="2256"/>
      <c r="BD9" s="2256"/>
      <c r="BE9" s="2256"/>
      <c r="BF9" s="2256"/>
      <c r="BG9" s="2256"/>
      <c r="BH9" s="2256"/>
      <c r="BI9" s="2256"/>
      <c r="BJ9" s="2256"/>
      <c r="BK9" s="618"/>
    </row>
    <row r="10" spans="1:63" ht="14.25" customHeight="1" thickBot="1">
      <c r="AF10" s="570"/>
      <c r="AG10" s="570"/>
      <c r="AH10" s="957"/>
      <c r="AI10" s="958"/>
      <c r="AJ10" s="958"/>
      <c r="AK10" s="958"/>
      <c r="AL10" s="958"/>
      <c r="AM10" s="958"/>
      <c r="AN10" s="958"/>
      <c r="AO10" s="959"/>
      <c r="AP10" s="958"/>
      <c r="AQ10" s="2264"/>
      <c r="AR10" s="2265"/>
      <c r="AS10" s="2265"/>
      <c r="AT10" s="2265"/>
      <c r="AU10" s="2265"/>
      <c r="AV10" s="2265"/>
      <c r="AW10" s="2265"/>
      <c r="AX10" s="2265"/>
      <c r="AY10" s="2265"/>
      <c r="AZ10" s="2265"/>
      <c r="BA10" s="2265"/>
      <c r="BB10" s="2265"/>
      <c r="BC10" s="2265"/>
      <c r="BD10" s="2265"/>
      <c r="BE10" s="2265"/>
      <c r="BF10" s="2265"/>
      <c r="BG10" s="2265"/>
      <c r="BH10" s="2265"/>
      <c r="BI10" s="2265"/>
      <c r="BJ10" s="2265"/>
      <c r="BK10" s="629"/>
    </row>
    <row r="11" spans="1:63" ht="14.25" customHeight="1" thickBot="1">
      <c r="B11" s="656" t="s">
        <v>1005</v>
      </c>
      <c r="C11" s="656"/>
      <c r="D11" s="656"/>
      <c r="I11" s="738" t="str">
        <f>IF(K13="★",IF(K30="■","●：","○："),"○：")</f>
        <v>○：</v>
      </c>
      <c r="J11" s="656" t="s">
        <v>1004</v>
      </c>
      <c r="K11" s="656"/>
      <c r="L11" s="656"/>
      <c r="M11" s="656"/>
      <c r="N11" s="656"/>
      <c r="O11" s="656"/>
      <c r="AF11" s="570"/>
      <c r="AH11" s="570"/>
      <c r="AI11" s="570"/>
      <c r="AJ11" s="570"/>
      <c r="AK11" s="570"/>
      <c r="AL11" s="570"/>
      <c r="AM11" s="570"/>
      <c r="AN11" s="570"/>
      <c r="AO11" s="570"/>
      <c r="AP11" s="570"/>
      <c r="AQ11" s="570"/>
      <c r="AR11" s="570"/>
      <c r="AS11" s="570"/>
      <c r="AT11" s="570"/>
      <c r="AU11" s="570"/>
      <c r="AV11" s="570"/>
      <c r="AW11" s="570"/>
      <c r="AX11" s="570"/>
      <c r="AY11" s="570"/>
      <c r="AZ11" s="570"/>
      <c r="BA11" s="570"/>
      <c r="BB11" s="570"/>
      <c r="BC11" s="570"/>
      <c r="BD11" s="570"/>
      <c r="BE11" s="570"/>
      <c r="BF11" s="570"/>
      <c r="BG11" s="570"/>
      <c r="BH11" s="570"/>
      <c r="BI11" s="570"/>
      <c r="BJ11" s="570"/>
    </row>
    <row r="12" spans="1:63" ht="14.25" customHeight="1" thickBot="1">
      <c r="B12" s="592" t="s">
        <v>173</v>
      </c>
      <c r="AF12" s="570"/>
      <c r="AH12" s="2090" t="s">
        <v>170</v>
      </c>
      <c r="AI12" s="2091"/>
      <c r="AJ12" s="2091"/>
      <c r="AK12" s="2091"/>
      <c r="AL12" s="2091"/>
      <c r="AM12" s="2091"/>
      <c r="AN12" s="2091"/>
      <c r="AO12" s="2092"/>
      <c r="AP12" s="705" t="str">
        <f>IF(AQ12="★",IF(AQ17="★","■","□"),"□")</f>
        <v>□</v>
      </c>
      <c r="AQ12" s="705" t="str">
        <f>IF(AR12="●","★",IF(AR13="■","★","☆"))</f>
        <v>☆</v>
      </c>
      <c r="AR12" s="734" t="s">
        <v>169</v>
      </c>
      <c r="AS12" s="2113" t="s">
        <v>987</v>
      </c>
      <c r="AT12" s="2113"/>
      <c r="AU12" s="2113"/>
      <c r="AV12" s="2113"/>
      <c r="AW12" s="2113"/>
      <c r="AX12" s="2113"/>
      <c r="AY12" s="2113"/>
      <c r="AZ12" s="2113"/>
      <c r="BA12" s="2113"/>
      <c r="BB12" s="2113"/>
      <c r="BC12" s="2113"/>
      <c r="BD12" s="2113"/>
      <c r="BE12" s="2113"/>
      <c r="BF12" s="2113"/>
      <c r="BG12" s="2113"/>
      <c r="BH12" s="2113"/>
      <c r="BI12" s="2113"/>
      <c r="BJ12" s="2113"/>
      <c r="BK12" s="2114"/>
    </row>
    <row r="13" spans="1:63" ht="14.25" customHeight="1">
      <c r="C13" s="2090" t="s">
        <v>174</v>
      </c>
      <c r="D13" s="2091"/>
      <c r="E13" s="2091"/>
      <c r="F13" s="2091"/>
      <c r="G13" s="2091"/>
      <c r="H13" s="2091"/>
      <c r="I13" s="2091"/>
      <c r="J13" s="2092"/>
      <c r="K13" s="735" t="str">
        <f>IF(L13="●","★",IF(L18="●","★","☆"))</f>
        <v>☆</v>
      </c>
      <c r="L13" s="734" t="s">
        <v>169</v>
      </c>
      <c r="M13" s="608" t="s">
        <v>175</v>
      </c>
      <c r="N13" s="608"/>
      <c r="O13" s="608"/>
      <c r="P13" s="608"/>
      <c r="Q13" s="608"/>
      <c r="R13" s="608"/>
      <c r="S13" s="608"/>
      <c r="T13" s="608"/>
      <c r="U13" s="622" t="s">
        <v>176</v>
      </c>
      <c r="V13" s="2100" t="str">
        <f>IF(U20=0,"",IF(U21="","",U20*U21))</f>
        <v/>
      </c>
      <c r="W13" s="2100"/>
      <c r="X13" s="2100"/>
      <c r="Y13" s="2101" t="s">
        <v>985</v>
      </c>
      <c r="Z13" s="2101"/>
      <c r="AA13" s="648" t="s">
        <v>984</v>
      </c>
      <c r="AB13" s="608" t="s">
        <v>558</v>
      </c>
      <c r="AC13" s="608"/>
      <c r="AD13" s="607"/>
      <c r="AE13" s="570"/>
      <c r="AF13" s="570"/>
      <c r="AH13" s="583"/>
      <c r="AI13" s="2115" t="s">
        <v>986</v>
      </c>
      <c r="AJ13" s="2115"/>
      <c r="AK13" s="2115"/>
      <c r="AL13" s="2115"/>
      <c r="AM13" s="2115"/>
      <c r="AN13" s="2115"/>
      <c r="AO13" s="2116"/>
      <c r="AP13" s="679"/>
      <c r="AQ13" s="679"/>
      <c r="AR13" s="733" t="str">
        <f>IF(AS13="●",IF(AS14="★","■","□"),"□")</f>
        <v>□</v>
      </c>
      <c r="AS13" s="699" t="s">
        <v>169</v>
      </c>
      <c r="AT13" s="2118" t="s">
        <v>553</v>
      </c>
      <c r="AU13" s="2118"/>
      <c r="AV13" s="2118"/>
      <c r="AW13" s="2118"/>
      <c r="AX13" s="2118"/>
      <c r="AY13" s="2118"/>
      <c r="AZ13" s="2118"/>
      <c r="BA13" s="2118"/>
      <c r="BB13" s="2118"/>
      <c r="BC13" s="2118"/>
      <c r="BD13" s="2118"/>
      <c r="BE13" s="2118"/>
      <c r="BF13" s="2118"/>
      <c r="BG13" s="2118"/>
      <c r="BH13" s="2118"/>
      <c r="BI13" s="2118"/>
      <c r="BJ13" s="2118"/>
      <c r="BK13" s="2119"/>
    </row>
    <row r="14" spans="1:63" ht="14.25" customHeight="1">
      <c r="C14" s="583"/>
      <c r="D14" s="646"/>
      <c r="E14" s="646"/>
      <c r="F14" s="646"/>
      <c r="G14" s="646"/>
      <c r="H14" s="646"/>
      <c r="I14" s="646"/>
      <c r="J14" s="645"/>
      <c r="K14" s="715"/>
      <c r="L14" s="2244" t="s">
        <v>1245</v>
      </c>
      <c r="M14" s="2245"/>
      <c r="N14" s="2245"/>
      <c r="O14" s="2245"/>
      <c r="P14" s="2245"/>
      <c r="Q14" s="2245"/>
      <c r="R14" s="2245"/>
      <c r="S14" s="2245"/>
      <c r="T14" s="2245"/>
      <c r="U14" s="2245"/>
      <c r="V14" s="2245"/>
      <c r="W14" s="2245"/>
      <c r="X14" s="2245"/>
      <c r="Y14" s="2245"/>
      <c r="Z14" s="2245"/>
      <c r="AA14" s="2245"/>
      <c r="AB14" s="2245"/>
      <c r="AC14" s="2245"/>
      <c r="AD14" s="2246"/>
      <c r="AF14" s="570"/>
      <c r="AH14" s="583"/>
      <c r="AI14" s="570"/>
      <c r="AJ14" s="570"/>
      <c r="AK14" s="570"/>
      <c r="AL14" s="570"/>
      <c r="AM14" s="570"/>
      <c r="AN14" s="570"/>
      <c r="AO14" s="570"/>
      <c r="AP14" s="679"/>
      <c r="AQ14" s="679"/>
      <c r="AR14" s="679"/>
      <c r="AS14" s="693" t="str">
        <f>IF(OR(AT14="●",AT15="●",AT16="●"),"★","☆")</f>
        <v>☆</v>
      </c>
      <c r="AT14" s="739" t="s">
        <v>169</v>
      </c>
      <c r="AU14" s="2122" t="s">
        <v>1006</v>
      </c>
      <c r="AV14" s="2122"/>
      <c r="AW14" s="2122"/>
      <c r="AX14" s="2122"/>
      <c r="AY14" s="2122"/>
      <c r="AZ14" s="2122"/>
      <c r="BA14" s="2122"/>
      <c r="BB14" s="2122"/>
      <c r="BC14" s="2122"/>
      <c r="BD14" s="2122"/>
      <c r="BE14" s="2122"/>
      <c r="BF14" s="2122"/>
      <c r="BG14" s="2122"/>
      <c r="BH14" s="2122"/>
      <c r="BI14" s="2122"/>
      <c r="BJ14" s="2122"/>
      <c r="BK14" s="2123"/>
    </row>
    <row r="15" spans="1:63" ht="14.25" customHeight="1">
      <c r="C15" s="583"/>
      <c r="D15" s="597"/>
      <c r="E15" s="2214" t="s">
        <v>172</v>
      </c>
      <c r="F15" s="2214"/>
      <c r="G15" s="2214"/>
      <c r="H15" s="2214"/>
      <c r="I15" s="2214"/>
      <c r="J15" s="2215"/>
      <c r="K15" s="715"/>
      <c r="L15" s="2247"/>
      <c r="M15" s="2248"/>
      <c r="N15" s="2248"/>
      <c r="O15" s="2248"/>
      <c r="P15" s="2248"/>
      <c r="Q15" s="2248"/>
      <c r="R15" s="2248"/>
      <c r="S15" s="2248"/>
      <c r="T15" s="2248"/>
      <c r="U15" s="2248"/>
      <c r="V15" s="2248"/>
      <c r="W15" s="2248"/>
      <c r="X15" s="2248"/>
      <c r="Y15" s="2248"/>
      <c r="Z15" s="2248"/>
      <c r="AA15" s="2248"/>
      <c r="AB15" s="2248"/>
      <c r="AC15" s="2248"/>
      <c r="AD15" s="2249"/>
      <c r="AH15" s="621"/>
      <c r="AI15" s="597"/>
      <c r="AJ15" s="2104" t="s">
        <v>172</v>
      </c>
      <c r="AK15" s="2104"/>
      <c r="AL15" s="2104"/>
      <c r="AM15" s="2104"/>
      <c r="AN15" s="2104"/>
      <c r="AO15" s="2105"/>
      <c r="AP15" s="679"/>
      <c r="AQ15" s="679"/>
      <c r="AR15" s="679"/>
      <c r="AS15" s="678"/>
      <c r="AT15" s="737" t="s">
        <v>169</v>
      </c>
      <c r="AU15" s="2124" t="s">
        <v>221</v>
      </c>
      <c r="AV15" s="2124"/>
      <c r="AW15" s="2124"/>
      <c r="AX15" s="2124"/>
      <c r="AY15" s="2124"/>
      <c r="AZ15" s="2124"/>
      <c r="BA15" s="2124"/>
      <c r="BB15" s="2124"/>
      <c r="BC15" s="2124"/>
      <c r="BD15" s="2124"/>
      <c r="BE15" s="2124"/>
      <c r="BF15" s="2124"/>
      <c r="BG15" s="2124"/>
      <c r="BH15" s="2124"/>
      <c r="BI15" s="2124"/>
      <c r="BJ15" s="2124"/>
      <c r="BK15" s="2125"/>
    </row>
    <row r="16" spans="1:63" ht="14.25" customHeight="1">
      <c r="C16" s="583"/>
      <c r="D16" s="597"/>
      <c r="E16" s="2214"/>
      <c r="F16" s="2214"/>
      <c r="G16" s="2214"/>
      <c r="H16" s="2214"/>
      <c r="I16" s="2214"/>
      <c r="J16" s="2215"/>
      <c r="K16" s="715"/>
      <c r="L16" s="2250"/>
      <c r="M16" s="2251"/>
      <c r="N16" s="2251"/>
      <c r="O16" s="2251"/>
      <c r="P16" s="2251"/>
      <c r="Q16" s="2251"/>
      <c r="R16" s="2251"/>
      <c r="S16" s="2251"/>
      <c r="T16" s="2251"/>
      <c r="U16" s="2251"/>
      <c r="V16" s="2251"/>
      <c r="W16" s="2251"/>
      <c r="X16" s="2251"/>
      <c r="Y16" s="2251"/>
      <c r="Z16" s="2251"/>
      <c r="AA16" s="2251"/>
      <c r="AB16" s="2251"/>
      <c r="AC16" s="2251"/>
      <c r="AD16" s="2252"/>
      <c r="AH16" s="591"/>
      <c r="AI16" s="633"/>
      <c r="AJ16" s="2104"/>
      <c r="AK16" s="2104"/>
      <c r="AL16" s="2104"/>
      <c r="AM16" s="2104"/>
      <c r="AN16" s="2104"/>
      <c r="AO16" s="2105"/>
      <c r="AP16" s="679"/>
      <c r="AQ16" s="679"/>
      <c r="AR16" s="679"/>
      <c r="AS16" s="678"/>
      <c r="AT16" s="736" t="s">
        <v>169</v>
      </c>
      <c r="AU16" s="2200" t="s">
        <v>222</v>
      </c>
      <c r="AV16" s="2200"/>
      <c r="AW16" s="2200"/>
      <c r="AX16" s="2200"/>
      <c r="AY16" s="2200"/>
      <c r="AZ16" s="2200"/>
      <c r="BA16" s="2200"/>
      <c r="BB16" s="2200"/>
      <c r="BC16" s="2200"/>
      <c r="BD16" s="2200"/>
      <c r="BE16" s="2200"/>
      <c r="BF16" s="2200"/>
      <c r="BG16" s="2200"/>
      <c r="BH16" s="2200"/>
      <c r="BI16" s="2200"/>
      <c r="BJ16" s="2200"/>
      <c r="BK16" s="2201"/>
    </row>
    <row r="17" spans="3:63" ht="14.25" customHeight="1">
      <c r="C17" s="583"/>
      <c r="D17" s="597"/>
      <c r="E17" s="2214"/>
      <c r="F17" s="2214"/>
      <c r="G17" s="2214"/>
      <c r="H17" s="2214"/>
      <c r="I17" s="2214"/>
      <c r="J17" s="2215"/>
      <c r="K17" s="715"/>
      <c r="L17" s="729"/>
      <c r="M17" s="2217" t="s">
        <v>223</v>
      </c>
      <c r="N17" s="2217"/>
      <c r="O17" s="2217"/>
      <c r="P17" s="2217"/>
      <c r="Q17" s="2217"/>
      <c r="R17" s="2217"/>
      <c r="S17" s="2217"/>
      <c r="T17" s="728"/>
      <c r="U17" s="728"/>
      <c r="V17" s="2217" t="s">
        <v>224</v>
      </c>
      <c r="W17" s="2217"/>
      <c r="X17" s="2217"/>
      <c r="Y17" s="728"/>
      <c r="Z17" s="728"/>
      <c r="AA17" s="728"/>
      <c r="AB17" s="2217" t="s">
        <v>225</v>
      </c>
      <c r="AC17" s="2217"/>
      <c r="AD17" s="2218"/>
      <c r="AH17" s="591"/>
      <c r="AI17" s="590"/>
      <c r="AJ17" s="2104"/>
      <c r="AK17" s="2104"/>
      <c r="AL17" s="2104"/>
      <c r="AM17" s="2104"/>
      <c r="AN17" s="2104"/>
      <c r="AO17" s="2105"/>
      <c r="AP17" s="679"/>
      <c r="AQ17" s="733" t="str">
        <f>IF(AR17="■","★",IF(AR25="●","★","☆"))</f>
        <v>☆</v>
      </c>
      <c r="AR17" s="733" t="str">
        <f>IF(AS17="●",IF(AS18="★","■","□"),"□")</f>
        <v>□</v>
      </c>
      <c r="AS17" s="732" t="s">
        <v>169</v>
      </c>
      <c r="AT17" s="2202" t="s">
        <v>983</v>
      </c>
      <c r="AU17" s="2202"/>
      <c r="AV17" s="2202"/>
      <c r="AW17" s="2202"/>
      <c r="AX17" s="2202"/>
      <c r="AY17" s="2202"/>
      <c r="AZ17" s="2202"/>
      <c r="BA17" s="2202"/>
      <c r="BB17" s="2202"/>
      <c r="BC17" s="731" t="s">
        <v>562</v>
      </c>
      <c r="BD17" s="2203"/>
      <c r="BE17" s="2203"/>
      <c r="BF17" s="2203"/>
      <c r="BG17" s="2202" t="s">
        <v>179</v>
      </c>
      <c r="BH17" s="2202"/>
      <c r="BI17" s="2202"/>
      <c r="BJ17" s="2202"/>
      <c r="BK17" s="2204"/>
    </row>
    <row r="18" spans="3:63" ht="14.25" customHeight="1">
      <c r="C18" s="583"/>
      <c r="D18" s="597"/>
      <c r="E18" s="719"/>
      <c r="F18" s="719"/>
      <c r="G18" s="719"/>
      <c r="H18" s="719"/>
      <c r="I18" s="719"/>
      <c r="J18" s="680"/>
      <c r="K18" s="725"/>
      <c r="L18" s="724" t="s">
        <v>169</v>
      </c>
      <c r="M18" s="723"/>
      <c r="N18" s="723"/>
      <c r="O18" s="723"/>
      <c r="P18" s="723"/>
      <c r="Q18" s="723"/>
      <c r="R18" s="723"/>
      <c r="S18" s="723"/>
      <c r="T18" s="615"/>
      <c r="U18" s="616" t="s">
        <v>559</v>
      </c>
      <c r="V18" s="2221"/>
      <c r="W18" s="2221"/>
      <c r="X18" s="2221"/>
      <c r="Y18" s="2141" t="s">
        <v>985</v>
      </c>
      <c r="Z18" s="2141"/>
      <c r="AA18" s="615" t="s">
        <v>984</v>
      </c>
      <c r="AB18" s="2222" t="s">
        <v>999</v>
      </c>
      <c r="AC18" s="2222"/>
      <c r="AD18" s="2223"/>
      <c r="AH18" s="591"/>
      <c r="AI18" s="590"/>
      <c r="AJ18" s="597"/>
      <c r="AK18" s="597"/>
      <c r="AL18" s="597"/>
      <c r="AM18" s="597"/>
      <c r="AN18" s="597"/>
      <c r="AO18" s="606"/>
      <c r="AP18" s="679"/>
      <c r="AQ18" s="679"/>
      <c r="AR18" s="679"/>
      <c r="AS18" s="727"/>
      <c r="AT18" s="580"/>
      <c r="AU18" s="726" t="s">
        <v>1002</v>
      </c>
      <c r="AV18" s="580"/>
      <c r="AW18" s="580"/>
      <c r="AX18" s="580"/>
      <c r="AY18" s="580"/>
      <c r="AZ18" s="580"/>
      <c r="BA18" s="580"/>
      <c r="BB18" s="580"/>
      <c r="BC18" s="619"/>
      <c r="BD18" s="730"/>
      <c r="BE18" s="730"/>
      <c r="BF18" s="730"/>
      <c r="BG18" s="580"/>
      <c r="BH18" s="580"/>
      <c r="BI18" s="580"/>
      <c r="BJ18" s="580"/>
      <c r="BK18" s="579"/>
    </row>
    <row r="19" spans="3:63" ht="14.25" customHeight="1">
      <c r="C19" s="583"/>
      <c r="D19" s="597"/>
      <c r="E19" s="719"/>
      <c r="F19" s="719"/>
      <c r="G19" s="719"/>
      <c r="H19" s="719"/>
      <c r="I19" s="719"/>
      <c r="J19" s="680"/>
      <c r="K19" s="714"/>
      <c r="L19" s="633"/>
      <c r="M19" s="570"/>
      <c r="N19" s="570"/>
      <c r="O19" s="615"/>
      <c r="P19" s="615"/>
      <c r="Q19" s="615"/>
      <c r="R19" s="615"/>
      <c r="S19" s="615"/>
      <c r="T19" s="615"/>
      <c r="U19" s="616"/>
      <c r="V19" s="615"/>
      <c r="W19" s="615"/>
      <c r="X19" s="615"/>
      <c r="Y19" s="684"/>
      <c r="Z19" s="684"/>
      <c r="AA19" s="570"/>
      <c r="AB19" s="580"/>
      <c r="AC19" s="570"/>
      <c r="AD19" s="618"/>
      <c r="AH19" s="591"/>
      <c r="AI19" s="590"/>
      <c r="AJ19" s="597"/>
      <c r="AK19" s="597"/>
      <c r="AL19" s="597"/>
      <c r="AM19" s="597"/>
      <c r="AN19" s="597"/>
      <c r="AO19" s="606"/>
      <c r="AP19" s="679"/>
      <c r="AQ19" s="679"/>
      <c r="AR19" s="679"/>
      <c r="AS19" s="727"/>
      <c r="AT19" s="580"/>
      <c r="AU19" s="726" t="s">
        <v>1000</v>
      </c>
      <c r="AV19" s="580"/>
      <c r="AW19" s="580"/>
      <c r="AX19" s="580"/>
      <c r="AY19" s="580"/>
      <c r="AZ19" s="580"/>
      <c r="BA19" s="580"/>
      <c r="BB19" s="580"/>
      <c r="BC19" s="619" t="s">
        <v>562</v>
      </c>
      <c r="BD19" s="2216"/>
      <c r="BE19" s="2216"/>
      <c r="BF19" s="2216"/>
      <c r="BG19" s="2139" t="s">
        <v>876</v>
      </c>
      <c r="BH19" s="2139"/>
      <c r="BI19" s="2139"/>
      <c r="BJ19" s="2139"/>
      <c r="BK19" s="2140"/>
    </row>
    <row r="20" spans="3:63" ht="14.25" customHeight="1">
      <c r="C20" s="583"/>
      <c r="D20" s="633"/>
      <c r="E20" s="719"/>
      <c r="F20" s="719"/>
      <c r="G20" s="719"/>
      <c r="H20" s="719"/>
      <c r="I20" s="719"/>
      <c r="J20" s="680"/>
      <c r="K20" s="714"/>
      <c r="L20" s="633"/>
      <c r="M20" s="570"/>
      <c r="N20" s="570"/>
      <c r="O20" s="2219" t="s">
        <v>180</v>
      </c>
      <c r="P20" s="2219"/>
      <c r="Q20" s="2219"/>
      <c r="R20" s="2219"/>
      <c r="S20" s="2219"/>
      <c r="T20" s="2219"/>
      <c r="U20" s="2220"/>
      <c r="V20" s="2220"/>
      <c r="W20" s="2220"/>
      <c r="X20" s="2220"/>
      <c r="Y20" s="570"/>
      <c r="Z20" s="570"/>
      <c r="AA20" s="570"/>
      <c r="AB20" s="570"/>
      <c r="AC20" s="570"/>
      <c r="AD20" s="618"/>
      <c r="AH20" s="591"/>
      <c r="AI20" s="590"/>
      <c r="AJ20" s="597"/>
      <c r="AK20" s="597"/>
      <c r="AL20" s="597"/>
      <c r="AM20" s="597"/>
      <c r="AN20" s="597"/>
      <c r="AO20" s="606"/>
      <c r="AP20" s="679"/>
      <c r="AQ20" s="679"/>
      <c r="AR20" s="679"/>
      <c r="AS20" s="727"/>
      <c r="AT20" s="580"/>
      <c r="AU20" s="726" t="s">
        <v>1001</v>
      </c>
      <c r="AV20" s="580"/>
      <c r="AW20" s="580"/>
      <c r="AX20" s="580"/>
      <c r="AY20" s="580"/>
      <c r="AZ20" s="580"/>
      <c r="BA20" s="580"/>
      <c r="BB20" s="580"/>
      <c r="BC20" s="619"/>
      <c r="BD20" s="730"/>
      <c r="BE20" s="730"/>
      <c r="BF20" s="730"/>
      <c r="BG20" s="580"/>
      <c r="BH20" s="580"/>
      <c r="BI20" s="580"/>
      <c r="BJ20" s="580"/>
      <c r="BK20" s="579"/>
    </row>
    <row r="21" spans="3:63" ht="14.25" customHeight="1">
      <c r="C21" s="583"/>
      <c r="D21" s="633"/>
      <c r="E21" s="719"/>
      <c r="F21" s="719"/>
      <c r="G21" s="719"/>
      <c r="H21" s="719"/>
      <c r="I21" s="719"/>
      <c r="J21" s="680"/>
      <c r="K21" s="714"/>
      <c r="L21" s="633"/>
      <c r="M21" s="570"/>
      <c r="N21" s="570"/>
      <c r="O21" s="2149" t="s">
        <v>181</v>
      </c>
      <c r="P21" s="2149"/>
      <c r="Q21" s="2149"/>
      <c r="R21" s="2149"/>
      <c r="S21" s="2149"/>
      <c r="T21" s="2149"/>
      <c r="U21" s="2150" t="str">
        <f>IF(U$25="","",(P22*U22+P23*U23+P24*U24)/U$25)</f>
        <v/>
      </c>
      <c r="V21" s="2150"/>
      <c r="W21" s="2150"/>
      <c r="X21" s="2150"/>
      <c r="Y21" s="570"/>
      <c r="Z21" s="570"/>
      <c r="AA21" s="570"/>
      <c r="AB21" s="570"/>
      <c r="AC21" s="570"/>
      <c r="AD21" s="618"/>
      <c r="AH21" s="591"/>
      <c r="AI21" s="590"/>
      <c r="AJ21" s="597"/>
      <c r="AK21" s="597"/>
      <c r="AL21" s="597"/>
      <c r="AM21" s="597"/>
      <c r="AN21" s="597"/>
      <c r="AO21" s="606"/>
      <c r="AP21" s="679"/>
      <c r="AQ21" s="679"/>
      <c r="AR21" s="679"/>
      <c r="AS21" s="727"/>
      <c r="AT21" s="580"/>
      <c r="AU21" s="726" t="s">
        <v>1000</v>
      </c>
      <c r="AV21" s="580"/>
      <c r="AW21" s="580"/>
      <c r="AX21" s="580"/>
      <c r="AY21" s="580"/>
      <c r="AZ21" s="580"/>
      <c r="BA21" s="580"/>
      <c r="BB21" s="580"/>
      <c r="BC21" s="619" t="s">
        <v>562</v>
      </c>
      <c r="BD21" s="2216"/>
      <c r="BE21" s="2216"/>
      <c r="BF21" s="2216"/>
      <c r="BG21" s="2139" t="s">
        <v>877</v>
      </c>
      <c r="BH21" s="2139"/>
      <c r="BI21" s="2139"/>
      <c r="BJ21" s="2139"/>
      <c r="BK21" s="2140"/>
    </row>
    <row r="22" spans="3:63" ht="14.25" customHeight="1">
      <c r="C22" s="583"/>
      <c r="D22" s="590"/>
      <c r="E22" s="2104"/>
      <c r="F22" s="2104"/>
      <c r="G22" s="2104"/>
      <c r="H22" s="2104"/>
      <c r="I22" s="2104"/>
      <c r="J22" s="2105"/>
      <c r="K22" s="714"/>
      <c r="L22" s="633"/>
      <c r="M22" s="570"/>
      <c r="N22" s="570"/>
      <c r="O22" s="636"/>
      <c r="P22" s="2111">
        <v>1</v>
      </c>
      <c r="Q22" s="2111"/>
      <c r="R22" s="2111"/>
      <c r="S22" s="2111"/>
      <c r="T22" s="2111"/>
      <c r="U22" s="2112"/>
      <c r="V22" s="2112"/>
      <c r="W22" s="2112"/>
      <c r="X22" s="2112"/>
      <c r="Y22" s="570"/>
      <c r="Z22" s="570"/>
      <c r="AA22" s="570"/>
      <c r="AB22" s="570"/>
      <c r="AC22" s="570"/>
      <c r="AD22" s="618"/>
      <c r="AF22" s="570"/>
      <c r="AH22" s="591"/>
      <c r="AI22" s="590"/>
      <c r="AJ22" s="681"/>
      <c r="AK22" s="681"/>
      <c r="AL22" s="681"/>
      <c r="AM22" s="681"/>
      <c r="AN22" s="681"/>
      <c r="AO22" s="680"/>
      <c r="AP22" s="679"/>
      <c r="AQ22" s="679"/>
      <c r="AR22" s="679"/>
      <c r="AS22" s="722" t="str">
        <f>IF(OR(AT22="●",AT23="●",AT24="●",AT25="●",AT26="●"),"★","☆")</f>
        <v>☆</v>
      </c>
      <c r="AT22" s="721" t="s">
        <v>169</v>
      </c>
      <c r="AU22" s="2146" t="s">
        <v>982</v>
      </c>
      <c r="AV22" s="2146"/>
      <c r="AW22" s="2146"/>
      <c r="AX22" s="2146"/>
      <c r="AY22" s="2146"/>
      <c r="AZ22" s="640"/>
      <c r="BA22" s="2147" t="s">
        <v>977</v>
      </c>
      <c r="BB22" s="2147"/>
      <c r="BC22" s="640"/>
      <c r="BD22" s="2146" t="s">
        <v>563</v>
      </c>
      <c r="BE22" s="2146"/>
      <c r="BF22" s="2146"/>
      <c r="BG22" s="2146"/>
      <c r="BH22" s="2146"/>
      <c r="BI22" s="2146"/>
      <c r="BJ22" s="2146"/>
      <c r="BK22" s="2148"/>
    </row>
    <row r="23" spans="3:63" ht="14.25" customHeight="1">
      <c r="C23" s="583"/>
      <c r="D23" s="590"/>
      <c r="E23" s="2104"/>
      <c r="F23" s="2104"/>
      <c r="G23" s="2104"/>
      <c r="H23" s="2104"/>
      <c r="I23" s="2104"/>
      <c r="J23" s="2105"/>
      <c r="K23" s="714"/>
      <c r="L23" s="633"/>
      <c r="M23" s="570"/>
      <c r="N23" s="570"/>
      <c r="O23" s="636"/>
      <c r="P23" s="2111">
        <v>2</v>
      </c>
      <c r="Q23" s="2111"/>
      <c r="R23" s="2111"/>
      <c r="S23" s="2111"/>
      <c r="T23" s="2111"/>
      <c r="U23" s="2112"/>
      <c r="V23" s="2112"/>
      <c r="W23" s="2112"/>
      <c r="X23" s="2112"/>
      <c r="Y23" s="570"/>
      <c r="Z23" s="570"/>
      <c r="AA23" s="570"/>
      <c r="AB23" s="570"/>
      <c r="AC23" s="570"/>
      <c r="AD23" s="618"/>
      <c r="AF23" s="570"/>
      <c r="AH23" s="591"/>
      <c r="AI23" s="590"/>
      <c r="AJ23" s="681"/>
      <c r="AK23" s="681"/>
      <c r="AL23" s="681"/>
      <c r="AM23" s="681"/>
      <c r="AN23" s="681"/>
      <c r="AO23" s="680"/>
      <c r="AP23" s="679"/>
      <c r="AQ23" s="679"/>
      <c r="AR23" s="679"/>
      <c r="AS23" s="715"/>
      <c r="AT23" s="718" t="s">
        <v>169</v>
      </c>
      <c r="AU23" s="2128" t="s">
        <v>981</v>
      </c>
      <c r="AV23" s="2128"/>
      <c r="AW23" s="2128"/>
      <c r="AX23" s="2128"/>
      <c r="AY23" s="2128"/>
      <c r="AZ23" s="637"/>
      <c r="BA23" s="2129" t="s">
        <v>977</v>
      </c>
      <c r="BB23" s="2129"/>
      <c r="BC23" s="637"/>
      <c r="BD23" s="2128" t="s">
        <v>564</v>
      </c>
      <c r="BE23" s="2128"/>
      <c r="BF23" s="2128"/>
      <c r="BG23" s="2128"/>
      <c r="BH23" s="2128"/>
      <c r="BI23" s="2128"/>
      <c r="BJ23" s="2128"/>
      <c r="BK23" s="2130"/>
    </row>
    <row r="24" spans="3:63" ht="14.25" customHeight="1">
      <c r="C24" s="583"/>
      <c r="D24" s="590"/>
      <c r="E24" s="2104"/>
      <c r="F24" s="2104"/>
      <c r="G24" s="2104"/>
      <c r="H24" s="2104"/>
      <c r="I24" s="2104"/>
      <c r="J24" s="2105"/>
      <c r="K24" s="714"/>
      <c r="L24" s="633"/>
      <c r="M24" s="570"/>
      <c r="N24" s="570"/>
      <c r="O24" s="636"/>
      <c r="P24" s="2111">
        <v>4</v>
      </c>
      <c r="Q24" s="2111"/>
      <c r="R24" s="2111"/>
      <c r="S24" s="2111"/>
      <c r="T24" s="2111"/>
      <c r="U24" s="2112"/>
      <c r="V24" s="2112"/>
      <c r="W24" s="2112"/>
      <c r="X24" s="2112"/>
      <c r="Y24" s="570"/>
      <c r="Z24" s="570"/>
      <c r="AA24" s="570"/>
      <c r="AB24" s="570"/>
      <c r="AC24" s="570"/>
      <c r="AD24" s="618"/>
      <c r="AF24" s="570"/>
      <c r="AH24" s="591"/>
      <c r="AI24" s="590"/>
      <c r="AJ24" s="681"/>
      <c r="AK24" s="681"/>
      <c r="AL24" s="681"/>
      <c r="AM24" s="681"/>
      <c r="AN24" s="681"/>
      <c r="AO24" s="680"/>
      <c r="AP24" s="679"/>
      <c r="AQ24" s="679"/>
      <c r="AR24" s="679"/>
      <c r="AS24" s="715"/>
      <c r="AT24" s="718" t="s">
        <v>169</v>
      </c>
      <c r="AU24" s="2128" t="s">
        <v>980</v>
      </c>
      <c r="AV24" s="2128"/>
      <c r="AW24" s="2128"/>
      <c r="AX24" s="2128"/>
      <c r="AY24" s="2128"/>
      <c r="AZ24" s="637"/>
      <c r="BA24" s="2129" t="s">
        <v>977</v>
      </c>
      <c r="BB24" s="2129"/>
      <c r="BC24" s="637"/>
      <c r="BD24" s="2128" t="s">
        <v>565</v>
      </c>
      <c r="BE24" s="2128"/>
      <c r="BF24" s="2128"/>
      <c r="BG24" s="2128"/>
      <c r="BH24" s="2128"/>
      <c r="BI24" s="2128"/>
      <c r="BJ24" s="2128"/>
      <c r="BK24" s="2130"/>
    </row>
    <row r="25" spans="3:63" ht="14.25" customHeight="1">
      <c r="C25" s="583"/>
      <c r="D25" s="590"/>
      <c r="E25" s="2104"/>
      <c r="F25" s="2104"/>
      <c r="G25" s="2104"/>
      <c r="H25" s="2104"/>
      <c r="I25" s="2104"/>
      <c r="J25" s="2105"/>
      <c r="K25" s="714"/>
      <c r="L25" s="633"/>
      <c r="M25" s="570"/>
      <c r="N25" s="570"/>
      <c r="O25" s="632"/>
      <c r="P25" s="2136" t="s">
        <v>46</v>
      </c>
      <c r="Q25" s="2136"/>
      <c r="R25" s="2136"/>
      <c r="S25" s="2136"/>
      <c r="T25" s="2136"/>
      <c r="U25" s="2137" t="str">
        <f>IF(SUM(U22:W24)=0,"",SUM(U22:W24))</f>
        <v/>
      </c>
      <c r="V25" s="2137"/>
      <c r="W25" s="2137"/>
      <c r="X25" s="2137"/>
      <c r="Y25" s="570"/>
      <c r="Z25" s="570"/>
      <c r="AA25" s="570"/>
      <c r="AB25" s="570"/>
      <c r="AC25" s="570"/>
      <c r="AD25" s="618"/>
      <c r="AF25" s="570"/>
      <c r="AH25" s="591"/>
      <c r="AI25" s="590"/>
      <c r="AJ25" s="681"/>
      <c r="AK25" s="681"/>
      <c r="AL25" s="681"/>
      <c r="AM25" s="681"/>
      <c r="AN25" s="681"/>
      <c r="AO25" s="680"/>
      <c r="AP25" s="679"/>
      <c r="AQ25" s="679"/>
      <c r="AR25" s="679"/>
      <c r="AS25" s="715"/>
      <c r="AT25" s="718" t="s">
        <v>169</v>
      </c>
      <c r="AU25" s="2128" t="s">
        <v>979</v>
      </c>
      <c r="AV25" s="2128"/>
      <c r="AW25" s="2128"/>
      <c r="AX25" s="2128"/>
      <c r="AY25" s="2128"/>
      <c r="AZ25" s="637"/>
      <c r="BA25" s="2129" t="s">
        <v>977</v>
      </c>
      <c r="BB25" s="2129"/>
      <c r="BC25" s="637"/>
      <c r="BD25" s="2128" t="s">
        <v>566</v>
      </c>
      <c r="BE25" s="2128"/>
      <c r="BF25" s="2128"/>
      <c r="BG25" s="2128"/>
      <c r="BH25" s="2128"/>
      <c r="BI25" s="2128"/>
      <c r="BJ25" s="2128"/>
      <c r="BK25" s="2130"/>
    </row>
    <row r="26" spans="3:63" ht="14.25" customHeight="1" thickBot="1">
      <c r="C26" s="578"/>
      <c r="D26" s="630"/>
      <c r="E26" s="2109"/>
      <c r="F26" s="2109"/>
      <c r="G26" s="2109"/>
      <c r="H26" s="2109"/>
      <c r="I26" s="2109"/>
      <c r="J26" s="2110"/>
      <c r="K26" s="712"/>
      <c r="L26" s="631"/>
      <c r="M26" s="577"/>
      <c r="N26" s="577"/>
      <c r="O26" s="630" t="s">
        <v>184</v>
      </c>
      <c r="P26" s="577"/>
      <c r="Q26" s="577"/>
      <c r="R26" s="577"/>
      <c r="S26" s="577"/>
      <c r="T26" s="577"/>
      <c r="U26" s="577"/>
      <c r="V26" s="577"/>
      <c r="W26" s="577"/>
      <c r="X26" s="577"/>
      <c r="Y26" s="577"/>
      <c r="Z26" s="577"/>
      <c r="AA26" s="577"/>
      <c r="AB26" s="577"/>
      <c r="AC26" s="577"/>
      <c r="AD26" s="629"/>
      <c r="AF26" s="570"/>
      <c r="AH26" s="591"/>
      <c r="AI26" s="590"/>
      <c r="AJ26" s="681"/>
      <c r="AK26" s="717"/>
      <c r="AL26" s="717"/>
      <c r="AM26" s="717"/>
      <c r="AN26" s="717"/>
      <c r="AO26" s="716"/>
      <c r="AP26" s="679"/>
      <c r="AQ26" s="679"/>
      <c r="AR26" s="679"/>
      <c r="AS26" s="715"/>
      <c r="AT26" s="718" t="s">
        <v>169</v>
      </c>
      <c r="AU26" s="2128" t="s">
        <v>978</v>
      </c>
      <c r="AV26" s="2128"/>
      <c r="AW26" s="2128"/>
      <c r="AX26" s="2128"/>
      <c r="AY26" s="2128"/>
      <c r="BA26" s="2129" t="s">
        <v>977</v>
      </c>
      <c r="BB26" s="2129"/>
      <c r="BC26" s="637"/>
      <c r="BD26" s="2128" t="s">
        <v>567</v>
      </c>
      <c r="BE26" s="2128"/>
      <c r="BF26" s="2128"/>
      <c r="BG26" s="2128"/>
      <c r="BH26" s="2128"/>
      <c r="BI26" s="2128"/>
      <c r="BJ26" s="2128"/>
      <c r="BK26" s="2130"/>
    </row>
    <row r="27" spans="3:63" ht="14.25" customHeight="1">
      <c r="C27" s="570"/>
      <c r="D27" s="590"/>
      <c r="E27" s="597"/>
      <c r="F27" s="597"/>
      <c r="G27" s="597"/>
      <c r="H27" s="597"/>
      <c r="I27" s="597"/>
      <c r="J27" s="597"/>
      <c r="K27" s="707"/>
      <c r="L27" s="633"/>
      <c r="M27" s="570"/>
      <c r="N27" s="570"/>
      <c r="O27" s="590"/>
      <c r="P27" s="570"/>
      <c r="Q27" s="570"/>
      <c r="R27" s="570"/>
      <c r="S27" s="570"/>
      <c r="T27" s="570"/>
      <c r="U27" s="570"/>
      <c r="V27" s="570"/>
      <c r="W27" s="570"/>
      <c r="X27" s="570"/>
      <c r="Y27" s="570"/>
      <c r="Z27" s="570"/>
      <c r="AA27" s="570"/>
      <c r="AB27" s="570"/>
      <c r="AC27" s="570"/>
      <c r="AD27" s="570"/>
      <c r="AF27" s="570"/>
      <c r="AH27" s="591"/>
      <c r="AI27" s="590"/>
      <c r="AJ27" s="717"/>
      <c r="AK27" s="717"/>
      <c r="AL27" s="717"/>
      <c r="AM27" s="717"/>
      <c r="AN27" s="717"/>
      <c r="AO27" s="716"/>
      <c r="AP27" s="679"/>
      <c r="AQ27" s="679"/>
      <c r="AR27" s="679"/>
      <c r="AS27" s="715"/>
      <c r="AT27" s="570"/>
      <c r="AU27" s="634" t="s">
        <v>976</v>
      </c>
      <c r="AV27" s="634"/>
      <c r="AW27" s="634"/>
      <c r="AX27" s="634"/>
      <c r="AY27" s="634"/>
      <c r="AZ27" s="634"/>
      <c r="BA27" s="634"/>
      <c r="BB27" s="634"/>
      <c r="BC27" s="635" t="s">
        <v>182</v>
      </c>
      <c r="BD27" s="2131"/>
      <c r="BE27" s="2131"/>
      <c r="BF27" s="2131"/>
      <c r="BG27" s="2132" t="s">
        <v>568</v>
      </c>
      <c r="BH27" s="2132"/>
      <c r="BI27" s="2132"/>
      <c r="BJ27" s="2132"/>
      <c r="BK27" s="2133"/>
    </row>
    <row r="28" spans="3:63" ht="14.25" customHeight="1">
      <c r="C28" s="570"/>
      <c r="D28" s="590"/>
      <c r="E28" s="597"/>
      <c r="F28" s="597"/>
      <c r="G28" s="597"/>
      <c r="H28" s="597"/>
      <c r="I28" s="597"/>
      <c r="J28" s="597"/>
      <c r="K28" s="707"/>
      <c r="L28" s="633"/>
      <c r="M28" s="570"/>
      <c r="N28" s="570"/>
      <c r="O28" s="590"/>
      <c r="P28" s="570"/>
      <c r="Q28" s="570"/>
      <c r="R28" s="570"/>
      <c r="S28" s="570"/>
      <c r="T28" s="570"/>
      <c r="U28" s="570"/>
      <c r="V28" s="570"/>
      <c r="W28" s="570"/>
      <c r="X28" s="570"/>
      <c r="Y28" s="570"/>
      <c r="Z28" s="570"/>
      <c r="AA28" s="570"/>
      <c r="AB28" s="570"/>
      <c r="AC28" s="570"/>
      <c r="AD28" s="570"/>
      <c r="AF28" s="570"/>
      <c r="AH28" s="591"/>
      <c r="AI28" s="590"/>
      <c r="AJ28" s="717"/>
      <c r="AK28" s="717"/>
      <c r="AL28" s="717"/>
      <c r="AM28" s="717"/>
      <c r="AN28" s="717"/>
      <c r="AO28" s="716"/>
      <c r="AP28" s="679"/>
      <c r="AQ28" s="679"/>
      <c r="AR28" s="679"/>
      <c r="AS28" s="715"/>
      <c r="AT28" s="570"/>
      <c r="AU28" s="580" t="s">
        <v>183</v>
      </c>
      <c r="AV28" s="580"/>
      <c r="AW28" s="580"/>
      <c r="AX28" s="580"/>
      <c r="AY28" s="580"/>
      <c r="AZ28" s="580"/>
      <c r="BA28" s="580"/>
      <c r="BB28" s="580"/>
      <c r="BC28" s="619" t="s">
        <v>182</v>
      </c>
      <c r="BD28" s="2138"/>
      <c r="BE28" s="2138"/>
      <c r="BF28" s="2138"/>
      <c r="BG28" s="2139" t="s">
        <v>569</v>
      </c>
      <c r="BH28" s="2139"/>
      <c r="BI28" s="2139"/>
      <c r="BJ28" s="2139"/>
      <c r="BK28" s="2140"/>
    </row>
    <row r="29" spans="3:63" ht="14.25" customHeight="1" thickBot="1">
      <c r="AF29" s="570"/>
      <c r="AH29" s="578"/>
      <c r="AI29" s="577"/>
      <c r="AJ29" s="577"/>
      <c r="AK29" s="577"/>
      <c r="AL29" s="577"/>
      <c r="AM29" s="577"/>
      <c r="AN29" s="577"/>
      <c r="AO29" s="576"/>
      <c r="AP29" s="670"/>
      <c r="AQ29" s="670"/>
      <c r="AR29" s="713" t="s">
        <v>169</v>
      </c>
      <c r="AS29" s="2143" t="s">
        <v>185</v>
      </c>
      <c r="AT29" s="2143"/>
      <c r="AU29" s="2143"/>
      <c r="AV29" s="2143"/>
      <c r="AW29" s="2143"/>
      <c r="AX29" s="2143"/>
      <c r="AY29" s="2143"/>
      <c r="AZ29" s="2143"/>
      <c r="BA29" s="2143"/>
      <c r="BB29" s="2143"/>
      <c r="BC29" s="2143"/>
      <c r="BD29" s="2143"/>
      <c r="BE29" s="2143"/>
      <c r="BF29" s="2143"/>
      <c r="BG29" s="2143"/>
      <c r="BH29" s="2143"/>
      <c r="BI29" s="2143"/>
      <c r="BJ29" s="2143"/>
      <c r="BK29" s="2144"/>
    </row>
    <row r="30" spans="3:63" ht="14.25" customHeight="1" thickBot="1">
      <c r="C30" s="2090" t="s">
        <v>186</v>
      </c>
      <c r="D30" s="2091"/>
      <c r="E30" s="2091"/>
      <c r="F30" s="2091"/>
      <c r="G30" s="2091"/>
      <c r="H30" s="2091"/>
      <c r="I30" s="2091"/>
      <c r="J30" s="2092"/>
      <c r="K30" s="705" t="str">
        <f>IF(AND(L30="●",L31="●",L32="★"),"■","□")</f>
        <v>□</v>
      </c>
      <c r="L30" s="704" t="s">
        <v>169</v>
      </c>
      <c r="M30" s="2255" t="s">
        <v>1246</v>
      </c>
      <c r="N30" s="2255"/>
      <c r="O30" s="2255"/>
      <c r="P30" s="2255"/>
      <c r="Q30" s="2255"/>
      <c r="R30" s="2255"/>
      <c r="S30" s="2255"/>
      <c r="T30" s="2255"/>
      <c r="U30" s="2255"/>
      <c r="V30" s="2255"/>
      <c r="W30" s="2255"/>
      <c r="X30" s="2255"/>
      <c r="Y30" s="2255"/>
      <c r="Z30" s="2255"/>
      <c r="AA30" s="2255"/>
      <c r="AB30" s="2255"/>
      <c r="AC30" s="2255"/>
      <c r="AD30" s="2266"/>
      <c r="AF30" s="570"/>
    </row>
    <row r="31" spans="3:63" ht="14.25" customHeight="1">
      <c r="C31" s="583"/>
      <c r="D31" s="570"/>
      <c r="E31" s="570"/>
      <c r="F31" s="570"/>
      <c r="G31" s="570"/>
      <c r="H31" s="570"/>
      <c r="I31" s="570"/>
      <c r="J31" s="570"/>
      <c r="K31" s="679"/>
      <c r="L31" s="960"/>
      <c r="M31" s="2267"/>
      <c r="N31" s="2267"/>
      <c r="O31" s="2267"/>
      <c r="P31" s="2267"/>
      <c r="Q31" s="2267"/>
      <c r="R31" s="2267"/>
      <c r="S31" s="2267"/>
      <c r="T31" s="2267"/>
      <c r="U31" s="2267"/>
      <c r="V31" s="2267"/>
      <c r="W31" s="2267"/>
      <c r="X31" s="2267"/>
      <c r="Y31" s="2267"/>
      <c r="Z31" s="2267"/>
      <c r="AA31" s="2267"/>
      <c r="AB31" s="2267"/>
      <c r="AC31" s="2267"/>
      <c r="AD31" s="2268"/>
      <c r="AF31" s="570"/>
      <c r="AH31" s="2090" t="s">
        <v>226</v>
      </c>
      <c r="AI31" s="2091"/>
      <c r="AJ31" s="2091"/>
      <c r="AK31" s="2091"/>
      <c r="AL31" s="2091"/>
      <c r="AM31" s="2091"/>
      <c r="AN31" s="2091"/>
      <c r="AO31" s="2091"/>
      <c r="AP31" s="711" t="str">
        <f>IF(OR(AQ31="●",AQ32="●",AQ33="●",AQ34="●"),"★","☆")</f>
        <v>☆</v>
      </c>
      <c r="AQ31" s="691" t="s">
        <v>169</v>
      </c>
      <c r="AR31" s="2269" t="s">
        <v>1247</v>
      </c>
      <c r="AS31" s="2270"/>
      <c r="AT31" s="2270"/>
      <c r="AU31" s="2270"/>
      <c r="AV31" s="2270"/>
      <c r="AW31" s="2270"/>
      <c r="AX31" s="2270"/>
      <c r="AY31" s="2270"/>
      <c r="AZ31" s="2270"/>
      <c r="BA31" s="2270"/>
      <c r="BB31" s="2270"/>
      <c r="BC31" s="2270"/>
      <c r="BD31" s="2270"/>
      <c r="BE31" s="2270"/>
      <c r="BF31" s="2270"/>
      <c r="BG31" s="2270"/>
      <c r="BH31" s="2270"/>
      <c r="BI31" s="2270"/>
      <c r="BJ31" s="2270"/>
      <c r="BK31" s="2271"/>
    </row>
    <row r="32" spans="3:63" ht="14.25" customHeight="1">
      <c r="C32" s="583"/>
      <c r="D32" s="570"/>
      <c r="E32" s="570"/>
      <c r="F32" s="570"/>
      <c r="G32" s="570"/>
      <c r="H32" s="570"/>
      <c r="I32" s="570"/>
      <c r="J32" s="570"/>
      <c r="K32" s="679"/>
      <c r="L32" s="699" t="s">
        <v>169</v>
      </c>
      <c r="M32" s="2183" t="s">
        <v>188</v>
      </c>
      <c r="N32" s="2183"/>
      <c r="O32" s="2183"/>
      <c r="P32" s="2183"/>
      <c r="Q32" s="2183"/>
      <c r="R32" s="2183"/>
      <c r="S32" s="2183"/>
      <c r="T32" s="2183"/>
      <c r="U32" s="2183"/>
      <c r="V32" s="619" t="s">
        <v>189</v>
      </c>
      <c r="W32" s="2221"/>
      <c r="X32" s="2221"/>
      <c r="Y32" s="2221"/>
      <c r="Z32" s="2272" t="s">
        <v>1194</v>
      </c>
      <c r="AA32" s="2272"/>
      <c r="AB32" s="2272"/>
      <c r="AC32" s="2272"/>
      <c r="AD32" s="2273"/>
      <c r="AF32" s="570"/>
      <c r="AH32" s="583"/>
      <c r="AI32" s="2115" t="s">
        <v>570</v>
      </c>
      <c r="AJ32" s="2115"/>
      <c r="AK32" s="2115"/>
      <c r="AL32" s="2115"/>
      <c r="AM32" s="2115"/>
      <c r="AN32" s="2115"/>
      <c r="AO32" s="2115"/>
      <c r="AP32" s="706"/>
      <c r="AQ32" s="672" t="s">
        <v>169</v>
      </c>
      <c r="AR32" s="2224" t="s">
        <v>228</v>
      </c>
      <c r="AS32" s="2225"/>
      <c r="AT32" s="2225"/>
      <c r="AU32" s="2225"/>
      <c r="AV32" s="2225"/>
      <c r="AW32" s="2225"/>
      <c r="AX32" s="2225"/>
      <c r="AY32" s="2225"/>
      <c r="AZ32" s="2225"/>
      <c r="BA32" s="2225"/>
      <c r="BB32" s="2225"/>
      <c r="BC32" s="2225"/>
      <c r="BD32" s="2225"/>
      <c r="BE32" s="2225"/>
      <c r="BF32" s="2225"/>
      <c r="BG32" s="2225"/>
      <c r="BH32" s="2225"/>
      <c r="BI32" s="2225"/>
      <c r="BJ32" s="2225"/>
      <c r="BK32" s="2226"/>
    </row>
    <row r="33" spans="3:63" ht="14.25" customHeight="1">
      <c r="C33" s="621"/>
      <c r="D33" s="620"/>
      <c r="E33" s="2280" t="s">
        <v>172</v>
      </c>
      <c r="F33" s="2280"/>
      <c r="G33" s="2280"/>
      <c r="H33" s="2280"/>
      <c r="I33" s="2280"/>
      <c r="J33" s="2281"/>
      <c r="K33" s="679"/>
      <c r="L33" s="693" t="str">
        <f>IF(OR(M33="●",M34="●",M35="●",M36="●",M37="●",M38="●",M39="●"),"★","☆")</f>
        <v>☆</v>
      </c>
      <c r="M33" s="692" t="s">
        <v>169</v>
      </c>
      <c r="N33" s="2242" t="s">
        <v>233</v>
      </c>
      <c r="O33" s="2242"/>
      <c r="P33" s="2242"/>
      <c r="Q33" s="2242"/>
      <c r="R33" s="2242"/>
      <c r="S33" s="2242"/>
      <c r="T33" s="2242"/>
      <c r="U33" s="2242"/>
      <c r="V33" s="2242"/>
      <c r="W33" s="2242"/>
      <c r="X33" s="2242"/>
      <c r="Y33" s="2242"/>
      <c r="Z33" s="2242"/>
      <c r="AA33" s="2242"/>
      <c r="AB33" s="2242"/>
      <c r="AC33" s="2242"/>
      <c r="AD33" s="2243"/>
      <c r="AF33" s="570"/>
      <c r="AH33" s="2230" t="s">
        <v>172</v>
      </c>
      <c r="AI33" s="2231"/>
      <c r="AJ33" s="2231"/>
      <c r="AK33" s="2231"/>
      <c r="AL33" s="2231"/>
      <c r="AM33" s="2231"/>
      <c r="AN33" s="2231"/>
      <c r="AO33" s="2232"/>
      <c r="AP33" s="706"/>
      <c r="AQ33" s="672" t="s">
        <v>169</v>
      </c>
      <c r="AR33" s="2224" t="s">
        <v>998</v>
      </c>
      <c r="AS33" s="2225"/>
      <c r="AT33" s="2225"/>
      <c r="AU33" s="2225"/>
      <c r="AV33" s="2225"/>
      <c r="AW33" s="2225"/>
      <c r="AX33" s="2225"/>
      <c r="AY33" s="2225"/>
      <c r="AZ33" s="2225"/>
      <c r="BA33" s="2225"/>
      <c r="BB33" s="2225"/>
      <c r="BC33" s="2225"/>
      <c r="BD33" s="2225"/>
      <c r="BE33" s="2225"/>
      <c r="BF33" s="2225"/>
      <c r="BG33" s="2225"/>
      <c r="BH33" s="2225"/>
      <c r="BI33" s="2225"/>
      <c r="BJ33" s="2225"/>
      <c r="BK33" s="2226"/>
    </row>
    <row r="34" spans="3:63" ht="14.25" customHeight="1" thickBot="1">
      <c r="C34" s="591"/>
      <c r="D34" s="633"/>
      <c r="E34" s="2280"/>
      <c r="F34" s="2280"/>
      <c r="G34" s="2280"/>
      <c r="H34" s="2280"/>
      <c r="I34" s="2280"/>
      <c r="J34" s="2281"/>
      <c r="K34" s="679"/>
      <c r="L34" s="678"/>
      <c r="M34" s="677" t="s">
        <v>169</v>
      </c>
      <c r="N34" s="2152" t="s">
        <v>997</v>
      </c>
      <c r="O34" s="2152"/>
      <c r="P34" s="2152"/>
      <c r="Q34" s="2152"/>
      <c r="R34" s="2152"/>
      <c r="S34" s="2152"/>
      <c r="T34" s="2152"/>
      <c r="U34" s="2152"/>
      <c r="V34" s="2152"/>
      <c r="W34" s="2152"/>
      <c r="X34" s="2152"/>
      <c r="Y34" s="2152"/>
      <c r="Z34" s="2152"/>
      <c r="AA34" s="2152"/>
      <c r="AB34" s="2152"/>
      <c r="AC34" s="2152"/>
      <c r="AD34" s="2153"/>
      <c r="AF34" s="570"/>
      <c r="AH34" s="2233"/>
      <c r="AI34" s="2234"/>
      <c r="AJ34" s="2234"/>
      <c r="AK34" s="2234"/>
      <c r="AL34" s="2234"/>
      <c r="AM34" s="2234"/>
      <c r="AN34" s="2234"/>
      <c r="AO34" s="2235"/>
      <c r="AP34" s="664"/>
      <c r="AQ34" s="703" t="s">
        <v>169</v>
      </c>
      <c r="AR34" s="702" t="s">
        <v>229</v>
      </c>
      <c r="AS34" s="701"/>
      <c r="AT34" s="701"/>
      <c r="AU34" s="701"/>
      <c r="AV34" s="701"/>
      <c r="AW34" s="701"/>
      <c r="AX34" s="701"/>
      <c r="AY34" s="701"/>
      <c r="AZ34" s="701"/>
      <c r="BA34" s="701"/>
      <c r="BB34" s="701"/>
      <c r="BC34" s="701"/>
      <c r="BD34" s="700"/>
      <c r="BE34" s="700"/>
      <c r="BF34" s="700"/>
      <c r="BG34" s="594"/>
      <c r="BH34" s="594"/>
      <c r="BI34" s="594"/>
      <c r="BJ34" s="594"/>
      <c r="BK34" s="593"/>
    </row>
    <row r="35" spans="3:63" ht="14.25" customHeight="1" thickBot="1">
      <c r="C35" s="591"/>
      <c r="D35" s="590"/>
      <c r="E35" s="2280"/>
      <c r="F35" s="2280"/>
      <c r="G35" s="2280"/>
      <c r="H35" s="2280"/>
      <c r="I35" s="2280"/>
      <c r="J35" s="2281"/>
      <c r="K35" s="679"/>
      <c r="L35" s="678"/>
      <c r="M35" s="677" t="s">
        <v>169</v>
      </c>
      <c r="N35" s="898" t="s">
        <v>575</v>
      </c>
      <c r="O35" s="898"/>
      <c r="P35" s="898"/>
      <c r="Q35" s="898"/>
      <c r="R35" s="898"/>
      <c r="S35" s="898"/>
      <c r="T35" s="898"/>
      <c r="U35" s="898"/>
      <c r="V35" s="898"/>
      <c r="W35" s="898"/>
      <c r="X35" s="898"/>
      <c r="Y35" s="898"/>
      <c r="Z35" s="898"/>
      <c r="AA35" s="898"/>
      <c r="AB35" s="898"/>
      <c r="AC35" s="898"/>
      <c r="AD35" s="899"/>
      <c r="AF35" s="570"/>
      <c r="AH35" s="698"/>
      <c r="AI35" s="698"/>
      <c r="AJ35" s="698"/>
      <c r="AK35" s="698"/>
      <c r="AL35" s="698"/>
      <c r="AM35" s="698"/>
      <c r="AN35" s="698"/>
      <c r="AO35" s="698"/>
      <c r="AP35" s="697"/>
      <c r="AQ35" s="697"/>
      <c r="AR35" s="696"/>
      <c r="AS35" s="695"/>
      <c r="AT35" s="695"/>
      <c r="AU35" s="695"/>
      <c r="AV35" s="695"/>
      <c r="AW35" s="695"/>
      <c r="AX35" s="695"/>
      <c r="AY35" s="695"/>
      <c r="AZ35" s="695"/>
      <c r="BA35" s="695"/>
      <c r="BB35" s="695"/>
      <c r="BC35" s="695"/>
      <c r="BD35" s="694"/>
      <c r="BE35" s="694"/>
      <c r="BF35" s="694"/>
      <c r="BG35" s="570"/>
      <c r="BH35" s="570"/>
      <c r="BI35" s="570"/>
      <c r="BJ35" s="570"/>
      <c r="BK35" s="570"/>
    </row>
    <row r="36" spans="3:63" ht="14.25" customHeight="1">
      <c r="C36" s="591"/>
      <c r="D36" s="590"/>
      <c r="E36" s="2280"/>
      <c r="F36" s="2280"/>
      <c r="G36" s="2280"/>
      <c r="H36" s="2280"/>
      <c r="I36" s="2280"/>
      <c r="J36" s="2281"/>
      <c r="K36" s="679"/>
      <c r="L36" s="678"/>
      <c r="M36" s="677" t="s">
        <v>584</v>
      </c>
      <c r="N36" s="898" t="s">
        <v>234</v>
      </c>
      <c r="O36" s="898"/>
      <c r="P36" s="898"/>
      <c r="Q36" s="898"/>
      <c r="R36" s="898"/>
      <c r="S36" s="898"/>
      <c r="T36" s="898"/>
      <c r="U36" s="898"/>
      <c r="V36" s="898"/>
      <c r="W36" s="898"/>
      <c r="X36" s="898"/>
      <c r="Y36" s="898"/>
      <c r="Z36" s="898"/>
      <c r="AA36" s="898"/>
      <c r="AB36" s="898"/>
      <c r="AC36" s="898"/>
      <c r="AD36" s="899"/>
      <c r="AF36" s="570"/>
      <c r="AH36" s="2236" t="s">
        <v>230</v>
      </c>
      <c r="AI36" s="2258"/>
      <c r="AJ36" s="2258"/>
      <c r="AK36" s="2258"/>
      <c r="AL36" s="2258"/>
      <c r="AM36" s="2258"/>
      <c r="AN36" s="2258"/>
      <c r="AO36" s="2259"/>
      <c r="AP36" s="683" t="str">
        <f>IF(AQ36="●","■","□")</f>
        <v>□</v>
      </c>
      <c r="AQ36" s="691" t="s">
        <v>169</v>
      </c>
      <c r="AR36" s="690" t="s">
        <v>231</v>
      </c>
      <c r="AS36" s="689"/>
      <c r="AT36" s="689"/>
      <c r="AU36" s="689"/>
      <c r="AV36" s="689"/>
      <c r="AW36" s="689"/>
      <c r="AX36" s="689"/>
      <c r="AY36" s="689"/>
      <c r="AZ36" s="689"/>
      <c r="BA36" s="689"/>
      <c r="BB36" s="689"/>
      <c r="BC36" s="689"/>
      <c r="BD36" s="689"/>
      <c r="BE36" s="689"/>
      <c r="BF36" s="689"/>
      <c r="BG36" s="689"/>
      <c r="BH36" s="689"/>
      <c r="BI36" s="689"/>
      <c r="BJ36" s="689"/>
      <c r="BK36" s="688"/>
    </row>
    <row r="37" spans="3:63" ht="14.25" customHeight="1" thickBot="1">
      <c r="C37" s="591"/>
      <c r="D37" s="590"/>
      <c r="E37" s="2280"/>
      <c r="F37" s="2280"/>
      <c r="G37" s="2280"/>
      <c r="H37" s="2280"/>
      <c r="I37" s="2280"/>
      <c r="J37" s="2281"/>
      <c r="K37" s="679"/>
      <c r="L37" s="678"/>
      <c r="M37" s="677" t="s">
        <v>169</v>
      </c>
      <c r="N37" s="898" t="s">
        <v>1248</v>
      </c>
      <c r="O37" s="898"/>
      <c r="P37" s="898"/>
      <c r="Q37" s="898"/>
      <c r="R37" s="898"/>
      <c r="S37" s="898"/>
      <c r="T37" s="898"/>
      <c r="U37" s="898"/>
      <c r="V37" s="898"/>
      <c r="W37" s="898"/>
      <c r="X37" s="898"/>
      <c r="Y37" s="898"/>
      <c r="Z37" s="898"/>
      <c r="AA37" s="898"/>
      <c r="AB37" s="898"/>
      <c r="AC37" s="898"/>
      <c r="AD37" s="899"/>
      <c r="AF37" s="570"/>
      <c r="AH37" s="2260"/>
      <c r="AI37" s="2261"/>
      <c r="AJ37" s="2261"/>
      <c r="AK37" s="2261"/>
      <c r="AL37" s="2261"/>
      <c r="AM37" s="2261"/>
      <c r="AN37" s="2261"/>
      <c r="AO37" s="2262"/>
      <c r="AP37" s="687"/>
      <c r="AQ37" s="686"/>
      <c r="AR37" s="2227"/>
      <c r="AS37" s="2228"/>
      <c r="AT37" s="2228"/>
      <c r="AU37" s="2228"/>
      <c r="AV37" s="2228"/>
      <c r="AW37" s="2228"/>
      <c r="AX37" s="2228"/>
      <c r="AY37" s="2228"/>
      <c r="AZ37" s="2228"/>
      <c r="BA37" s="2228"/>
      <c r="BB37" s="2228"/>
      <c r="BC37" s="2228"/>
      <c r="BD37" s="2228"/>
      <c r="BE37" s="2228"/>
      <c r="BF37" s="2228"/>
      <c r="BG37" s="2228"/>
      <c r="BH37" s="2228"/>
      <c r="BI37" s="2228"/>
      <c r="BJ37" s="2228"/>
      <c r="BK37" s="2229"/>
    </row>
    <row r="38" spans="3:63" ht="14.25" customHeight="1" thickBot="1">
      <c r="C38" s="591"/>
      <c r="D38" s="590"/>
      <c r="E38" s="2280"/>
      <c r="F38" s="2280"/>
      <c r="G38" s="2280"/>
      <c r="H38" s="2280"/>
      <c r="I38" s="2280"/>
      <c r="J38" s="2281"/>
      <c r="K38" s="679"/>
      <c r="L38" s="678"/>
      <c r="M38" s="677" t="s">
        <v>169</v>
      </c>
      <c r="N38" s="898" t="s">
        <v>235</v>
      </c>
      <c r="O38" s="898"/>
      <c r="P38" s="898"/>
      <c r="Q38" s="898"/>
      <c r="R38" s="898"/>
      <c r="S38" s="898"/>
      <c r="T38" s="898"/>
      <c r="U38" s="898"/>
      <c r="V38" s="898"/>
      <c r="W38" s="898"/>
      <c r="X38" s="898"/>
      <c r="Y38" s="898"/>
      <c r="Z38" s="898"/>
      <c r="AA38" s="898"/>
      <c r="AB38" s="898"/>
      <c r="AC38" s="898"/>
      <c r="AD38" s="899"/>
      <c r="AF38" s="570"/>
      <c r="AH38" s="597"/>
      <c r="AI38" s="597"/>
      <c r="AJ38" s="597"/>
      <c r="AK38" s="597"/>
      <c r="AL38" s="597"/>
      <c r="AM38" s="597"/>
      <c r="AN38" s="597"/>
      <c r="AO38" s="597"/>
      <c r="AP38" s="685"/>
      <c r="AQ38" s="570"/>
      <c r="AR38" s="684"/>
      <c r="AS38" s="684"/>
      <c r="AT38" s="684"/>
      <c r="AU38" s="684"/>
      <c r="AV38" s="684"/>
      <c r="AW38" s="684"/>
      <c r="AX38" s="684"/>
      <c r="AY38" s="684"/>
      <c r="AZ38" s="684"/>
      <c r="BA38" s="684"/>
      <c r="BB38" s="684"/>
      <c r="BC38" s="684"/>
      <c r="BD38" s="684"/>
      <c r="BE38" s="684"/>
      <c r="BF38" s="684"/>
      <c r="BG38" s="684"/>
      <c r="BH38" s="684"/>
      <c r="BI38" s="684"/>
      <c r="BJ38" s="684"/>
      <c r="BK38" s="684"/>
    </row>
    <row r="39" spans="3:63" ht="14.25" customHeight="1" thickBot="1">
      <c r="C39" s="671"/>
      <c r="D39" s="630"/>
      <c r="E39" s="2282"/>
      <c r="F39" s="2282"/>
      <c r="G39" s="2282"/>
      <c r="H39" s="2282"/>
      <c r="I39" s="2282"/>
      <c r="J39" s="2283"/>
      <c r="K39" s="670"/>
      <c r="L39" s="669"/>
      <c r="M39" s="668" t="s">
        <v>169</v>
      </c>
      <c r="N39" s="575" t="s">
        <v>1249</v>
      </c>
      <c r="O39" s="575"/>
      <c r="P39" s="575"/>
      <c r="Q39" s="575"/>
      <c r="R39" s="575"/>
      <c r="S39" s="575"/>
      <c r="T39" s="575"/>
      <c r="U39" s="575"/>
      <c r="V39" s="575"/>
      <c r="W39" s="575"/>
      <c r="X39" s="575"/>
      <c r="Y39" s="575"/>
      <c r="Z39" s="575"/>
      <c r="AA39" s="575"/>
      <c r="AB39" s="575"/>
      <c r="AC39" s="575"/>
      <c r="AD39" s="667"/>
      <c r="AF39" s="570"/>
      <c r="AH39" s="2236" t="s">
        <v>1012</v>
      </c>
      <c r="AI39" s="2237"/>
      <c r="AJ39" s="2237"/>
      <c r="AK39" s="2237"/>
      <c r="AL39" s="2237"/>
      <c r="AM39" s="2237"/>
      <c r="AN39" s="2237"/>
      <c r="AO39" s="2238"/>
      <c r="AP39" s="683" t="str">
        <f>IF(AQ39="●","■","□")</f>
        <v>□</v>
      </c>
      <c r="AQ39" s="691" t="s">
        <v>169</v>
      </c>
      <c r="AR39" s="2274" t="s">
        <v>1250</v>
      </c>
      <c r="AS39" s="2275"/>
      <c r="AT39" s="2275"/>
      <c r="AU39" s="2275"/>
      <c r="AV39" s="2275"/>
      <c r="AW39" s="2275"/>
      <c r="AX39" s="2275"/>
      <c r="AY39" s="2275"/>
      <c r="AZ39" s="2275"/>
      <c r="BA39" s="2275"/>
      <c r="BB39" s="2275"/>
      <c r="BC39" s="2275"/>
      <c r="BD39" s="2275"/>
      <c r="BE39" s="2275"/>
      <c r="BF39" s="2275"/>
      <c r="BG39" s="2275"/>
      <c r="BH39" s="2275"/>
      <c r="BI39" s="2275"/>
      <c r="BJ39" s="2275"/>
      <c r="BK39" s="2276"/>
    </row>
    <row r="40" spans="3:63" ht="14.25" customHeight="1" thickBot="1">
      <c r="C40" s="2255" t="s">
        <v>1251</v>
      </c>
      <c r="D40" s="2255"/>
      <c r="E40" s="2255"/>
      <c r="F40" s="2255"/>
      <c r="G40" s="2255"/>
      <c r="H40" s="2255"/>
      <c r="I40" s="2255"/>
      <c r="J40" s="2255"/>
      <c r="K40" s="2255"/>
      <c r="L40" s="2255"/>
      <c r="M40" s="2255"/>
      <c r="N40" s="2255"/>
      <c r="O40" s="2255"/>
      <c r="P40" s="2255"/>
      <c r="Q40" s="2255"/>
      <c r="R40" s="2255"/>
      <c r="S40" s="2255"/>
      <c r="T40" s="2255"/>
      <c r="U40" s="2255"/>
      <c r="V40" s="2255"/>
      <c r="W40" s="2255"/>
      <c r="X40" s="2255"/>
      <c r="Y40" s="2255"/>
      <c r="Z40" s="2255"/>
      <c r="AA40" s="2255"/>
      <c r="AB40" s="2255"/>
      <c r="AC40" s="2255"/>
      <c r="AD40" s="2255"/>
      <c r="AF40" s="570"/>
      <c r="AH40" s="2239"/>
      <c r="AI40" s="2109"/>
      <c r="AJ40" s="2109"/>
      <c r="AK40" s="2109"/>
      <c r="AL40" s="2109"/>
      <c r="AM40" s="2109"/>
      <c r="AN40" s="2109"/>
      <c r="AO40" s="2110"/>
      <c r="AP40" s="687"/>
      <c r="AQ40" s="686"/>
      <c r="AR40" s="2277"/>
      <c r="AS40" s="2278"/>
      <c r="AT40" s="2278"/>
      <c r="AU40" s="2278"/>
      <c r="AV40" s="2278"/>
      <c r="AW40" s="2278"/>
      <c r="AX40" s="2278"/>
      <c r="AY40" s="2278"/>
      <c r="AZ40" s="2278"/>
      <c r="BA40" s="2278"/>
      <c r="BB40" s="2278"/>
      <c r="BC40" s="2278"/>
      <c r="BD40" s="2278"/>
      <c r="BE40" s="2278"/>
      <c r="BF40" s="2278"/>
      <c r="BG40" s="2278"/>
      <c r="BH40" s="2278"/>
      <c r="BI40" s="2278"/>
      <c r="BJ40" s="2278"/>
      <c r="BK40" s="2279"/>
    </row>
    <row r="41" spans="3:63" ht="14.25" customHeight="1" thickBot="1">
      <c r="C41" s="2256"/>
      <c r="D41" s="2256"/>
      <c r="E41" s="2256"/>
      <c r="F41" s="2256"/>
      <c r="G41" s="2256"/>
      <c r="H41" s="2256"/>
      <c r="I41" s="2256"/>
      <c r="J41" s="2256"/>
      <c r="K41" s="2256"/>
      <c r="L41" s="2256"/>
      <c r="M41" s="2256"/>
      <c r="N41" s="2256"/>
      <c r="O41" s="2256"/>
      <c r="P41" s="2256"/>
      <c r="Q41" s="2256"/>
      <c r="R41" s="2256"/>
      <c r="S41" s="2256"/>
      <c r="T41" s="2256"/>
      <c r="U41" s="2256"/>
      <c r="V41" s="2256"/>
      <c r="W41" s="2256"/>
      <c r="X41" s="2256"/>
      <c r="Y41" s="2256"/>
      <c r="Z41" s="2256"/>
      <c r="AA41" s="2256"/>
      <c r="AB41" s="2256"/>
      <c r="AC41" s="2256"/>
      <c r="AD41" s="2256"/>
      <c r="AH41" s="597"/>
      <c r="AI41" s="597"/>
      <c r="AJ41" s="597"/>
      <c r="AK41" s="597"/>
      <c r="AL41" s="597"/>
      <c r="AM41" s="597"/>
      <c r="AN41" s="597"/>
      <c r="AO41" s="597"/>
      <c r="AP41" s="685"/>
      <c r="AQ41" s="570"/>
      <c r="AR41" s="684"/>
      <c r="AS41" s="684"/>
      <c r="AT41" s="684"/>
      <c r="AU41" s="684"/>
      <c r="AV41" s="684"/>
      <c r="AW41" s="684"/>
      <c r="AX41" s="684"/>
      <c r="AY41" s="684"/>
      <c r="AZ41" s="684"/>
      <c r="BA41" s="684"/>
      <c r="BB41" s="684"/>
      <c r="BC41" s="684"/>
      <c r="BD41" s="684"/>
      <c r="BE41" s="684"/>
      <c r="BF41" s="684"/>
      <c r="BG41" s="684"/>
      <c r="BH41" s="684"/>
      <c r="BI41" s="684"/>
      <c r="BJ41" s="684"/>
      <c r="BK41" s="684"/>
    </row>
    <row r="42" spans="3:63" ht="14.25" customHeight="1">
      <c r="AH42" s="2236" t="s">
        <v>1010</v>
      </c>
      <c r="AI42" s="2237"/>
      <c r="AJ42" s="2237"/>
      <c r="AK42" s="2237"/>
      <c r="AL42" s="2237"/>
      <c r="AM42" s="2237"/>
      <c r="AN42" s="2237"/>
      <c r="AO42" s="2238"/>
      <c r="AP42" s="683" t="str">
        <f>IF(AQ42="●","■","□")</f>
        <v>□</v>
      </c>
      <c r="AQ42" s="691" t="s">
        <v>169</v>
      </c>
      <c r="AR42" s="690" t="s">
        <v>1009</v>
      </c>
      <c r="AS42" s="689"/>
      <c r="AT42" s="689"/>
      <c r="AU42" s="689"/>
      <c r="AV42" s="689"/>
      <c r="AW42" s="689"/>
      <c r="AX42" s="689"/>
      <c r="AY42" s="689"/>
      <c r="AZ42" s="689"/>
      <c r="BA42" s="689"/>
      <c r="BB42" s="689"/>
      <c r="BC42" s="689"/>
      <c r="BD42" s="689"/>
      <c r="BE42" s="689"/>
      <c r="BF42" s="689"/>
      <c r="BG42" s="689"/>
      <c r="BH42" s="689"/>
      <c r="BI42" s="689"/>
      <c r="BJ42" s="689"/>
      <c r="BK42" s="688"/>
    </row>
    <row r="43" spans="3:63" ht="14.25" customHeight="1" thickBot="1">
      <c r="AH43" s="2239"/>
      <c r="AI43" s="2109"/>
      <c r="AJ43" s="2109"/>
      <c r="AK43" s="2109"/>
      <c r="AL43" s="2109"/>
      <c r="AM43" s="2109"/>
      <c r="AN43" s="2109"/>
      <c r="AO43" s="2110"/>
      <c r="AP43" s="687"/>
      <c r="AQ43" s="703" t="s">
        <v>169</v>
      </c>
      <c r="AR43" s="876" t="s">
        <v>1007</v>
      </c>
      <c r="AS43" s="877"/>
      <c r="AT43" s="877"/>
      <c r="AU43" s="877"/>
      <c r="AV43" s="877"/>
      <c r="AW43" s="877"/>
      <c r="AX43" s="877"/>
      <c r="AY43" s="877"/>
      <c r="AZ43" s="877"/>
      <c r="BA43" s="877"/>
      <c r="BB43" s="877"/>
      <c r="BC43" s="877"/>
      <c r="BD43" s="877"/>
      <c r="BE43" s="877"/>
      <c r="BF43" s="877"/>
      <c r="BG43" s="877"/>
      <c r="BH43" s="877"/>
      <c r="BI43" s="877"/>
      <c r="BJ43" s="877"/>
      <c r="BK43" s="878"/>
    </row>
    <row r="44" spans="3:63" ht="14.25" customHeight="1">
      <c r="AG44" s="570"/>
    </row>
    <row r="45" spans="3:63" ht="14.25" customHeight="1" thickBot="1">
      <c r="C45" s="2257" t="s">
        <v>991</v>
      </c>
      <c r="D45" s="2257"/>
      <c r="E45" s="2257"/>
      <c r="F45" s="2257"/>
      <c r="G45" s="2257"/>
      <c r="H45" s="2257"/>
      <c r="I45" s="2257"/>
      <c r="J45" s="2257"/>
      <c r="K45" s="2257"/>
      <c r="L45" s="2257"/>
      <c r="M45" s="2257"/>
      <c r="N45" s="2257"/>
      <c r="O45" s="2257"/>
      <c r="P45" s="2257"/>
      <c r="Q45" s="2257"/>
      <c r="R45" s="2257"/>
      <c r="S45" s="2257"/>
      <c r="T45" s="2257"/>
      <c r="U45" s="2257"/>
      <c r="V45" s="2257"/>
      <c r="W45" s="2257"/>
      <c r="X45" s="2257"/>
      <c r="Y45" s="2257"/>
      <c r="Z45" s="2257"/>
      <c r="AA45" s="2257"/>
      <c r="AB45" s="2257"/>
      <c r="AC45" s="2257"/>
      <c r="AD45" s="2257"/>
      <c r="AG45" s="569" t="s">
        <v>1252</v>
      </c>
      <c r="AN45" s="613" t="str">
        <f>IF(AP46="■",IF(AP48="■","●：","○"),"○：")</f>
        <v>○：</v>
      </c>
      <c r="AO45" s="569" t="s">
        <v>995</v>
      </c>
      <c r="AT45" s="570"/>
      <c r="AU45" s="570"/>
      <c r="AV45" s="570"/>
      <c r="AW45" s="570"/>
      <c r="AX45" s="570"/>
      <c r="AY45" s="570"/>
      <c r="AZ45" s="570"/>
      <c r="BA45" s="570"/>
      <c r="BB45" s="570"/>
      <c r="BC45" s="570"/>
      <c r="BD45" s="570"/>
      <c r="BE45" s="570"/>
      <c r="BF45" s="570"/>
      <c r="BG45" s="570"/>
      <c r="BH45" s="570"/>
      <c r="BI45" s="570"/>
      <c r="BJ45" s="570"/>
      <c r="BK45" s="570"/>
    </row>
    <row r="46" spans="3:63" ht="14.25" customHeight="1">
      <c r="C46" s="2257"/>
      <c r="D46" s="2257"/>
      <c r="E46" s="2257"/>
      <c r="F46" s="2257"/>
      <c r="G46" s="2257"/>
      <c r="H46" s="2257"/>
      <c r="I46" s="2257"/>
      <c r="J46" s="2257"/>
      <c r="K46" s="2257"/>
      <c r="L46" s="2257"/>
      <c r="M46" s="2257"/>
      <c r="N46" s="2257"/>
      <c r="O46" s="2257"/>
      <c r="P46" s="2257"/>
      <c r="Q46" s="2257"/>
      <c r="R46" s="2257"/>
      <c r="S46" s="2257"/>
      <c r="T46" s="2257"/>
      <c r="U46" s="2257"/>
      <c r="V46" s="2257"/>
      <c r="W46" s="2257"/>
      <c r="X46" s="2257"/>
      <c r="Y46" s="2257"/>
      <c r="Z46" s="2257"/>
      <c r="AA46" s="2257"/>
      <c r="AB46" s="2257"/>
      <c r="AC46" s="2257"/>
      <c r="AD46" s="2257"/>
      <c r="AH46" s="612" t="s">
        <v>994</v>
      </c>
      <c r="AI46" s="624"/>
      <c r="AJ46" s="624"/>
      <c r="AK46" s="624"/>
      <c r="AL46" s="624"/>
      <c r="AM46" s="624"/>
      <c r="AN46" s="624"/>
      <c r="AO46" s="627"/>
      <c r="AP46" s="683" t="str">
        <f>IF(AQ46="●",IF(AQ47="●","■","□"),"□")</f>
        <v>□</v>
      </c>
      <c r="AQ46" s="682" t="s">
        <v>169</v>
      </c>
      <c r="AR46" s="608" t="s">
        <v>206</v>
      </c>
      <c r="AS46" s="608"/>
      <c r="AT46" s="608"/>
      <c r="AU46" s="608"/>
      <c r="AV46" s="608"/>
      <c r="AW46" s="608"/>
      <c r="AX46" s="610" t="s">
        <v>189</v>
      </c>
      <c r="AY46" s="609"/>
      <c r="AZ46" s="609"/>
      <c r="BA46" s="609"/>
      <c r="BB46" s="608" t="s">
        <v>207</v>
      </c>
      <c r="BC46" s="608"/>
      <c r="BD46" s="608"/>
      <c r="BE46" s="608"/>
      <c r="BF46" s="608"/>
      <c r="BG46" s="608"/>
      <c r="BH46" s="608"/>
      <c r="BI46" s="608"/>
      <c r="BJ46" s="608"/>
      <c r="BK46" s="607"/>
    </row>
    <row r="47" spans="3:63" ht="14.25" customHeight="1">
      <c r="C47" s="569" t="s">
        <v>990</v>
      </c>
      <c r="AH47" s="676"/>
      <c r="AI47" s="675"/>
      <c r="AJ47" s="675"/>
      <c r="AK47" s="675"/>
      <c r="AL47" s="675"/>
      <c r="AM47" s="675"/>
      <c r="AN47" s="675"/>
      <c r="AO47" s="674"/>
      <c r="AP47" s="673"/>
      <c r="AQ47" s="672" t="s">
        <v>169</v>
      </c>
      <c r="AR47" s="599" t="s">
        <v>209</v>
      </c>
      <c r="AS47" s="599"/>
      <c r="AT47" s="599"/>
      <c r="AU47" s="599"/>
      <c r="AV47" s="599"/>
      <c r="AW47" s="599"/>
      <c r="AX47" s="601" t="s">
        <v>189</v>
      </c>
      <c r="AY47" s="600"/>
      <c r="AZ47" s="600"/>
      <c r="BA47" s="600"/>
      <c r="BB47" s="599" t="s">
        <v>210</v>
      </c>
      <c r="BC47" s="599"/>
      <c r="BD47" s="599"/>
      <c r="BE47" s="599"/>
      <c r="BF47" s="599"/>
      <c r="BG47" s="599"/>
      <c r="BH47" s="599"/>
      <c r="BI47" s="599"/>
      <c r="BJ47" s="599"/>
      <c r="BK47" s="598"/>
    </row>
    <row r="48" spans="3:63" ht="15" customHeight="1" thickBot="1">
      <c r="AG48" s="570"/>
      <c r="AH48" s="578" t="s">
        <v>993</v>
      </c>
      <c r="AI48" s="666"/>
      <c r="AJ48" s="666"/>
      <c r="AK48" s="666"/>
      <c r="AL48" s="666"/>
      <c r="AM48" s="666"/>
      <c r="AN48" s="666"/>
      <c r="AO48" s="665"/>
      <c r="AP48" s="664" t="str">
        <f>IF(AQ48="●","■","□")</f>
        <v>□</v>
      </c>
      <c r="AQ48" s="944" t="s">
        <v>169</v>
      </c>
      <c r="AR48" s="577" t="s">
        <v>211</v>
      </c>
      <c r="AS48" s="577"/>
      <c r="AT48" s="577"/>
      <c r="AU48" s="577"/>
      <c r="AV48" s="577"/>
      <c r="AW48" s="577"/>
      <c r="AX48" s="577"/>
      <c r="AY48" s="577"/>
      <c r="AZ48" s="577"/>
      <c r="BA48" s="577"/>
      <c r="BB48" s="577"/>
      <c r="BC48" s="577"/>
      <c r="BD48" s="577"/>
      <c r="BE48" s="577"/>
      <c r="BF48" s="577"/>
      <c r="BG48" s="577"/>
      <c r="BH48" s="577"/>
      <c r="BI48" s="577"/>
      <c r="BJ48" s="577"/>
      <c r="BK48" s="629"/>
    </row>
    <row r="49" spans="33:63" ht="15" customHeight="1">
      <c r="AI49" s="657" t="s">
        <v>992</v>
      </c>
    </row>
    <row r="50" spans="33:63" ht="15" customHeight="1">
      <c r="AV50" s="570"/>
      <c r="AW50" s="570"/>
    </row>
    <row r="51" spans="33:63" ht="15" customHeight="1" thickBot="1">
      <c r="AG51" s="570" t="s">
        <v>212</v>
      </c>
      <c r="AI51" s="570"/>
      <c r="AJ51" s="570"/>
      <c r="AK51" s="570"/>
      <c r="AL51" s="570"/>
      <c r="AM51" s="570"/>
      <c r="AN51" s="570"/>
      <c r="AO51" s="570"/>
      <c r="AP51" s="570"/>
      <c r="AQ51" s="570"/>
      <c r="AR51" s="570"/>
      <c r="AS51" s="570"/>
      <c r="AT51" s="570"/>
      <c r="AU51" s="577"/>
      <c r="AV51" s="577"/>
      <c r="AW51" s="570"/>
      <c r="AX51" s="570"/>
      <c r="AY51" s="570"/>
      <c r="AZ51" s="570"/>
      <c r="BA51" s="570"/>
      <c r="BF51" s="570"/>
      <c r="BG51" s="570"/>
      <c r="BH51" s="570"/>
      <c r="BI51" s="570"/>
      <c r="BJ51" s="570"/>
      <c r="BK51" s="570"/>
    </row>
    <row r="52" spans="33:63" ht="15" customHeight="1">
      <c r="AH52" s="586" t="s">
        <v>213</v>
      </c>
      <c r="AI52" s="585" t="s">
        <v>214</v>
      </c>
      <c r="AJ52" s="585"/>
      <c r="AK52" s="585"/>
      <c r="AL52" s="585"/>
      <c r="AM52" s="585"/>
      <c r="AN52" s="585"/>
      <c r="AO52" s="585"/>
      <c r="AP52" s="585"/>
      <c r="AQ52" s="585"/>
      <c r="AR52" s="585"/>
      <c r="AS52" s="585"/>
      <c r="AT52" s="585"/>
      <c r="AU52" s="585"/>
      <c r="AV52" s="585"/>
      <c r="AW52" s="585"/>
      <c r="AX52" s="585"/>
      <c r="AY52" s="585"/>
      <c r="AZ52" s="585"/>
      <c r="BA52" s="585"/>
      <c r="BB52" s="585"/>
      <c r="BC52" s="585" t="s">
        <v>215</v>
      </c>
      <c r="BD52" s="585"/>
      <c r="BE52" s="585"/>
      <c r="BF52" s="585"/>
      <c r="BG52" s="585"/>
      <c r="BH52" s="585"/>
      <c r="BI52" s="585"/>
      <c r="BJ52" s="585"/>
      <c r="BK52" s="584"/>
    </row>
    <row r="53" spans="33:63" ht="15" customHeight="1">
      <c r="AH53" s="581" t="s">
        <v>217</v>
      </c>
      <c r="AI53" s="580" t="s">
        <v>582</v>
      </c>
      <c r="AJ53" s="580"/>
      <c r="AK53" s="580"/>
      <c r="AL53" s="580"/>
      <c r="AM53" s="580"/>
      <c r="AN53" s="580"/>
      <c r="AO53" s="580"/>
      <c r="AP53" s="580"/>
      <c r="AQ53" s="580"/>
      <c r="AR53" s="580"/>
      <c r="AS53" s="580"/>
      <c r="AT53" s="580"/>
      <c r="AU53" s="580"/>
      <c r="AV53" s="580"/>
      <c r="AW53" s="580"/>
      <c r="AX53" s="580"/>
      <c r="AY53" s="580"/>
      <c r="AZ53" s="580"/>
      <c r="BA53" s="580"/>
      <c r="BB53" s="580"/>
      <c r="BC53" s="580" t="s">
        <v>125</v>
      </c>
      <c r="BD53" s="580"/>
      <c r="BE53" s="580"/>
      <c r="BF53" s="580"/>
      <c r="BG53" s="580"/>
      <c r="BH53" s="580"/>
      <c r="BI53" s="580"/>
      <c r="BJ53" s="580"/>
      <c r="BK53" s="579"/>
    </row>
    <row r="54" spans="33:63" ht="15" customHeight="1" thickBot="1">
      <c r="AH54" s="573" t="s">
        <v>218</v>
      </c>
      <c r="AI54" s="572" t="s">
        <v>219</v>
      </c>
      <c r="AJ54" s="572"/>
      <c r="AK54" s="572"/>
      <c r="AL54" s="572"/>
      <c r="AM54" s="572"/>
      <c r="AN54" s="572"/>
      <c r="AO54" s="572"/>
      <c r="AP54" s="572"/>
      <c r="AQ54" s="572"/>
      <c r="AR54" s="572"/>
      <c r="AS54" s="572"/>
      <c r="AT54" s="572"/>
      <c r="AU54" s="572"/>
      <c r="AV54" s="572"/>
      <c r="AW54" s="572"/>
      <c r="AX54" s="572"/>
      <c r="AY54" s="572"/>
      <c r="AZ54" s="572"/>
      <c r="BA54" s="572"/>
      <c r="BB54" s="572"/>
      <c r="BC54" s="572" t="s">
        <v>125</v>
      </c>
      <c r="BD54" s="572"/>
      <c r="BE54" s="572"/>
      <c r="BF54" s="572"/>
      <c r="BG54" s="572"/>
      <c r="BH54" s="572"/>
      <c r="BI54" s="572"/>
      <c r="BJ54" s="572"/>
      <c r="BK54" s="571"/>
    </row>
  </sheetData>
  <mergeCells count="89">
    <mergeCell ref="C45:AD46"/>
    <mergeCell ref="AH36:AO37"/>
    <mergeCell ref="AR37:BK37"/>
    <mergeCell ref="AH39:AO40"/>
    <mergeCell ref="AR39:BK40"/>
    <mergeCell ref="C40:AD41"/>
    <mergeCell ref="AH42:AO43"/>
    <mergeCell ref="E33:J39"/>
    <mergeCell ref="N33:AD33"/>
    <mergeCell ref="AH33:AO34"/>
    <mergeCell ref="AR33:BK33"/>
    <mergeCell ref="N34:AD34"/>
    <mergeCell ref="M32:U32"/>
    <mergeCell ref="W32:Y32"/>
    <mergeCell ref="Z32:AD32"/>
    <mergeCell ref="AI32:AO32"/>
    <mergeCell ref="AR32:BK32"/>
    <mergeCell ref="BD28:BF28"/>
    <mergeCell ref="BG28:BK28"/>
    <mergeCell ref="AS29:BK29"/>
    <mergeCell ref="C30:J30"/>
    <mergeCell ref="M30:AD31"/>
    <mergeCell ref="AH31:AO31"/>
    <mergeCell ref="AR31:BK31"/>
    <mergeCell ref="AU26:AY26"/>
    <mergeCell ref="BA26:BB26"/>
    <mergeCell ref="BD26:BK26"/>
    <mergeCell ref="BD27:BF27"/>
    <mergeCell ref="BG27:BK27"/>
    <mergeCell ref="BD24:BK24"/>
    <mergeCell ref="P25:T25"/>
    <mergeCell ref="U25:X25"/>
    <mergeCell ref="AU25:AY25"/>
    <mergeCell ref="BA25:BB25"/>
    <mergeCell ref="BD25:BK25"/>
    <mergeCell ref="BG21:BK21"/>
    <mergeCell ref="E22:J26"/>
    <mergeCell ref="P22:T22"/>
    <mergeCell ref="U22:X22"/>
    <mergeCell ref="AU22:AY22"/>
    <mergeCell ref="BA22:BB22"/>
    <mergeCell ref="BD22:BK22"/>
    <mergeCell ref="P23:T23"/>
    <mergeCell ref="U23:X23"/>
    <mergeCell ref="AU23:AY23"/>
    <mergeCell ref="BA23:BB23"/>
    <mergeCell ref="BD23:BK23"/>
    <mergeCell ref="P24:T24"/>
    <mergeCell ref="U24:X24"/>
    <mergeCell ref="AU24:AY24"/>
    <mergeCell ref="BA24:BB24"/>
    <mergeCell ref="O20:T20"/>
    <mergeCell ref="U20:X20"/>
    <mergeCell ref="O21:T21"/>
    <mergeCell ref="U21:X21"/>
    <mergeCell ref="BD21:BF21"/>
    <mergeCell ref="V18:X18"/>
    <mergeCell ref="Y18:Z18"/>
    <mergeCell ref="AB18:AD18"/>
    <mergeCell ref="BD19:BF19"/>
    <mergeCell ref="BG19:BK19"/>
    <mergeCell ref="L14:AD16"/>
    <mergeCell ref="AU14:BK14"/>
    <mergeCell ref="E15:J17"/>
    <mergeCell ref="AJ15:AO17"/>
    <mergeCell ref="AU15:BK15"/>
    <mergeCell ref="AU16:BK16"/>
    <mergeCell ref="M17:S17"/>
    <mergeCell ref="V17:X17"/>
    <mergeCell ref="AB17:AD17"/>
    <mergeCell ref="AT17:BB17"/>
    <mergeCell ref="BD17:BF17"/>
    <mergeCell ref="BG17:BK17"/>
    <mergeCell ref="C13:J13"/>
    <mergeCell ref="V13:X13"/>
    <mergeCell ref="Y13:Z13"/>
    <mergeCell ref="AI13:AO13"/>
    <mergeCell ref="AT13:BK13"/>
    <mergeCell ref="W8:AD9"/>
    <mergeCell ref="AR8:BJ8"/>
    <mergeCell ref="AQ9:AQ10"/>
    <mergeCell ref="AR9:BJ10"/>
    <mergeCell ref="AH12:AO12"/>
    <mergeCell ref="AS12:BK12"/>
    <mergeCell ref="A3:D3"/>
    <mergeCell ref="C8:J9"/>
    <mergeCell ref="K8:M9"/>
    <mergeCell ref="N8:S9"/>
    <mergeCell ref="T8:V9"/>
  </mergeCells>
  <phoneticPr fontId="2"/>
  <hyperlinks>
    <hyperlink ref="B1" location="目次!A1" display="目次へ戻る" xr:uid="{00000000-0004-0000-1F00-000000000000}"/>
  </hyperlinks>
  <pageMargins left="0.41" right="0.4" top="0.46" bottom="0.47244094488188981" header="0.46" footer="0.47244094488188981"/>
  <pageSetup paperSize="9" scale="76" orientation="landscape"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5">
    <pageSetUpPr fitToPage="1"/>
  </sheetPr>
  <dimension ref="A1:BK53"/>
  <sheetViews>
    <sheetView view="pageBreakPreview" topLeftCell="M4" zoomScaleNormal="85" zoomScaleSheetLayoutView="100" workbookViewId="0">
      <selection activeCell="B1" sqref="B1"/>
    </sheetView>
  </sheetViews>
  <sheetFormatPr defaultColWidth="2.26953125" defaultRowHeight="15" customHeight="1"/>
  <cols>
    <col min="1" max="1" width="1.6328125" style="569" customWidth="1"/>
    <col min="2" max="2" width="2.26953125" style="569" customWidth="1"/>
    <col min="3" max="3" width="2.08984375" style="569" customWidth="1"/>
    <col min="4" max="29" width="2.26953125" style="569" customWidth="1"/>
    <col min="30" max="30" width="8.26953125" style="569" customWidth="1"/>
    <col min="31" max="32" width="1.90625" style="569" customWidth="1"/>
    <col min="33" max="41" width="2.26953125" style="569"/>
    <col min="42" max="63" width="2.36328125" style="569" customWidth="1"/>
    <col min="64" max="16384" width="2.26953125" style="569"/>
  </cols>
  <sheetData>
    <row r="1" spans="1:63" s="66" customFormat="1" ht="30.75" customHeight="1">
      <c r="B1" s="1123" t="s">
        <v>1379</v>
      </c>
    </row>
    <row r="2" spans="1:63" s="66" customFormat="1" ht="9" customHeight="1">
      <c r="A2" s="1123"/>
    </row>
    <row r="3" spans="1:63" ht="22.5" customHeight="1">
      <c r="A3" s="2198" t="s">
        <v>72</v>
      </c>
      <c r="B3" s="2103"/>
      <c r="C3" s="2103"/>
      <c r="D3" s="2199"/>
      <c r="F3" s="569" t="s">
        <v>968</v>
      </c>
    </row>
    <row r="4" spans="1:63" ht="7.5" customHeight="1"/>
    <row r="5" spans="1:63" ht="13">
      <c r="B5" s="569" t="s">
        <v>989</v>
      </c>
    </row>
    <row r="6" spans="1:63" ht="6.75" customHeight="1"/>
    <row r="7" spans="1:63" ht="15" customHeight="1" thickBot="1">
      <c r="B7" s="569" t="s">
        <v>988</v>
      </c>
      <c r="C7" s="656"/>
      <c r="D7" s="656"/>
      <c r="E7" s="656"/>
      <c r="F7" s="656"/>
      <c r="AF7" s="570"/>
      <c r="AG7" s="570"/>
      <c r="AH7" s="570"/>
      <c r="AI7" s="570"/>
      <c r="AJ7" s="570"/>
      <c r="AK7" s="570"/>
      <c r="AL7" s="570"/>
      <c r="AM7" s="570"/>
      <c r="AN7" s="570"/>
      <c r="AO7" s="570"/>
      <c r="AP7" s="570"/>
      <c r="AQ7" s="570"/>
      <c r="AR7" s="570"/>
      <c r="AS7" s="570"/>
      <c r="AT7" s="570"/>
      <c r="AU7" s="570"/>
      <c r="AV7" s="570"/>
      <c r="AW7" s="570"/>
      <c r="AX7" s="570"/>
      <c r="AY7" s="570"/>
      <c r="AZ7" s="570"/>
      <c r="BA7" s="570"/>
      <c r="BB7" s="570"/>
      <c r="BC7" s="570"/>
      <c r="BD7" s="570"/>
      <c r="BE7" s="570"/>
      <c r="BF7" s="570"/>
      <c r="BG7" s="570"/>
      <c r="BH7" s="570"/>
      <c r="BI7" s="570"/>
      <c r="BJ7" s="570"/>
    </row>
    <row r="8" spans="1:63" ht="14.25" customHeight="1">
      <c r="C8" s="2078" t="s">
        <v>1253</v>
      </c>
      <c r="D8" s="2079"/>
      <c r="E8" s="2079"/>
      <c r="F8" s="2079"/>
      <c r="G8" s="2079"/>
      <c r="H8" s="2079"/>
      <c r="I8" s="2079"/>
      <c r="J8" s="2079"/>
      <c r="K8" s="2082"/>
      <c r="L8" s="2082"/>
      <c r="M8" s="2082"/>
      <c r="N8" s="2084" t="s">
        <v>1254</v>
      </c>
      <c r="O8" s="2084"/>
      <c r="P8" s="2084"/>
      <c r="Q8" s="2084"/>
      <c r="R8" s="2084"/>
      <c r="S8" s="2084"/>
      <c r="T8" s="2082"/>
      <c r="U8" s="2082"/>
      <c r="V8" s="2082"/>
      <c r="W8" s="2086" t="s">
        <v>552</v>
      </c>
      <c r="X8" s="2086"/>
      <c r="Y8" s="2086"/>
      <c r="Z8" s="2086"/>
      <c r="AA8" s="2086"/>
      <c r="AB8" s="2086"/>
      <c r="AC8" s="2086"/>
      <c r="AD8" s="2087"/>
      <c r="AF8" s="570"/>
      <c r="AG8" s="570"/>
      <c r="AH8" s="612" t="s">
        <v>1242</v>
      </c>
      <c r="AI8" s="624"/>
      <c r="AJ8" s="624"/>
      <c r="AK8" s="624"/>
      <c r="AL8" s="624"/>
      <c r="AM8" s="624"/>
      <c r="AN8" s="624"/>
      <c r="AO8" s="627"/>
      <c r="AP8" s="659" t="str">
        <f>IF(OR(AQ8="●",AQ9="●"),"■","□")</f>
        <v>□</v>
      </c>
      <c r="AQ8" s="952" t="s">
        <v>169</v>
      </c>
      <c r="AR8" s="2240" t="s">
        <v>1243</v>
      </c>
      <c r="AS8" s="2240"/>
      <c r="AT8" s="2240"/>
      <c r="AU8" s="2240"/>
      <c r="AV8" s="2240"/>
      <c r="AW8" s="2240"/>
      <c r="AX8" s="2240"/>
      <c r="AY8" s="2240"/>
      <c r="AZ8" s="2240"/>
      <c r="BA8" s="2240"/>
      <c r="BB8" s="2240"/>
      <c r="BC8" s="2240"/>
      <c r="BD8" s="2240"/>
      <c r="BE8" s="2240"/>
      <c r="BF8" s="2240"/>
      <c r="BG8" s="2240"/>
      <c r="BH8" s="2240"/>
      <c r="BI8" s="2240"/>
      <c r="BJ8" s="2240"/>
      <c r="BK8" s="953"/>
    </row>
    <row r="9" spans="1:63" ht="14.25" customHeight="1" thickBot="1">
      <c r="C9" s="2080"/>
      <c r="D9" s="2081"/>
      <c r="E9" s="2081"/>
      <c r="F9" s="2081"/>
      <c r="G9" s="2081"/>
      <c r="H9" s="2081"/>
      <c r="I9" s="2081"/>
      <c r="J9" s="2081"/>
      <c r="K9" s="2083"/>
      <c r="L9" s="2083"/>
      <c r="M9" s="2083"/>
      <c r="N9" s="2085"/>
      <c r="O9" s="2085"/>
      <c r="P9" s="2085"/>
      <c r="Q9" s="2085"/>
      <c r="R9" s="2085"/>
      <c r="S9" s="2085"/>
      <c r="T9" s="2083"/>
      <c r="U9" s="2083"/>
      <c r="V9" s="2083"/>
      <c r="W9" s="2088"/>
      <c r="X9" s="2088"/>
      <c r="Y9" s="2088"/>
      <c r="Z9" s="2088"/>
      <c r="AA9" s="2088"/>
      <c r="AB9" s="2088"/>
      <c r="AC9" s="2088"/>
      <c r="AD9" s="2089"/>
      <c r="AF9" s="570"/>
      <c r="AG9" s="570"/>
      <c r="AH9" s="583"/>
      <c r="AI9" s="570"/>
      <c r="AJ9" s="570"/>
      <c r="AK9" s="570"/>
      <c r="AL9" s="570"/>
      <c r="AM9" s="570"/>
      <c r="AN9" s="570"/>
      <c r="AO9" s="582"/>
      <c r="AP9" s="570"/>
      <c r="AQ9" s="2263" t="s">
        <v>169</v>
      </c>
      <c r="AR9" s="2256" t="s">
        <v>1244</v>
      </c>
      <c r="AS9" s="2256"/>
      <c r="AT9" s="2256"/>
      <c r="AU9" s="2256"/>
      <c r="AV9" s="2256"/>
      <c r="AW9" s="2256"/>
      <c r="AX9" s="2256"/>
      <c r="AY9" s="2256"/>
      <c r="AZ9" s="2256"/>
      <c r="BA9" s="2256"/>
      <c r="BB9" s="2256"/>
      <c r="BC9" s="2256"/>
      <c r="BD9" s="2256"/>
      <c r="BE9" s="2256"/>
      <c r="BF9" s="2256"/>
      <c r="BG9" s="2256"/>
      <c r="BH9" s="2256"/>
      <c r="BI9" s="2256"/>
      <c r="BJ9" s="2256"/>
      <c r="BK9" s="618"/>
    </row>
    <row r="10" spans="1:63" ht="14.25" customHeight="1" thickBot="1">
      <c r="AF10" s="570"/>
      <c r="AG10" s="570"/>
      <c r="AH10" s="578"/>
      <c r="AI10" s="577"/>
      <c r="AJ10" s="577"/>
      <c r="AK10" s="577"/>
      <c r="AL10" s="577"/>
      <c r="AM10" s="577"/>
      <c r="AN10" s="577"/>
      <c r="AO10" s="576"/>
      <c r="AP10" s="577"/>
      <c r="AQ10" s="2264"/>
      <c r="AR10" s="2265"/>
      <c r="AS10" s="2265"/>
      <c r="AT10" s="2265"/>
      <c r="AU10" s="2265"/>
      <c r="AV10" s="2265"/>
      <c r="AW10" s="2265"/>
      <c r="AX10" s="2265"/>
      <c r="AY10" s="2265"/>
      <c r="AZ10" s="2265"/>
      <c r="BA10" s="2265"/>
      <c r="BB10" s="2265"/>
      <c r="BC10" s="2265"/>
      <c r="BD10" s="2265"/>
      <c r="BE10" s="2265"/>
      <c r="BF10" s="2265"/>
      <c r="BG10" s="2265"/>
      <c r="BH10" s="2265"/>
      <c r="BI10" s="2265"/>
      <c r="BJ10" s="2265"/>
      <c r="BK10" s="629"/>
    </row>
    <row r="11" spans="1:63" ht="14.25" customHeight="1" thickBot="1">
      <c r="B11" s="656" t="s">
        <v>1005</v>
      </c>
      <c r="C11" s="656"/>
      <c r="D11" s="656"/>
      <c r="I11" s="738" t="str">
        <f>IF(K13="★",IF(K30="■","●：","○："),"○：")</f>
        <v>○：</v>
      </c>
      <c r="J11" s="656" t="s">
        <v>1004</v>
      </c>
      <c r="K11" s="656"/>
      <c r="L11" s="656"/>
      <c r="M11" s="656"/>
      <c r="N11" s="656"/>
      <c r="O11" s="656"/>
      <c r="AF11" s="570"/>
      <c r="AH11" s="570"/>
      <c r="AI11" s="570"/>
      <c r="AJ11" s="570"/>
      <c r="AK11" s="570"/>
      <c r="AL11" s="570"/>
      <c r="AM11" s="570"/>
      <c r="AN11" s="570"/>
      <c r="AO11" s="570"/>
      <c r="AP11" s="570"/>
      <c r="AQ11" s="570"/>
      <c r="AR11" s="570"/>
      <c r="AS11" s="570"/>
      <c r="AT11" s="570"/>
      <c r="AU11" s="570"/>
      <c r="AV11" s="570"/>
      <c r="AW11" s="570"/>
      <c r="AX11" s="570"/>
      <c r="AY11" s="570"/>
      <c r="AZ11" s="570"/>
      <c r="BA11" s="570"/>
      <c r="BB11" s="570"/>
      <c r="BC11" s="570"/>
      <c r="BD11" s="570"/>
      <c r="BE11" s="570"/>
      <c r="BF11" s="570"/>
      <c r="BG11" s="570"/>
      <c r="BH11" s="570"/>
      <c r="BI11" s="570"/>
      <c r="BJ11" s="570"/>
    </row>
    <row r="12" spans="1:63" ht="14.25" customHeight="1" thickBot="1">
      <c r="B12" s="592" t="s">
        <v>173</v>
      </c>
      <c r="AF12" s="570"/>
      <c r="AH12" s="2090" t="s">
        <v>170</v>
      </c>
      <c r="AI12" s="2091"/>
      <c r="AJ12" s="2091"/>
      <c r="AK12" s="2091"/>
      <c r="AL12" s="2091"/>
      <c r="AM12" s="2091"/>
      <c r="AN12" s="2091"/>
      <c r="AO12" s="2092"/>
      <c r="AP12" s="705" t="str">
        <f>IF(AQ12="★",IF(AQ17="★","■","□"),"□")</f>
        <v>□</v>
      </c>
      <c r="AQ12" s="705" t="str">
        <f>IF(AR12="●","★",IF(AR13="■","★","☆"))</f>
        <v>☆</v>
      </c>
      <c r="AR12" s="734" t="s">
        <v>169</v>
      </c>
      <c r="AS12" s="2113" t="s">
        <v>987</v>
      </c>
      <c r="AT12" s="2113"/>
      <c r="AU12" s="2113"/>
      <c r="AV12" s="2113"/>
      <c r="AW12" s="2113"/>
      <c r="AX12" s="2113"/>
      <c r="AY12" s="2113"/>
      <c r="AZ12" s="2113"/>
      <c r="BA12" s="2113"/>
      <c r="BB12" s="2113"/>
      <c r="BC12" s="2113"/>
      <c r="BD12" s="2113"/>
      <c r="BE12" s="2113"/>
      <c r="BF12" s="2113"/>
      <c r="BG12" s="2113"/>
      <c r="BH12" s="2113"/>
      <c r="BI12" s="2113"/>
      <c r="BJ12" s="2113"/>
      <c r="BK12" s="2114"/>
    </row>
    <row r="13" spans="1:63" ht="14.25" customHeight="1">
      <c r="C13" s="2090" t="s">
        <v>174</v>
      </c>
      <c r="D13" s="2091"/>
      <c r="E13" s="2091"/>
      <c r="F13" s="2091"/>
      <c r="G13" s="2091"/>
      <c r="H13" s="2091"/>
      <c r="I13" s="2091"/>
      <c r="J13" s="2092"/>
      <c r="K13" s="735" t="str">
        <f>IF(L13="●","★",IF(L18="●","★","☆"))</f>
        <v>☆</v>
      </c>
      <c r="L13" s="734" t="s">
        <v>169</v>
      </c>
      <c r="M13" s="608" t="s">
        <v>175</v>
      </c>
      <c r="N13" s="608"/>
      <c r="O13" s="608"/>
      <c r="P13" s="608"/>
      <c r="Q13" s="608"/>
      <c r="R13" s="608"/>
      <c r="S13" s="608"/>
      <c r="T13" s="608"/>
      <c r="U13" s="622" t="s">
        <v>176</v>
      </c>
      <c r="V13" s="2100" t="str">
        <f>IF(U20=0,"",IF(U21="","",U20*U21))</f>
        <v/>
      </c>
      <c r="W13" s="2100"/>
      <c r="X13" s="2100"/>
      <c r="Y13" s="2101" t="s">
        <v>985</v>
      </c>
      <c r="Z13" s="2101"/>
      <c r="AA13" s="648" t="s">
        <v>984</v>
      </c>
      <c r="AB13" s="608" t="s">
        <v>558</v>
      </c>
      <c r="AC13" s="608"/>
      <c r="AD13" s="607"/>
      <c r="AE13" s="570"/>
      <c r="AF13" s="570"/>
      <c r="AH13" s="583"/>
      <c r="AI13" s="2115" t="s">
        <v>986</v>
      </c>
      <c r="AJ13" s="2115"/>
      <c r="AK13" s="2115"/>
      <c r="AL13" s="2115"/>
      <c r="AM13" s="2115"/>
      <c r="AN13" s="2115"/>
      <c r="AO13" s="2116"/>
      <c r="AP13" s="679"/>
      <c r="AQ13" s="679"/>
      <c r="AR13" s="733" t="str">
        <f>IF(AS13="●",IF(AS14="★","■","□"),"□")</f>
        <v>□</v>
      </c>
      <c r="AS13" s="699" t="s">
        <v>169</v>
      </c>
      <c r="AT13" s="2118" t="s">
        <v>553</v>
      </c>
      <c r="AU13" s="2118"/>
      <c r="AV13" s="2118"/>
      <c r="AW13" s="2118"/>
      <c r="AX13" s="2118"/>
      <c r="AY13" s="2118"/>
      <c r="AZ13" s="2118"/>
      <c r="BA13" s="2118"/>
      <c r="BB13" s="2118"/>
      <c r="BC13" s="2118"/>
      <c r="BD13" s="2118"/>
      <c r="BE13" s="2118"/>
      <c r="BF13" s="2118"/>
      <c r="BG13" s="2118"/>
      <c r="BH13" s="2118"/>
      <c r="BI13" s="2118"/>
      <c r="BJ13" s="2118"/>
      <c r="BK13" s="2119"/>
    </row>
    <row r="14" spans="1:63" ht="14.25" customHeight="1">
      <c r="C14" s="583"/>
      <c r="D14" s="646"/>
      <c r="E14" s="646"/>
      <c r="F14" s="646"/>
      <c r="G14" s="646"/>
      <c r="H14" s="646"/>
      <c r="I14" s="646"/>
      <c r="J14" s="645"/>
      <c r="K14" s="715"/>
      <c r="L14" s="2244" t="s">
        <v>1245</v>
      </c>
      <c r="M14" s="2245"/>
      <c r="N14" s="2245"/>
      <c r="O14" s="2245"/>
      <c r="P14" s="2245"/>
      <c r="Q14" s="2245"/>
      <c r="R14" s="2245"/>
      <c r="S14" s="2245"/>
      <c r="T14" s="2245"/>
      <c r="U14" s="2245"/>
      <c r="V14" s="2245"/>
      <c r="W14" s="2245"/>
      <c r="X14" s="2245"/>
      <c r="Y14" s="2245"/>
      <c r="Z14" s="2245"/>
      <c r="AA14" s="2245"/>
      <c r="AB14" s="2245"/>
      <c r="AC14" s="2245"/>
      <c r="AD14" s="2246"/>
      <c r="AF14" s="570"/>
      <c r="AH14" s="583"/>
      <c r="AI14" s="570"/>
      <c r="AJ14" s="570"/>
      <c r="AK14" s="570"/>
      <c r="AL14" s="570"/>
      <c r="AM14" s="570"/>
      <c r="AN14" s="570"/>
      <c r="AO14" s="570"/>
      <c r="AP14" s="679"/>
      <c r="AQ14" s="679"/>
      <c r="AR14" s="679"/>
      <c r="AS14" s="693" t="str">
        <f>IF(OR(AT14="●",AT15="●",AT16="●"),"★","☆")</f>
        <v>☆</v>
      </c>
      <c r="AT14" s="739" t="s">
        <v>169</v>
      </c>
      <c r="AU14" s="2122" t="s">
        <v>1006</v>
      </c>
      <c r="AV14" s="2122"/>
      <c r="AW14" s="2122"/>
      <c r="AX14" s="2122"/>
      <c r="AY14" s="2122"/>
      <c r="AZ14" s="2122"/>
      <c r="BA14" s="2122"/>
      <c r="BB14" s="2122"/>
      <c r="BC14" s="2122"/>
      <c r="BD14" s="2122"/>
      <c r="BE14" s="2122"/>
      <c r="BF14" s="2122"/>
      <c r="BG14" s="2122"/>
      <c r="BH14" s="2122"/>
      <c r="BI14" s="2122"/>
      <c r="BJ14" s="2122"/>
      <c r="BK14" s="2123"/>
    </row>
    <row r="15" spans="1:63" ht="14.25" customHeight="1">
      <c r="C15" s="583"/>
      <c r="D15" s="597"/>
      <c r="E15" s="2214" t="s">
        <v>172</v>
      </c>
      <c r="F15" s="2214"/>
      <c r="G15" s="2214"/>
      <c r="H15" s="2214"/>
      <c r="I15" s="2214"/>
      <c r="J15" s="2215"/>
      <c r="K15" s="715"/>
      <c r="L15" s="2247"/>
      <c r="M15" s="2248"/>
      <c r="N15" s="2248"/>
      <c r="O15" s="2248"/>
      <c r="P15" s="2248"/>
      <c r="Q15" s="2248"/>
      <c r="R15" s="2248"/>
      <c r="S15" s="2248"/>
      <c r="T15" s="2248"/>
      <c r="U15" s="2248"/>
      <c r="V15" s="2248"/>
      <c r="W15" s="2248"/>
      <c r="X15" s="2248"/>
      <c r="Y15" s="2248"/>
      <c r="Z15" s="2248"/>
      <c r="AA15" s="2248"/>
      <c r="AB15" s="2248"/>
      <c r="AC15" s="2248"/>
      <c r="AD15" s="2249"/>
      <c r="AH15" s="621"/>
      <c r="AI15" s="597"/>
      <c r="AJ15" s="2104" t="s">
        <v>172</v>
      </c>
      <c r="AK15" s="2104"/>
      <c r="AL15" s="2104"/>
      <c r="AM15" s="2104"/>
      <c r="AN15" s="2104"/>
      <c r="AO15" s="2105"/>
      <c r="AP15" s="679"/>
      <c r="AQ15" s="679"/>
      <c r="AR15" s="679"/>
      <c r="AS15" s="678"/>
      <c r="AT15" s="737" t="s">
        <v>169</v>
      </c>
      <c r="AU15" s="2124" t="s">
        <v>221</v>
      </c>
      <c r="AV15" s="2124"/>
      <c r="AW15" s="2124"/>
      <c r="AX15" s="2124"/>
      <c r="AY15" s="2124"/>
      <c r="AZ15" s="2124"/>
      <c r="BA15" s="2124"/>
      <c r="BB15" s="2124"/>
      <c r="BC15" s="2124"/>
      <c r="BD15" s="2124"/>
      <c r="BE15" s="2124"/>
      <c r="BF15" s="2124"/>
      <c r="BG15" s="2124"/>
      <c r="BH15" s="2124"/>
      <c r="BI15" s="2124"/>
      <c r="BJ15" s="2124"/>
      <c r="BK15" s="2125"/>
    </row>
    <row r="16" spans="1:63" ht="14.25" customHeight="1">
      <c r="C16" s="583"/>
      <c r="D16" s="597"/>
      <c r="E16" s="2214"/>
      <c r="F16" s="2214"/>
      <c r="G16" s="2214"/>
      <c r="H16" s="2214"/>
      <c r="I16" s="2214"/>
      <c r="J16" s="2215"/>
      <c r="K16" s="715"/>
      <c r="L16" s="2250"/>
      <c r="M16" s="2251"/>
      <c r="N16" s="2251"/>
      <c r="O16" s="2251"/>
      <c r="P16" s="2251"/>
      <c r="Q16" s="2251"/>
      <c r="R16" s="2251"/>
      <c r="S16" s="2251"/>
      <c r="T16" s="2251"/>
      <c r="U16" s="2251"/>
      <c r="V16" s="2251"/>
      <c r="W16" s="2251"/>
      <c r="X16" s="2251"/>
      <c r="Y16" s="2251"/>
      <c r="Z16" s="2251"/>
      <c r="AA16" s="2251"/>
      <c r="AB16" s="2251"/>
      <c r="AC16" s="2251"/>
      <c r="AD16" s="2252"/>
      <c r="AH16" s="591"/>
      <c r="AI16" s="633"/>
      <c r="AJ16" s="2104"/>
      <c r="AK16" s="2104"/>
      <c r="AL16" s="2104"/>
      <c r="AM16" s="2104"/>
      <c r="AN16" s="2104"/>
      <c r="AO16" s="2105"/>
      <c r="AP16" s="679"/>
      <c r="AQ16" s="679"/>
      <c r="AR16" s="679"/>
      <c r="AS16" s="678"/>
      <c r="AT16" s="736" t="s">
        <v>169</v>
      </c>
      <c r="AU16" s="2200" t="s">
        <v>222</v>
      </c>
      <c r="AV16" s="2200"/>
      <c r="AW16" s="2200"/>
      <c r="AX16" s="2200"/>
      <c r="AY16" s="2200"/>
      <c r="AZ16" s="2200"/>
      <c r="BA16" s="2200"/>
      <c r="BB16" s="2200"/>
      <c r="BC16" s="2200"/>
      <c r="BD16" s="2200"/>
      <c r="BE16" s="2200"/>
      <c r="BF16" s="2200"/>
      <c r="BG16" s="2200"/>
      <c r="BH16" s="2200"/>
      <c r="BI16" s="2200"/>
      <c r="BJ16" s="2200"/>
      <c r="BK16" s="2201"/>
    </row>
    <row r="17" spans="3:63" ht="14.25" customHeight="1">
      <c r="C17" s="583"/>
      <c r="D17" s="597"/>
      <c r="E17" s="2214"/>
      <c r="F17" s="2214"/>
      <c r="G17" s="2214"/>
      <c r="H17" s="2214"/>
      <c r="I17" s="2214"/>
      <c r="J17" s="2215"/>
      <c r="K17" s="715"/>
      <c r="L17" s="729"/>
      <c r="M17" s="2217" t="s">
        <v>223</v>
      </c>
      <c r="N17" s="2217"/>
      <c r="O17" s="2217"/>
      <c r="P17" s="2217"/>
      <c r="Q17" s="2217"/>
      <c r="R17" s="2217"/>
      <c r="S17" s="2217"/>
      <c r="T17" s="728"/>
      <c r="U17" s="728"/>
      <c r="V17" s="2217" t="s">
        <v>224</v>
      </c>
      <c r="W17" s="2217"/>
      <c r="X17" s="2217"/>
      <c r="Y17" s="728"/>
      <c r="Z17" s="728"/>
      <c r="AA17" s="728"/>
      <c r="AB17" s="2217" t="s">
        <v>225</v>
      </c>
      <c r="AC17" s="2217"/>
      <c r="AD17" s="2218"/>
      <c r="AH17" s="591"/>
      <c r="AI17" s="590"/>
      <c r="AJ17" s="2104"/>
      <c r="AK17" s="2104"/>
      <c r="AL17" s="2104"/>
      <c r="AM17" s="2104"/>
      <c r="AN17" s="2104"/>
      <c r="AO17" s="2105"/>
      <c r="AP17" s="679"/>
      <c r="AQ17" s="733" t="str">
        <f>IF(AR17="■","★",IF(AR25="●","★","☆"))</f>
        <v>☆</v>
      </c>
      <c r="AR17" s="733" t="str">
        <f>IF(AS17="●",IF(AS18="★","■","□"),"□")</f>
        <v>□</v>
      </c>
      <c r="AS17" s="732" t="s">
        <v>169</v>
      </c>
      <c r="AT17" s="2202" t="s">
        <v>983</v>
      </c>
      <c r="AU17" s="2202"/>
      <c r="AV17" s="2202"/>
      <c r="AW17" s="2202"/>
      <c r="AX17" s="2202"/>
      <c r="AY17" s="2202"/>
      <c r="AZ17" s="2202"/>
      <c r="BA17" s="2202"/>
      <c r="BB17" s="2202"/>
      <c r="BC17" s="731" t="s">
        <v>562</v>
      </c>
      <c r="BD17" s="2203"/>
      <c r="BE17" s="2203"/>
      <c r="BF17" s="2203"/>
      <c r="BG17" s="2202" t="s">
        <v>179</v>
      </c>
      <c r="BH17" s="2202"/>
      <c r="BI17" s="2202"/>
      <c r="BJ17" s="2202"/>
      <c r="BK17" s="2204"/>
    </row>
    <row r="18" spans="3:63" ht="14.25" customHeight="1">
      <c r="C18" s="583"/>
      <c r="D18" s="597"/>
      <c r="E18" s="719"/>
      <c r="F18" s="719"/>
      <c r="G18" s="719"/>
      <c r="H18" s="719"/>
      <c r="I18" s="719"/>
      <c r="J18" s="680"/>
      <c r="K18" s="725"/>
      <c r="L18" s="724" t="s">
        <v>169</v>
      </c>
      <c r="M18" s="723"/>
      <c r="N18" s="723"/>
      <c r="O18" s="723"/>
      <c r="P18" s="723"/>
      <c r="Q18" s="723"/>
      <c r="R18" s="723"/>
      <c r="S18" s="723"/>
      <c r="T18" s="615"/>
      <c r="U18" s="616" t="s">
        <v>559</v>
      </c>
      <c r="V18" s="2221"/>
      <c r="W18" s="2221"/>
      <c r="X18" s="2221"/>
      <c r="Y18" s="2141" t="s">
        <v>985</v>
      </c>
      <c r="Z18" s="2141"/>
      <c r="AA18" s="615" t="s">
        <v>984</v>
      </c>
      <c r="AB18" s="2222" t="s">
        <v>999</v>
      </c>
      <c r="AC18" s="2222"/>
      <c r="AD18" s="2223"/>
      <c r="AH18" s="591"/>
      <c r="AI18" s="590"/>
      <c r="AJ18" s="597"/>
      <c r="AK18" s="597"/>
      <c r="AL18" s="597"/>
      <c r="AM18" s="597"/>
      <c r="AN18" s="597"/>
      <c r="AO18" s="606"/>
      <c r="AP18" s="679"/>
      <c r="AQ18" s="679"/>
      <c r="AR18" s="679"/>
      <c r="AS18" s="727"/>
      <c r="AT18" s="580"/>
      <c r="BK18" s="579"/>
    </row>
    <row r="19" spans="3:63" ht="14.25" customHeight="1">
      <c r="C19" s="583"/>
      <c r="D19" s="597"/>
      <c r="E19" s="719"/>
      <c r="F19" s="719"/>
      <c r="G19" s="719"/>
      <c r="H19" s="719"/>
      <c r="I19" s="719"/>
      <c r="J19" s="680"/>
      <c r="K19" s="714"/>
      <c r="L19" s="633"/>
      <c r="M19" s="570"/>
      <c r="N19" s="570"/>
      <c r="O19" s="615"/>
      <c r="P19" s="615"/>
      <c r="Q19" s="615"/>
      <c r="R19" s="615"/>
      <c r="S19" s="615"/>
      <c r="T19" s="615"/>
      <c r="U19" s="616"/>
      <c r="V19" s="615"/>
      <c r="W19" s="615"/>
      <c r="X19" s="615"/>
      <c r="Y19" s="684"/>
      <c r="Z19" s="684"/>
      <c r="AA19" s="570"/>
      <c r="AB19" s="580"/>
      <c r="AC19" s="570"/>
      <c r="AD19" s="618"/>
      <c r="AH19" s="591"/>
      <c r="AI19" s="590"/>
      <c r="AJ19" s="597"/>
      <c r="AK19" s="597"/>
      <c r="AL19" s="597"/>
      <c r="AM19" s="597"/>
      <c r="AN19" s="597"/>
      <c r="AO19" s="606"/>
      <c r="AP19" s="679"/>
      <c r="AQ19" s="679"/>
      <c r="AR19" s="679"/>
      <c r="AS19" s="727"/>
      <c r="AT19" s="580"/>
      <c r="AU19" s="726" t="s">
        <v>1255</v>
      </c>
      <c r="AV19" s="580"/>
      <c r="AW19" s="580"/>
      <c r="AX19" s="580"/>
      <c r="AY19" s="580"/>
      <c r="AZ19" s="580"/>
      <c r="BA19" s="580"/>
      <c r="BB19" s="580"/>
      <c r="BC19" s="619"/>
      <c r="BD19" s="730"/>
      <c r="BE19" s="730"/>
      <c r="BF19" s="730"/>
      <c r="BG19" s="580"/>
      <c r="BH19" s="580"/>
      <c r="BI19" s="580"/>
      <c r="BJ19" s="580"/>
      <c r="BK19" s="579"/>
    </row>
    <row r="20" spans="3:63" ht="14.25" customHeight="1">
      <c r="C20" s="583"/>
      <c r="D20" s="633"/>
      <c r="E20" s="719"/>
      <c r="F20" s="719"/>
      <c r="G20" s="719"/>
      <c r="H20" s="719"/>
      <c r="I20" s="719"/>
      <c r="J20" s="680"/>
      <c r="K20" s="714"/>
      <c r="L20" s="633"/>
      <c r="M20" s="570"/>
      <c r="N20" s="570"/>
      <c r="O20" s="2219" t="s">
        <v>180</v>
      </c>
      <c r="P20" s="2219"/>
      <c r="Q20" s="2219"/>
      <c r="R20" s="2219"/>
      <c r="S20" s="2219"/>
      <c r="T20" s="2219"/>
      <c r="U20" s="2220"/>
      <c r="V20" s="2220"/>
      <c r="W20" s="2220"/>
      <c r="X20" s="2220"/>
      <c r="Y20" s="570"/>
      <c r="Z20" s="570"/>
      <c r="AA20" s="570"/>
      <c r="AB20" s="570"/>
      <c r="AC20" s="570"/>
      <c r="AD20" s="618"/>
      <c r="AH20" s="591"/>
      <c r="AI20" s="590"/>
      <c r="AJ20" s="597"/>
      <c r="AK20" s="597"/>
      <c r="AL20" s="597"/>
      <c r="AM20" s="597"/>
      <c r="AN20" s="597"/>
      <c r="AO20" s="606"/>
      <c r="AP20" s="679"/>
      <c r="AQ20" s="679"/>
      <c r="AR20" s="679"/>
      <c r="AS20" s="727"/>
      <c r="AT20" s="580"/>
      <c r="AU20" s="726"/>
      <c r="AV20" s="580"/>
      <c r="AW20" s="580"/>
      <c r="AX20" s="580"/>
      <c r="AY20" s="580"/>
      <c r="AZ20" s="580"/>
      <c r="BA20" s="580"/>
      <c r="BB20" s="580"/>
      <c r="BC20" s="619" t="s">
        <v>562</v>
      </c>
      <c r="BD20" s="2216"/>
      <c r="BE20" s="2216"/>
      <c r="BF20" s="2216"/>
      <c r="BG20" s="2139" t="s">
        <v>876</v>
      </c>
      <c r="BH20" s="2139"/>
      <c r="BI20" s="2139"/>
      <c r="BJ20" s="2139"/>
      <c r="BK20" s="2140"/>
    </row>
    <row r="21" spans="3:63" ht="14.25" customHeight="1">
      <c r="C21" s="583"/>
      <c r="D21" s="633"/>
      <c r="E21" s="719"/>
      <c r="F21" s="719"/>
      <c r="G21" s="719"/>
      <c r="H21" s="719"/>
      <c r="I21" s="719"/>
      <c r="J21" s="680"/>
      <c r="K21" s="714"/>
      <c r="L21" s="633"/>
      <c r="M21" s="570"/>
      <c r="N21" s="570"/>
      <c r="O21" s="2149" t="s">
        <v>181</v>
      </c>
      <c r="P21" s="2149"/>
      <c r="Q21" s="2149"/>
      <c r="R21" s="2149"/>
      <c r="S21" s="2149"/>
      <c r="T21" s="2149"/>
      <c r="U21" s="2150" t="str">
        <f>IF(U$25="","",(P22*U22+P23*U23+P24*U24)/U$25)</f>
        <v/>
      </c>
      <c r="V21" s="2150"/>
      <c r="W21" s="2150"/>
      <c r="X21" s="2150"/>
      <c r="Y21" s="570"/>
      <c r="Z21" s="570"/>
      <c r="AA21" s="570"/>
      <c r="AB21" s="570"/>
      <c r="AC21" s="570"/>
      <c r="AD21" s="618"/>
      <c r="AH21" s="591"/>
      <c r="AI21" s="590"/>
      <c r="AJ21" s="597"/>
      <c r="AK21" s="597"/>
      <c r="AL21" s="597"/>
      <c r="AM21" s="597"/>
      <c r="AN21" s="597"/>
      <c r="AO21" s="606"/>
      <c r="AP21" s="679"/>
      <c r="AQ21" s="679"/>
      <c r="AR21" s="679"/>
      <c r="AS21" s="727"/>
      <c r="AT21" s="580"/>
      <c r="AU21" s="961"/>
      <c r="AV21" s="962"/>
      <c r="AW21" s="962"/>
      <c r="AX21" s="962"/>
      <c r="AY21" s="962"/>
      <c r="AZ21" s="962"/>
      <c r="BA21" s="962"/>
      <c r="BB21" s="962"/>
      <c r="BC21" s="730"/>
      <c r="BD21" s="2284"/>
      <c r="BE21" s="2284"/>
      <c r="BF21" s="2284"/>
      <c r="BG21" s="2285"/>
      <c r="BH21" s="2285"/>
      <c r="BI21" s="2285"/>
      <c r="BJ21" s="2285"/>
      <c r="BK21" s="2286"/>
    </row>
    <row r="22" spans="3:63" ht="14.25" customHeight="1">
      <c r="C22" s="583"/>
      <c r="D22" s="590"/>
      <c r="E22" s="2104"/>
      <c r="F22" s="2104"/>
      <c r="G22" s="2104"/>
      <c r="H22" s="2104"/>
      <c r="I22" s="2104"/>
      <c r="J22" s="2105"/>
      <c r="K22" s="714"/>
      <c r="L22" s="633"/>
      <c r="M22" s="570"/>
      <c r="N22" s="570"/>
      <c r="O22" s="636"/>
      <c r="P22" s="2111">
        <v>1</v>
      </c>
      <c r="Q22" s="2111"/>
      <c r="R22" s="2111"/>
      <c r="S22" s="2111"/>
      <c r="T22" s="2111"/>
      <c r="U22" s="2112"/>
      <c r="V22" s="2112"/>
      <c r="W22" s="2112"/>
      <c r="X22" s="2112"/>
      <c r="Y22" s="570"/>
      <c r="Z22" s="570"/>
      <c r="AA22" s="570"/>
      <c r="AB22" s="570"/>
      <c r="AC22" s="570"/>
      <c r="AD22" s="618"/>
      <c r="AF22" s="570"/>
      <c r="AH22" s="591"/>
      <c r="AI22" s="590"/>
      <c r="AJ22" s="681"/>
      <c r="AK22" s="681"/>
      <c r="AL22" s="681"/>
      <c r="AM22" s="681"/>
      <c r="AN22" s="681"/>
      <c r="AO22" s="680"/>
      <c r="AP22" s="679"/>
      <c r="AQ22" s="679"/>
      <c r="AR22" s="679"/>
      <c r="AS22" s="722" t="str">
        <f>IF(OR(AT22="●",AT23="●",AT24="●",AT25="●",AT26="●"),"★","☆")</f>
        <v>☆</v>
      </c>
      <c r="AT22" s="721" t="s">
        <v>169</v>
      </c>
      <c r="AU22" s="2146" t="s">
        <v>982</v>
      </c>
      <c r="AV22" s="2146"/>
      <c r="AW22" s="2146"/>
      <c r="AX22" s="2146"/>
      <c r="AY22" s="2146"/>
      <c r="AZ22" s="640"/>
      <c r="BA22" s="2147" t="s">
        <v>977</v>
      </c>
      <c r="BB22" s="2147"/>
      <c r="BC22" s="640"/>
      <c r="BD22" s="2146" t="s">
        <v>563</v>
      </c>
      <c r="BE22" s="2146"/>
      <c r="BF22" s="2146"/>
      <c r="BG22" s="2146"/>
      <c r="BH22" s="2146"/>
      <c r="BI22" s="2146"/>
      <c r="BJ22" s="2146"/>
      <c r="BK22" s="2148"/>
    </row>
    <row r="23" spans="3:63" ht="14.25" customHeight="1">
      <c r="C23" s="583"/>
      <c r="D23" s="590"/>
      <c r="E23" s="2104"/>
      <c r="F23" s="2104"/>
      <c r="G23" s="2104"/>
      <c r="H23" s="2104"/>
      <c r="I23" s="2104"/>
      <c r="J23" s="2105"/>
      <c r="K23" s="714"/>
      <c r="L23" s="633"/>
      <c r="M23" s="570"/>
      <c r="N23" s="570"/>
      <c r="O23" s="636"/>
      <c r="P23" s="2111">
        <v>2</v>
      </c>
      <c r="Q23" s="2111"/>
      <c r="R23" s="2111"/>
      <c r="S23" s="2111"/>
      <c r="T23" s="2111"/>
      <c r="U23" s="2112"/>
      <c r="V23" s="2112"/>
      <c r="W23" s="2112"/>
      <c r="X23" s="2112"/>
      <c r="Y23" s="570"/>
      <c r="Z23" s="570"/>
      <c r="AA23" s="570"/>
      <c r="AB23" s="570"/>
      <c r="AC23" s="570"/>
      <c r="AD23" s="618"/>
      <c r="AF23" s="570"/>
      <c r="AH23" s="591"/>
      <c r="AI23" s="590"/>
      <c r="AJ23" s="681"/>
      <c r="AK23" s="681"/>
      <c r="AL23" s="681"/>
      <c r="AM23" s="681"/>
      <c r="AN23" s="681"/>
      <c r="AO23" s="680"/>
      <c r="AP23" s="679"/>
      <c r="AQ23" s="679"/>
      <c r="AR23" s="679"/>
      <c r="AS23" s="715"/>
      <c r="AT23" s="718" t="s">
        <v>169</v>
      </c>
      <c r="AU23" s="2128" t="s">
        <v>981</v>
      </c>
      <c r="AV23" s="2128"/>
      <c r="AW23" s="2128"/>
      <c r="AX23" s="2128"/>
      <c r="AY23" s="2128"/>
      <c r="AZ23" s="637"/>
      <c r="BA23" s="2129" t="s">
        <v>977</v>
      </c>
      <c r="BB23" s="2129"/>
      <c r="BC23" s="637"/>
      <c r="BD23" s="2128" t="s">
        <v>564</v>
      </c>
      <c r="BE23" s="2128"/>
      <c r="BF23" s="2128"/>
      <c r="BG23" s="2128"/>
      <c r="BH23" s="2128"/>
      <c r="BI23" s="2128"/>
      <c r="BJ23" s="2128"/>
      <c r="BK23" s="2130"/>
    </row>
    <row r="24" spans="3:63" ht="14.25" customHeight="1">
      <c r="C24" s="583"/>
      <c r="D24" s="590"/>
      <c r="E24" s="2104"/>
      <c r="F24" s="2104"/>
      <c r="G24" s="2104"/>
      <c r="H24" s="2104"/>
      <c r="I24" s="2104"/>
      <c r="J24" s="2105"/>
      <c r="K24" s="714"/>
      <c r="L24" s="633"/>
      <c r="M24" s="570"/>
      <c r="N24" s="570"/>
      <c r="O24" s="636"/>
      <c r="P24" s="2111">
        <v>4</v>
      </c>
      <c r="Q24" s="2111"/>
      <c r="R24" s="2111"/>
      <c r="S24" s="2111"/>
      <c r="T24" s="2111"/>
      <c r="U24" s="2112"/>
      <c r="V24" s="2112"/>
      <c r="W24" s="2112"/>
      <c r="X24" s="2112"/>
      <c r="Y24" s="570"/>
      <c r="Z24" s="570"/>
      <c r="AA24" s="570"/>
      <c r="AB24" s="570"/>
      <c r="AC24" s="570"/>
      <c r="AD24" s="618"/>
      <c r="AF24" s="570"/>
      <c r="AH24" s="591"/>
      <c r="AI24" s="590"/>
      <c r="AJ24" s="681"/>
      <c r="AK24" s="681"/>
      <c r="AL24" s="681"/>
      <c r="AM24" s="681"/>
      <c r="AN24" s="681"/>
      <c r="AO24" s="680"/>
      <c r="AP24" s="679"/>
      <c r="AQ24" s="679"/>
      <c r="AR24" s="679"/>
      <c r="AS24" s="715"/>
      <c r="AT24" s="718" t="s">
        <v>169</v>
      </c>
      <c r="AU24" s="2128" t="s">
        <v>980</v>
      </c>
      <c r="AV24" s="2128"/>
      <c r="AW24" s="2128"/>
      <c r="AX24" s="2128"/>
      <c r="AY24" s="2128"/>
      <c r="AZ24" s="637"/>
      <c r="BA24" s="2129" t="s">
        <v>977</v>
      </c>
      <c r="BB24" s="2129"/>
      <c r="BC24" s="637"/>
      <c r="BD24" s="2128" t="s">
        <v>565</v>
      </c>
      <c r="BE24" s="2128"/>
      <c r="BF24" s="2128"/>
      <c r="BG24" s="2128"/>
      <c r="BH24" s="2128"/>
      <c r="BI24" s="2128"/>
      <c r="BJ24" s="2128"/>
      <c r="BK24" s="2130"/>
    </row>
    <row r="25" spans="3:63" ht="14.25" customHeight="1">
      <c r="C25" s="583"/>
      <c r="D25" s="590"/>
      <c r="E25" s="2104"/>
      <c r="F25" s="2104"/>
      <c r="G25" s="2104"/>
      <c r="H25" s="2104"/>
      <c r="I25" s="2104"/>
      <c r="J25" s="2105"/>
      <c r="K25" s="714"/>
      <c r="L25" s="633"/>
      <c r="M25" s="570"/>
      <c r="N25" s="570"/>
      <c r="O25" s="632"/>
      <c r="P25" s="2136" t="s">
        <v>46</v>
      </c>
      <c r="Q25" s="2136"/>
      <c r="R25" s="2136"/>
      <c r="S25" s="2136"/>
      <c r="T25" s="2136"/>
      <c r="U25" s="2137" t="str">
        <f>IF(SUM(U22:W24)=0,"",SUM(U22:W24))</f>
        <v/>
      </c>
      <c r="V25" s="2137"/>
      <c r="W25" s="2137"/>
      <c r="X25" s="2137"/>
      <c r="Y25" s="570"/>
      <c r="Z25" s="570"/>
      <c r="AA25" s="570"/>
      <c r="AB25" s="570"/>
      <c r="AC25" s="570"/>
      <c r="AD25" s="618"/>
      <c r="AF25" s="570"/>
      <c r="AH25" s="591"/>
      <c r="AI25" s="590"/>
      <c r="AJ25" s="681"/>
      <c r="AK25" s="681"/>
      <c r="AL25" s="681"/>
      <c r="AM25" s="681"/>
      <c r="AN25" s="681"/>
      <c r="AO25" s="680"/>
      <c r="AP25" s="679"/>
      <c r="AQ25" s="679"/>
      <c r="AR25" s="679"/>
      <c r="AS25" s="715"/>
      <c r="AT25" s="718" t="s">
        <v>169</v>
      </c>
      <c r="AU25" s="2128" t="s">
        <v>979</v>
      </c>
      <c r="AV25" s="2128"/>
      <c r="AW25" s="2128"/>
      <c r="AX25" s="2128"/>
      <c r="AY25" s="2128"/>
      <c r="AZ25" s="637"/>
      <c r="BA25" s="2129" t="s">
        <v>977</v>
      </c>
      <c r="BB25" s="2129"/>
      <c r="BC25" s="637"/>
      <c r="BD25" s="2128" t="s">
        <v>566</v>
      </c>
      <c r="BE25" s="2128"/>
      <c r="BF25" s="2128"/>
      <c r="BG25" s="2128"/>
      <c r="BH25" s="2128"/>
      <c r="BI25" s="2128"/>
      <c r="BJ25" s="2128"/>
      <c r="BK25" s="2130"/>
    </row>
    <row r="26" spans="3:63" ht="14.25" customHeight="1" thickBot="1">
      <c r="C26" s="578"/>
      <c r="D26" s="630"/>
      <c r="E26" s="2109"/>
      <c r="F26" s="2109"/>
      <c r="G26" s="2109"/>
      <c r="H26" s="2109"/>
      <c r="I26" s="2109"/>
      <c r="J26" s="2110"/>
      <c r="K26" s="712"/>
      <c r="L26" s="631"/>
      <c r="M26" s="577"/>
      <c r="N26" s="577"/>
      <c r="O26" s="630" t="s">
        <v>184</v>
      </c>
      <c r="P26" s="577"/>
      <c r="Q26" s="577"/>
      <c r="R26" s="577"/>
      <c r="S26" s="577"/>
      <c r="T26" s="577"/>
      <c r="U26" s="577"/>
      <c r="V26" s="577"/>
      <c r="W26" s="577"/>
      <c r="X26" s="577"/>
      <c r="Y26" s="577"/>
      <c r="Z26" s="577"/>
      <c r="AA26" s="577"/>
      <c r="AB26" s="577"/>
      <c r="AC26" s="577"/>
      <c r="AD26" s="629"/>
      <c r="AF26" s="570"/>
      <c r="AH26" s="591"/>
      <c r="AI26" s="590"/>
      <c r="AJ26" s="681"/>
      <c r="AK26" s="717"/>
      <c r="AL26" s="717"/>
      <c r="AM26" s="717"/>
      <c r="AN26" s="717"/>
      <c r="AO26" s="716"/>
      <c r="AP26" s="679"/>
      <c r="AQ26" s="679"/>
      <c r="AR26" s="679"/>
      <c r="AS26" s="715"/>
      <c r="AT26" s="718" t="s">
        <v>169</v>
      </c>
      <c r="AU26" s="2128" t="s">
        <v>978</v>
      </c>
      <c r="AV26" s="2128"/>
      <c r="AW26" s="2128"/>
      <c r="AX26" s="2128"/>
      <c r="AY26" s="2128"/>
      <c r="BA26" s="2129" t="s">
        <v>977</v>
      </c>
      <c r="BB26" s="2129"/>
      <c r="BC26" s="637"/>
      <c r="BD26" s="2128" t="s">
        <v>567</v>
      </c>
      <c r="BE26" s="2128"/>
      <c r="BF26" s="2128"/>
      <c r="BG26" s="2128"/>
      <c r="BH26" s="2128"/>
      <c r="BI26" s="2128"/>
      <c r="BJ26" s="2128"/>
      <c r="BK26" s="2130"/>
    </row>
    <row r="27" spans="3:63" ht="14.25" customHeight="1">
      <c r="C27" s="570"/>
      <c r="D27" s="590"/>
      <c r="E27" s="597"/>
      <c r="F27" s="597"/>
      <c r="G27" s="597"/>
      <c r="H27" s="597"/>
      <c r="I27" s="597"/>
      <c r="J27" s="597"/>
      <c r="K27" s="707"/>
      <c r="L27" s="633"/>
      <c r="M27" s="570"/>
      <c r="N27" s="570"/>
      <c r="O27" s="590"/>
      <c r="P27" s="570"/>
      <c r="Q27" s="570"/>
      <c r="R27" s="570"/>
      <c r="S27" s="570"/>
      <c r="T27" s="570"/>
      <c r="U27" s="570"/>
      <c r="V27" s="570"/>
      <c r="W27" s="570"/>
      <c r="X27" s="570"/>
      <c r="Y27" s="570"/>
      <c r="Z27" s="570"/>
      <c r="AA27" s="570"/>
      <c r="AB27" s="570"/>
      <c r="AC27" s="570"/>
      <c r="AD27" s="570"/>
      <c r="AF27" s="570"/>
      <c r="AH27" s="591"/>
      <c r="AI27" s="590"/>
      <c r="AJ27" s="717"/>
      <c r="AK27" s="717"/>
      <c r="AL27" s="717"/>
      <c r="AM27" s="717"/>
      <c r="AN27" s="717"/>
      <c r="AO27" s="716"/>
      <c r="AP27" s="679"/>
      <c r="AQ27" s="679"/>
      <c r="AR27" s="679"/>
      <c r="AS27" s="715"/>
      <c r="AT27" s="570"/>
      <c r="AU27" s="634" t="s">
        <v>976</v>
      </c>
      <c r="AV27" s="634"/>
      <c r="AW27" s="634"/>
      <c r="AX27" s="634"/>
      <c r="AY27" s="634"/>
      <c r="AZ27" s="634"/>
      <c r="BA27" s="634"/>
      <c r="BB27" s="634"/>
      <c r="BC27" s="635" t="s">
        <v>182</v>
      </c>
      <c r="BD27" s="2131"/>
      <c r="BE27" s="2131"/>
      <c r="BF27" s="2131"/>
      <c r="BG27" s="2132" t="s">
        <v>568</v>
      </c>
      <c r="BH27" s="2132"/>
      <c r="BI27" s="2132"/>
      <c r="BJ27" s="2132"/>
      <c r="BK27" s="2133"/>
    </row>
    <row r="28" spans="3:63" ht="14.25" customHeight="1">
      <c r="C28" s="570"/>
      <c r="D28" s="590"/>
      <c r="E28" s="597"/>
      <c r="F28" s="597"/>
      <c r="G28" s="597"/>
      <c r="H28" s="597"/>
      <c r="I28" s="597"/>
      <c r="J28" s="597"/>
      <c r="K28" s="707"/>
      <c r="L28" s="633"/>
      <c r="M28" s="570"/>
      <c r="N28" s="570"/>
      <c r="O28" s="590"/>
      <c r="P28" s="570"/>
      <c r="Q28" s="570"/>
      <c r="R28" s="570"/>
      <c r="S28" s="570"/>
      <c r="T28" s="570"/>
      <c r="U28" s="570"/>
      <c r="V28" s="570"/>
      <c r="W28" s="570"/>
      <c r="X28" s="570"/>
      <c r="Y28" s="570"/>
      <c r="Z28" s="570"/>
      <c r="AA28" s="570"/>
      <c r="AB28" s="570"/>
      <c r="AC28" s="570"/>
      <c r="AD28" s="570"/>
      <c r="AF28" s="570"/>
      <c r="AH28" s="591"/>
      <c r="AI28" s="590"/>
      <c r="AJ28" s="717"/>
      <c r="AK28" s="717"/>
      <c r="AL28" s="717"/>
      <c r="AM28" s="717"/>
      <c r="AN28" s="717"/>
      <c r="AO28" s="716"/>
      <c r="AP28" s="679"/>
      <c r="AQ28" s="679"/>
      <c r="AR28" s="679"/>
      <c r="AS28" s="715"/>
      <c r="AT28" s="570"/>
      <c r="AU28" s="580" t="s">
        <v>183</v>
      </c>
      <c r="AV28" s="580"/>
      <c r="AW28" s="580"/>
      <c r="AX28" s="580"/>
      <c r="AY28" s="580"/>
      <c r="AZ28" s="580"/>
      <c r="BA28" s="580"/>
      <c r="BB28" s="580"/>
      <c r="BC28" s="619" t="s">
        <v>182</v>
      </c>
      <c r="BD28" s="2138"/>
      <c r="BE28" s="2138"/>
      <c r="BF28" s="2138"/>
      <c r="BG28" s="2139" t="s">
        <v>569</v>
      </c>
      <c r="BH28" s="2139"/>
      <c r="BI28" s="2139"/>
      <c r="BJ28" s="2139"/>
      <c r="BK28" s="2140"/>
    </row>
    <row r="29" spans="3:63" ht="14.25" customHeight="1" thickBot="1">
      <c r="AF29" s="570"/>
      <c r="AH29" s="578"/>
      <c r="AI29" s="577"/>
      <c r="AJ29" s="577"/>
      <c r="AK29" s="577"/>
      <c r="AL29" s="577"/>
      <c r="AM29" s="577"/>
      <c r="AN29" s="577"/>
      <c r="AO29" s="576"/>
      <c r="AP29" s="670"/>
      <c r="AQ29" s="670"/>
      <c r="AR29" s="713" t="s">
        <v>169</v>
      </c>
      <c r="AS29" s="2143" t="s">
        <v>185</v>
      </c>
      <c r="AT29" s="2143"/>
      <c r="AU29" s="2143"/>
      <c r="AV29" s="2143"/>
      <c r="AW29" s="2143"/>
      <c r="AX29" s="2143"/>
      <c r="AY29" s="2143"/>
      <c r="AZ29" s="2143"/>
      <c r="BA29" s="2143"/>
      <c r="BB29" s="2143"/>
      <c r="BC29" s="2143"/>
      <c r="BD29" s="2143"/>
      <c r="BE29" s="2143"/>
      <c r="BF29" s="2143"/>
      <c r="BG29" s="2143"/>
      <c r="BH29" s="2143"/>
      <c r="BI29" s="2143"/>
      <c r="BJ29" s="2143"/>
      <c r="BK29" s="2144"/>
    </row>
    <row r="30" spans="3:63" ht="14.25" customHeight="1" thickBot="1">
      <c r="C30" s="2090" t="s">
        <v>186</v>
      </c>
      <c r="D30" s="2091"/>
      <c r="E30" s="2091"/>
      <c r="F30" s="2091"/>
      <c r="G30" s="2091"/>
      <c r="H30" s="2091"/>
      <c r="I30" s="2091"/>
      <c r="J30" s="2092"/>
      <c r="K30" s="705" t="str">
        <f>IF(AND(L30="●",L31="●",L32="★"),"■","□")</f>
        <v>□</v>
      </c>
      <c r="L30" s="704" t="s">
        <v>169</v>
      </c>
      <c r="M30" s="2240" t="s">
        <v>1256</v>
      </c>
      <c r="N30" s="2240"/>
      <c r="O30" s="2240"/>
      <c r="P30" s="2240"/>
      <c r="Q30" s="2240"/>
      <c r="R30" s="2240"/>
      <c r="S30" s="2240"/>
      <c r="T30" s="2240"/>
      <c r="U30" s="2240"/>
      <c r="V30" s="2240"/>
      <c r="W30" s="2240"/>
      <c r="X30" s="2240"/>
      <c r="Y30" s="2240"/>
      <c r="Z30" s="2240"/>
      <c r="AA30" s="2240"/>
      <c r="AB30" s="2240"/>
      <c r="AC30" s="2240"/>
      <c r="AD30" s="2241"/>
      <c r="AF30" s="570"/>
    </row>
    <row r="31" spans="3:63" ht="14.25" customHeight="1">
      <c r="C31" s="583"/>
      <c r="D31" s="570"/>
      <c r="E31" s="570"/>
      <c r="F31" s="570"/>
      <c r="G31" s="570"/>
      <c r="H31" s="570"/>
      <c r="I31" s="570"/>
      <c r="J31" s="570"/>
      <c r="K31" s="679"/>
      <c r="L31" s="699" t="s">
        <v>169</v>
      </c>
      <c r="M31" s="2134" t="s">
        <v>188</v>
      </c>
      <c r="N31" s="2134"/>
      <c r="O31" s="2134"/>
      <c r="P31" s="2134"/>
      <c r="Q31" s="2134"/>
      <c r="R31" s="2134"/>
      <c r="S31" s="2134"/>
      <c r="T31" s="2134"/>
      <c r="U31" s="2134"/>
      <c r="V31" s="619" t="s">
        <v>189</v>
      </c>
      <c r="W31" s="2151"/>
      <c r="X31" s="2151"/>
      <c r="Y31" s="2151"/>
      <c r="Z31" s="2253" t="s">
        <v>1194</v>
      </c>
      <c r="AA31" s="2253"/>
      <c r="AB31" s="2253"/>
      <c r="AC31" s="2253"/>
      <c r="AD31" s="2254"/>
      <c r="AF31" s="570"/>
      <c r="AH31" s="2090" t="s">
        <v>226</v>
      </c>
      <c r="AI31" s="2091"/>
      <c r="AJ31" s="2091"/>
      <c r="AK31" s="2091"/>
      <c r="AL31" s="2091"/>
      <c r="AM31" s="2091"/>
      <c r="AN31" s="2091"/>
      <c r="AO31" s="2091"/>
      <c r="AP31" s="711" t="str">
        <f>IF(OR(AQ30="●",AQ31="●"),"★","☆")</f>
        <v>☆</v>
      </c>
      <c r="AQ31" s="691" t="s">
        <v>169</v>
      </c>
      <c r="AR31" s="2287" t="s">
        <v>228</v>
      </c>
      <c r="AS31" s="2288"/>
      <c r="AT31" s="2288"/>
      <c r="AU31" s="2288"/>
      <c r="AV31" s="2288"/>
      <c r="AW31" s="2288"/>
      <c r="AX31" s="2288"/>
      <c r="AY31" s="2288"/>
      <c r="AZ31" s="2288"/>
      <c r="BA31" s="2288"/>
      <c r="BB31" s="2288"/>
      <c r="BC31" s="2288"/>
      <c r="BD31" s="2288"/>
      <c r="BE31" s="2288"/>
      <c r="BF31" s="2288"/>
      <c r="BG31" s="2288"/>
      <c r="BH31" s="2288"/>
      <c r="BI31" s="2288"/>
      <c r="BJ31" s="2288"/>
      <c r="BK31" s="2289"/>
    </row>
    <row r="32" spans="3:63" ht="14.25" customHeight="1">
      <c r="C32" s="621"/>
      <c r="D32" s="620"/>
      <c r="E32" s="2280" t="s">
        <v>172</v>
      </c>
      <c r="F32" s="2280"/>
      <c r="G32" s="2280"/>
      <c r="H32" s="2280"/>
      <c r="I32" s="2280"/>
      <c r="J32" s="2281"/>
      <c r="K32" s="679"/>
      <c r="L32" s="693" t="str">
        <f>IF(OR(M32="●",M33="●",M34="●",M35="●",M36="●",M37="●",M38="●"),"★","☆")</f>
        <v>☆</v>
      </c>
      <c r="M32" s="692" t="s">
        <v>169</v>
      </c>
      <c r="N32" s="2242" t="s">
        <v>233</v>
      </c>
      <c r="O32" s="2242"/>
      <c r="P32" s="2242"/>
      <c r="Q32" s="2242"/>
      <c r="R32" s="2242"/>
      <c r="S32" s="2242"/>
      <c r="T32" s="2242"/>
      <c r="U32" s="2242"/>
      <c r="V32" s="2242"/>
      <c r="W32" s="2242"/>
      <c r="X32" s="2242"/>
      <c r="Y32" s="2242"/>
      <c r="Z32" s="2242"/>
      <c r="AA32" s="2242"/>
      <c r="AB32" s="2242"/>
      <c r="AC32" s="2242"/>
      <c r="AD32" s="2243"/>
      <c r="AF32" s="570"/>
      <c r="AH32" s="583"/>
      <c r="AI32" s="2115" t="s">
        <v>570</v>
      </c>
      <c r="AJ32" s="2115"/>
      <c r="AK32" s="2115"/>
      <c r="AL32" s="2115"/>
      <c r="AM32" s="2115"/>
      <c r="AN32" s="2115"/>
      <c r="AO32" s="2115"/>
      <c r="AP32" s="706"/>
      <c r="AQ32" s="672" t="s">
        <v>169</v>
      </c>
      <c r="AR32" s="2224" t="s">
        <v>998</v>
      </c>
      <c r="AS32" s="2225"/>
      <c r="AT32" s="2225"/>
      <c r="AU32" s="2225"/>
      <c r="AV32" s="2225"/>
      <c r="AW32" s="2225"/>
      <c r="AX32" s="2225"/>
      <c r="AY32" s="2225"/>
      <c r="AZ32" s="2225"/>
      <c r="BA32" s="2225"/>
      <c r="BB32" s="2225"/>
      <c r="BC32" s="2225"/>
      <c r="BD32" s="2225"/>
      <c r="BE32" s="2225"/>
      <c r="BF32" s="2225"/>
      <c r="BG32" s="2225"/>
      <c r="BH32" s="2225"/>
      <c r="BI32" s="2225"/>
      <c r="BJ32" s="2225"/>
      <c r="BK32" s="2226"/>
    </row>
    <row r="33" spans="3:63" ht="14.25" customHeight="1">
      <c r="C33" s="591"/>
      <c r="D33" s="633"/>
      <c r="E33" s="2280"/>
      <c r="F33" s="2280"/>
      <c r="G33" s="2280"/>
      <c r="H33" s="2280"/>
      <c r="I33" s="2280"/>
      <c r="J33" s="2281"/>
      <c r="K33" s="679"/>
      <c r="L33" s="678"/>
      <c r="M33" s="677" t="s">
        <v>169</v>
      </c>
      <c r="N33" s="2152" t="s">
        <v>997</v>
      </c>
      <c r="O33" s="2152"/>
      <c r="P33" s="2152"/>
      <c r="Q33" s="2152"/>
      <c r="R33" s="2152"/>
      <c r="S33" s="2152"/>
      <c r="T33" s="2152"/>
      <c r="U33" s="2152"/>
      <c r="V33" s="2152"/>
      <c r="W33" s="2152"/>
      <c r="X33" s="2152"/>
      <c r="Y33" s="2152"/>
      <c r="Z33" s="2152"/>
      <c r="AA33" s="2152"/>
      <c r="AB33" s="2152"/>
      <c r="AC33" s="2152"/>
      <c r="AD33" s="2153"/>
      <c r="AF33" s="570"/>
      <c r="AH33" s="2230" t="s">
        <v>172</v>
      </c>
      <c r="AI33" s="2231"/>
      <c r="AJ33" s="2231"/>
      <c r="AK33" s="2231"/>
      <c r="AL33" s="2231"/>
      <c r="AM33" s="2231"/>
      <c r="AN33" s="2231"/>
      <c r="AO33" s="2232"/>
      <c r="AP33" s="706"/>
      <c r="AQ33" s="672"/>
      <c r="AR33" s="2290"/>
      <c r="AS33" s="2291"/>
      <c r="AT33" s="2291"/>
      <c r="AU33" s="2291"/>
      <c r="AV33" s="2291"/>
      <c r="AW33" s="2291"/>
      <c r="AX33" s="2291"/>
      <c r="AY33" s="2291"/>
      <c r="AZ33" s="2291"/>
      <c r="BA33" s="2291"/>
      <c r="BB33" s="2291"/>
      <c r="BC33" s="2291"/>
      <c r="BD33" s="2291"/>
      <c r="BE33" s="2291"/>
      <c r="BF33" s="2291"/>
      <c r="BG33" s="2291"/>
      <c r="BH33" s="2291"/>
      <c r="BI33" s="2291"/>
      <c r="BJ33" s="2291"/>
      <c r="BK33" s="2292"/>
    </row>
    <row r="34" spans="3:63" ht="14.25" customHeight="1" thickBot="1">
      <c r="C34" s="591"/>
      <c r="D34" s="590"/>
      <c r="E34" s="2280"/>
      <c r="F34" s="2280"/>
      <c r="G34" s="2280"/>
      <c r="H34" s="2280"/>
      <c r="I34" s="2280"/>
      <c r="J34" s="2281"/>
      <c r="K34" s="679"/>
      <c r="L34" s="678"/>
      <c r="M34" s="677" t="s">
        <v>169</v>
      </c>
      <c r="N34" s="898" t="s">
        <v>575</v>
      </c>
      <c r="O34" s="898"/>
      <c r="P34" s="898"/>
      <c r="Q34" s="898"/>
      <c r="R34" s="898"/>
      <c r="S34" s="898"/>
      <c r="T34" s="898"/>
      <c r="U34" s="898"/>
      <c r="V34" s="898"/>
      <c r="W34" s="898"/>
      <c r="X34" s="898"/>
      <c r="Y34" s="898"/>
      <c r="Z34" s="898"/>
      <c r="AA34" s="898"/>
      <c r="AB34" s="898"/>
      <c r="AC34" s="898"/>
      <c r="AD34" s="899"/>
      <c r="AF34" s="570"/>
      <c r="AH34" s="2233"/>
      <c r="AI34" s="2234"/>
      <c r="AJ34" s="2234"/>
      <c r="AK34" s="2234"/>
      <c r="AL34" s="2234"/>
      <c r="AM34" s="2234"/>
      <c r="AN34" s="2234"/>
      <c r="AO34" s="2235"/>
      <c r="AP34" s="664"/>
      <c r="AQ34" s="703"/>
      <c r="AR34" s="2293"/>
      <c r="AS34" s="2294"/>
      <c r="AT34" s="2294"/>
      <c r="AU34" s="2294"/>
      <c r="AV34" s="2294"/>
      <c r="AW34" s="2294"/>
      <c r="AX34" s="2294"/>
      <c r="AY34" s="2294"/>
      <c r="AZ34" s="2294"/>
      <c r="BA34" s="2294"/>
      <c r="BB34" s="2294"/>
      <c r="BC34" s="2294"/>
      <c r="BD34" s="2294"/>
      <c r="BE34" s="2294"/>
      <c r="BF34" s="2294"/>
      <c r="BG34" s="2294"/>
      <c r="BH34" s="2294"/>
      <c r="BI34" s="2294"/>
      <c r="BJ34" s="2294"/>
      <c r="BK34" s="2295"/>
    </row>
    <row r="35" spans="3:63" ht="14.25" customHeight="1" thickBot="1">
      <c r="C35" s="591"/>
      <c r="D35" s="590"/>
      <c r="E35" s="2280"/>
      <c r="F35" s="2280"/>
      <c r="G35" s="2280"/>
      <c r="H35" s="2280"/>
      <c r="I35" s="2280"/>
      <c r="J35" s="2281"/>
      <c r="K35" s="679"/>
      <c r="L35" s="678"/>
      <c r="M35" s="677" t="s">
        <v>584</v>
      </c>
      <c r="N35" s="898" t="s">
        <v>234</v>
      </c>
      <c r="O35" s="898"/>
      <c r="P35" s="898"/>
      <c r="Q35" s="898"/>
      <c r="R35" s="898"/>
      <c r="S35" s="898"/>
      <c r="T35" s="898"/>
      <c r="U35" s="898"/>
      <c r="V35" s="898"/>
      <c r="W35" s="898"/>
      <c r="X35" s="898"/>
      <c r="Y35" s="898"/>
      <c r="Z35" s="898"/>
      <c r="AA35" s="898"/>
      <c r="AB35" s="898"/>
      <c r="AC35" s="898"/>
      <c r="AD35" s="899"/>
      <c r="AF35" s="570"/>
      <c r="AH35" s="698"/>
      <c r="AI35" s="698"/>
      <c r="AJ35" s="698"/>
      <c r="AK35" s="698"/>
      <c r="AL35" s="698"/>
      <c r="AM35" s="698"/>
      <c r="AN35" s="698"/>
      <c r="AO35" s="698"/>
      <c r="AP35" s="697"/>
      <c r="AQ35" s="697"/>
      <c r="AR35" s="696"/>
      <c r="AS35" s="695"/>
      <c r="AT35" s="695"/>
      <c r="AU35" s="695"/>
      <c r="AV35" s="695"/>
      <c r="AW35" s="695"/>
      <c r="AX35" s="695"/>
      <c r="AY35" s="695"/>
      <c r="AZ35" s="695"/>
      <c r="BA35" s="695"/>
      <c r="BB35" s="695"/>
      <c r="BC35" s="695"/>
      <c r="BD35" s="694"/>
      <c r="BE35" s="694"/>
      <c r="BF35" s="694"/>
      <c r="BG35" s="570"/>
      <c r="BH35" s="570"/>
      <c r="BI35" s="570"/>
      <c r="BJ35" s="570"/>
      <c r="BK35" s="570"/>
    </row>
    <row r="36" spans="3:63" ht="14.25" customHeight="1">
      <c r="C36" s="591"/>
      <c r="D36" s="590"/>
      <c r="E36" s="2280"/>
      <c r="F36" s="2280"/>
      <c r="G36" s="2280"/>
      <c r="H36" s="2280"/>
      <c r="I36" s="2280"/>
      <c r="J36" s="2281"/>
      <c r="K36" s="679"/>
      <c r="L36" s="678"/>
      <c r="M36" s="677" t="s">
        <v>169</v>
      </c>
      <c r="N36" s="898" t="s">
        <v>579</v>
      </c>
      <c r="O36" s="898"/>
      <c r="P36" s="898"/>
      <c r="Q36" s="898"/>
      <c r="R36" s="898"/>
      <c r="S36" s="898"/>
      <c r="T36" s="898"/>
      <c r="U36" s="898"/>
      <c r="V36" s="898"/>
      <c r="W36" s="898"/>
      <c r="X36" s="898"/>
      <c r="Y36" s="898"/>
      <c r="Z36" s="898"/>
      <c r="AA36" s="898"/>
      <c r="AB36" s="898"/>
      <c r="AC36" s="898"/>
      <c r="AD36" s="899"/>
      <c r="AF36" s="570"/>
      <c r="AH36" s="2236" t="s">
        <v>230</v>
      </c>
      <c r="AI36" s="2258"/>
      <c r="AJ36" s="2258"/>
      <c r="AK36" s="2258"/>
      <c r="AL36" s="2258"/>
      <c r="AM36" s="2258"/>
      <c r="AN36" s="2258"/>
      <c r="AO36" s="2259"/>
      <c r="AP36" s="683" t="str">
        <f>IF(AQ36="●","■","□")</f>
        <v>□</v>
      </c>
      <c r="AQ36" s="691" t="s">
        <v>169</v>
      </c>
      <c r="AR36" s="690" t="s">
        <v>231</v>
      </c>
      <c r="AS36" s="689"/>
      <c r="AT36" s="689"/>
      <c r="AU36" s="689"/>
      <c r="AV36" s="689"/>
      <c r="AW36" s="689"/>
      <c r="AX36" s="689"/>
      <c r="AY36" s="689"/>
      <c r="AZ36" s="689"/>
      <c r="BA36" s="689"/>
      <c r="BB36" s="689"/>
      <c r="BC36" s="689"/>
      <c r="BD36" s="689"/>
      <c r="BE36" s="689"/>
      <c r="BF36" s="689"/>
      <c r="BG36" s="689"/>
      <c r="BH36" s="689"/>
      <c r="BI36" s="689"/>
      <c r="BJ36" s="689"/>
      <c r="BK36" s="688"/>
    </row>
    <row r="37" spans="3:63" ht="14.25" customHeight="1" thickBot="1">
      <c r="C37" s="591"/>
      <c r="D37" s="590"/>
      <c r="E37" s="2280"/>
      <c r="F37" s="2280"/>
      <c r="G37" s="2280"/>
      <c r="H37" s="2280"/>
      <c r="I37" s="2280"/>
      <c r="J37" s="2281"/>
      <c r="K37" s="679"/>
      <c r="L37" s="678"/>
      <c r="M37" s="677" t="s">
        <v>169</v>
      </c>
      <c r="N37" s="898" t="s">
        <v>235</v>
      </c>
      <c r="O37" s="898"/>
      <c r="P37" s="898"/>
      <c r="Q37" s="898"/>
      <c r="R37" s="898"/>
      <c r="S37" s="898"/>
      <c r="T37" s="898"/>
      <c r="U37" s="898"/>
      <c r="V37" s="898"/>
      <c r="W37" s="898"/>
      <c r="X37" s="898"/>
      <c r="Y37" s="898"/>
      <c r="Z37" s="898"/>
      <c r="AA37" s="898"/>
      <c r="AB37" s="898"/>
      <c r="AC37" s="898"/>
      <c r="AD37" s="899"/>
      <c r="AF37" s="570"/>
      <c r="AH37" s="2260"/>
      <c r="AI37" s="2261"/>
      <c r="AJ37" s="2261"/>
      <c r="AK37" s="2261"/>
      <c r="AL37" s="2261"/>
      <c r="AM37" s="2261"/>
      <c r="AN37" s="2261"/>
      <c r="AO37" s="2262"/>
      <c r="AP37" s="687"/>
      <c r="AQ37" s="686"/>
      <c r="AR37" s="2227"/>
      <c r="AS37" s="2228"/>
      <c r="AT37" s="2228"/>
      <c r="AU37" s="2228"/>
      <c r="AV37" s="2228"/>
      <c r="AW37" s="2228"/>
      <c r="AX37" s="2228"/>
      <c r="AY37" s="2228"/>
      <c r="AZ37" s="2228"/>
      <c r="BA37" s="2228"/>
      <c r="BB37" s="2228"/>
      <c r="BC37" s="2228"/>
      <c r="BD37" s="2228"/>
      <c r="BE37" s="2228"/>
      <c r="BF37" s="2228"/>
      <c r="BG37" s="2228"/>
      <c r="BH37" s="2228"/>
      <c r="BI37" s="2228"/>
      <c r="BJ37" s="2228"/>
      <c r="BK37" s="2229"/>
    </row>
    <row r="38" spans="3:63" ht="14.25" customHeight="1" thickBot="1">
      <c r="C38" s="671"/>
      <c r="D38" s="630"/>
      <c r="E38" s="2282"/>
      <c r="F38" s="2282"/>
      <c r="G38" s="2282"/>
      <c r="H38" s="2282"/>
      <c r="I38" s="2282"/>
      <c r="J38" s="2283"/>
      <c r="K38" s="670"/>
      <c r="L38" s="669"/>
      <c r="M38" s="668" t="s">
        <v>169</v>
      </c>
      <c r="N38" s="575" t="s">
        <v>1249</v>
      </c>
      <c r="O38" s="575"/>
      <c r="P38" s="575"/>
      <c r="Q38" s="575"/>
      <c r="R38" s="575"/>
      <c r="S38" s="575"/>
      <c r="T38" s="575"/>
      <c r="U38" s="575"/>
      <c r="V38" s="575"/>
      <c r="W38" s="575"/>
      <c r="X38" s="575"/>
      <c r="Y38" s="575"/>
      <c r="Z38" s="575"/>
      <c r="AA38" s="575"/>
      <c r="AB38" s="575"/>
      <c r="AC38" s="575"/>
      <c r="AD38" s="667"/>
      <c r="AF38" s="570"/>
      <c r="AH38" s="597"/>
      <c r="AI38" s="597"/>
      <c r="AJ38" s="597"/>
      <c r="AK38" s="597"/>
      <c r="AL38" s="597"/>
      <c r="AM38" s="597"/>
      <c r="AN38" s="597"/>
      <c r="AO38" s="597"/>
      <c r="AP38" s="685"/>
      <c r="AQ38" s="570"/>
      <c r="AR38" s="684"/>
      <c r="AS38" s="684"/>
      <c r="AT38" s="684"/>
      <c r="AU38" s="684"/>
      <c r="AV38" s="684"/>
      <c r="AW38" s="684"/>
      <c r="AX38" s="684"/>
      <c r="AY38" s="684"/>
      <c r="AZ38" s="684"/>
      <c r="BA38" s="684"/>
      <c r="BB38" s="684"/>
      <c r="BC38" s="684"/>
      <c r="BD38" s="684"/>
      <c r="BE38" s="684"/>
      <c r="BF38" s="684"/>
      <c r="BG38" s="684"/>
      <c r="BH38" s="684"/>
      <c r="BI38" s="684"/>
      <c r="BJ38" s="684"/>
      <c r="BK38" s="684"/>
    </row>
    <row r="39" spans="3:63" ht="14.25" customHeight="1">
      <c r="C39" s="2255" t="s">
        <v>1008</v>
      </c>
      <c r="D39" s="2255"/>
      <c r="E39" s="2255"/>
      <c r="F39" s="2255"/>
      <c r="G39" s="2255"/>
      <c r="H39" s="2255"/>
      <c r="I39" s="2255"/>
      <c r="J39" s="2255"/>
      <c r="K39" s="2255"/>
      <c r="L39" s="2255"/>
      <c r="M39" s="2255"/>
      <c r="N39" s="2255"/>
      <c r="O39" s="2255"/>
      <c r="P39" s="2255"/>
      <c r="Q39" s="2255"/>
      <c r="R39" s="2255"/>
      <c r="S39" s="2255"/>
      <c r="T39" s="2255"/>
      <c r="U39" s="2255"/>
      <c r="V39" s="2255"/>
      <c r="W39" s="2255"/>
      <c r="X39" s="2255"/>
      <c r="Y39" s="2255"/>
      <c r="Z39" s="2255"/>
      <c r="AA39" s="2255"/>
      <c r="AB39" s="2255"/>
      <c r="AC39" s="2255"/>
      <c r="AD39" s="2255"/>
      <c r="AF39" s="570"/>
      <c r="AH39" s="2236" t="s">
        <v>1012</v>
      </c>
      <c r="AI39" s="2237"/>
      <c r="AJ39" s="2237"/>
      <c r="AK39" s="2237"/>
      <c r="AL39" s="2237"/>
      <c r="AM39" s="2237"/>
      <c r="AN39" s="2237"/>
      <c r="AO39" s="2238"/>
      <c r="AP39" s="683" t="str">
        <f>IF(AQ39="●","■","□")</f>
        <v>□</v>
      </c>
      <c r="AQ39" s="691" t="s">
        <v>169</v>
      </c>
      <c r="AR39" s="2274" t="s">
        <v>1250</v>
      </c>
      <c r="AS39" s="2275"/>
      <c r="AT39" s="2275"/>
      <c r="AU39" s="2275"/>
      <c r="AV39" s="2275"/>
      <c r="AW39" s="2275"/>
      <c r="AX39" s="2275"/>
      <c r="AY39" s="2275"/>
      <c r="AZ39" s="2275"/>
      <c r="BA39" s="2275"/>
      <c r="BB39" s="2275"/>
      <c r="BC39" s="2275"/>
      <c r="BD39" s="2275"/>
      <c r="BE39" s="2275"/>
      <c r="BF39" s="2275"/>
      <c r="BG39" s="2275"/>
      <c r="BH39" s="2275"/>
      <c r="BI39" s="2275"/>
      <c r="BJ39" s="2275"/>
      <c r="BK39" s="2276"/>
    </row>
    <row r="40" spans="3:63" ht="14.25" customHeight="1" thickBot="1">
      <c r="C40" s="2256"/>
      <c r="D40" s="2256"/>
      <c r="E40" s="2256"/>
      <c r="F40" s="2256"/>
      <c r="G40" s="2256"/>
      <c r="H40" s="2256"/>
      <c r="I40" s="2256"/>
      <c r="J40" s="2256"/>
      <c r="K40" s="2256"/>
      <c r="L40" s="2256"/>
      <c r="M40" s="2256"/>
      <c r="N40" s="2256"/>
      <c r="O40" s="2256"/>
      <c r="P40" s="2256"/>
      <c r="Q40" s="2256"/>
      <c r="R40" s="2256"/>
      <c r="S40" s="2256"/>
      <c r="T40" s="2256"/>
      <c r="U40" s="2256"/>
      <c r="V40" s="2256"/>
      <c r="W40" s="2256"/>
      <c r="X40" s="2256"/>
      <c r="Y40" s="2256"/>
      <c r="Z40" s="2256"/>
      <c r="AA40" s="2256"/>
      <c r="AB40" s="2256"/>
      <c r="AC40" s="2256"/>
      <c r="AD40" s="2256"/>
      <c r="AF40" s="570"/>
      <c r="AH40" s="2239"/>
      <c r="AI40" s="2109"/>
      <c r="AJ40" s="2109"/>
      <c r="AK40" s="2109"/>
      <c r="AL40" s="2109"/>
      <c r="AM40" s="2109"/>
      <c r="AN40" s="2109"/>
      <c r="AO40" s="2110"/>
      <c r="AP40" s="687"/>
      <c r="AQ40" s="686"/>
      <c r="AR40" s="2277"/>
      <c r="AS40" s="2278"/>
      <c r="AT40" s="2278"/>
      <c r="AU40" s="2278"/>
      <c r="AV40" s="2278"/>
      <c r="AW40" s="2278"/>
      <c r="AX40" s="2278"/>
      <c r="AY40" s="2278"/>
      <c r="AZ40" s="2278"/>
      <c r="BA40" s="2278"/>
      <c r="BB40" s="2278"/>
      <c r="BC40" s="2278"/>
      <c r="BD40" s="2278"/>
      <c r="BE40" s="2278"/>
      <c r="BF40" s="2278"/>
      <c r="BG40" s="2278"/>
      <c r="BH40" s="2278"/>
      <c r="BI40" s="2278"/>
      <c r="BJ40" s="2278"/>
      <c r="BK40" s="2279"/>
    </row>
    <row r="41" spans="3:63" ht="14.25" customHeight="1" thickBot="1">
      <c r="AH41" s="597"/>
      <c r="AI41" s="597"/>
      <c r="AJ41" s="597"/>
      <c r="AK41" s="597"/>
      <c r="AL41" s="597"/>
      <c r="AM41" s="597"/>
      <c r="AN41" s="597"/>
      <c r="AO41" s="597"/>
      <c r="AP41" s="685"/>
      <c r="AQ41" s="570"/>
      <c r="AR41" s="684"/>
      <c r="AS41" s="684"/>
      <c r="AT41" s="684"/>
      <c r="AU41" s="684"/>
      <c r="AV41" s="684"/>
      <c r="AW41" s="684"/>
      <c r="AX41" s="684"/>
      <c r="AY41" s="684"/>
      <c r="AZ41" s="684"/>
      <c r="BA41" s="684"/>
      <c r="BB41" s="684"/>
      <c r="BC41" s="684"/>
      <c r="BD41" s="684"/>
      <c r="BE41" s="684"/>
      <c r="BF41" s="684"/>
      <c r="BG41" s="684"/>
      <c r="BH41" s="684"/>
      <c r="BI41" s="684"/>
      <c r="BJ41" s="684"/>
      <c r="BK41" s="684"/>
    </row>
    <row r="42" spans="3:63" ht="14.25" customHeight="1">
      <c r="AH42" s="2236" t="s">
        <v>1010</v>
      </c>
      <c r="AI42" s="2237"/>
      <c r="AJ42" s="2237"/>
      <c r="AK42" s="2237"/>
      <c r="AL42" s="2237"/>
      <c r="AM42" s="2237"/>
      <c r="AN42" s="2237"/>
      <c r="AO42" s="2238"/>
      <c r="AP42" s="683" t="str">
        <f>IF(AQ42="●","■","□")</f>
        <v>□</v>
      </c>
      <c r="AQ42" s="691" t="s">
        <v>169</v>
      </c>
      <c r="AR42" s="690" t="s">
        <v>1009</v>
      </c>
      <c r="AS42" s="689"/>
      <c r="AT42" s="689"/>
      <c r="AU42" s="689"/>
      <c r="AV42" s="689"/>
      <c r="AW42" s="689"/>
      <c r="AX42" s="689"/>
      <c r="AY42" s="689"/>
      <c r="AZ42" s="689"/>
      <c r="BA42" s="689"/>
      <c r="BB42" s="689"/>
      <c r="BC42" s="689"/>
      <c r="BD42" s="689"/>
      <c r="BE42" s="689"/>
      <c r="BF42" s="689"/>
      <c r="BG42" s="689"/>
      <c r="BH42" s="689"/>
      <c r="BI42" s="689"/>
      <c r="BJ42" s="689"/>
      <c r="BK42" s="688"/>
    </row>
    <row r="43" spans="3:63" ht="14.25" customHeight="1" thickBot="1">
      <c r="AH43" s="2239"/>
      <c r="AI43" s="2109"/>
      <c r="AJ43" s="2109"/>
      <c r="AK43" s="2109"/>
      <c r="AL43" s="2109"/>
      <c r="AM43" s="2109"/>
      <c r="AN43" s="2109"/>
      <c r="AO43" s="2110"/>
      <c r="AP43" s="687"/>
      <c r="AQ43" s="703" t="s">
        <v>169</v>
      </c>
      <c r="AR43" s="876" t="s">
        <v>1007</v>
      </c>
      <c r="AS43" s="877"/>
      <c r="AT43" s="877"/>
      <c r="AU43" s="877"/>
      <c r="AV43" s="877"/>
      <c r="AW43" s="877"/>
      <c r="AX43" s="877"/>
      <c r="AY43" s="877"/>
      <c r="AZ43" s="877"/>
      <c r="BA43" s="877"/>
      <c r="BB43" s="877"/>
      <c r="BC43" s="877"/>
      <c r="BD43" s="877"/>
      <c r="BE43" s="877"/>
      <c r="BF43" s="877"/>
      <c r="BG43" s="877"/>
      <c r="BH43" s="877"/>
      <c r="BI43" s="877"/>
      <c r="BJ43" s="877"/>
      <c r="BK43" s="878"/>
    </row>
    <row r="44" spans="3:63" ht="14.25" customHeight="1">
      <c r="C44" s="2257" t="s">
        <v>991</v>
      </c>
      <c r="D44" s="2257"/>
      <c r="E44" s="2257"/>
      <c r="F44" s="2257"/>
      <c r="G44" s="2257"/>
      <c r="H44" s="2257"/>
      <c r="I44" s="2257"/>
      <c r="J44" s="2257"/>
      <c r="K44" s="2257"/>
      <c r="L44" s="2257"/>
      <c r="M44" s="2257"/>
      <c r="N44" s="2257"/>
      <c r="O44" s="2257"/>
      <c r="P44" s="2257"/>
      <c r="Q44" s="2257"/>
      <c r="R44" s="2257"/>
      <c r="S44" s="2257"/>
      <c r="T44" s="2257"/>
      <c r="U44" s="2257"/>
      <c r="V44" s="2257"/>
      <c r="W44" s="2257"/>
      <c r="X44" s="2257"/>
      <c r="Y44" s="2257"/>
      <c r="Z44" s="2257"/>
      <c r="AA44" s="2257"/>
      <c r="AB44" s="2257"/>
      <c r="AC44" s="2257"/>
      <c r="AD44" s="2257"/>
      <c r="AG44" s="570"/>
    </row>
    <row r="45" spans="3:63" ht="14.25" customHeight="1" thickBot="1">
      <c r="C45" s="2257"/>
      <c r="D45" s="2257"/>
      <c r="E45" s="2257"/>
      <c r="F45" s="2257"/>
      <c r="G45" s="2257"/>
      <c r="H45" s="2257"/>
      <c r="I45" s="2257"/>
      <c r="J45" s="2257"/>
      <c r="K45" s="2257"/>
      <c r="L45" s="2257"/>
      <c r="M45" s="2257"/>
      <c r="N45" s="2257"/>
      <c r="O45" s="2257"/>
      <c r="P45" s="2257"/>
      <c r="Q45" s="2257"/>
      <c r="R45" s="2257"/>
      <c r="S45" s="2257"/>
      <c r="T45" s="2257"/>
      <c r="U45" s="2257"/>
      <c r="V45" s="2257"/>
      <c r="W45" s="2257"/>
      <c r="X45" s="2257"/>
      <c r="Y45" s="2257"/>
      <c r="Z45" s="2257"/>
      <c r="AA45" s="2257"/>
      <c r="AB45" s="2257"/>
      <c r="AC45" s="2257"/>
      <c r="AD45" s="2257"/>
      <c r="AG45" s="569" t="s">
        <v>996</v>
      </c>
      <c r="AN45" s="613" t="str">
        <f>IF(AP46="■",IF(AP48="■","●：","○"),"○：")</f>
        <v>○：</v>
      </c>
      <c r="AO45" s="569" t="s">
        <v>995</v>
      </c>
      <c r="AT45" s="570"/>
      <c r="AU45" s="570"/>
      <c r="AV45" s="570"/>
      <c r="AW45" s="570"/>
      <c r="AX45" s="570"/>
      <c r="AY45" s="570"/>
      <c r="AZ45" s="570"/>
      <c r="BA45" s="570"/>
      <c r="BB45" s="570"/>
      <c r="BC45" s="570"/>
      <c r="BD45" s="570"/>
      <c r="BE45" s="570"/>
      <c r="BF45" s="570"/>
      <c r="BG45" s="570"/>
      <c r="BH45" s="570"/>
      <c r="BI45" s="570"/>
      <c r="BJ45" s="570"/>
      <c r="BK45" s="570"/>
    </row>
    <row r="46" spans="3:63" ht="14.25" customHeight="1">
      <c r="C46" s="569" t="s">
        <v>990</v>
      </c>
      <c r="AH46" s="612" t="s">
        <v>994</v>
      </c>
      <c r="AI46" s="624"/>
      <c r="AJ46" s="624"/>
      <c r="AK46" s="624"/>
      <c r="AL46" s="624"/>
      <c r="AM46" s="624"/>
      <c r="AN46" s="624"/>
      <c r="AO46" s="627"/>
      <c r="AP46" s="683" t="str">
        <f>IF(AQ46="●",IF(AQ47="●","■","□"),"□")</f>
        <v>□</v>
      </c>
      <c r="AQ46" s="682" t="s">
        <v>169</v>
      </c>
      <c r="AR46" s="608" t="s">
        <v>206</v>
      </c>
      <c r="AS46" s="608"/>
      <c r="AT46" s="608"/>
      <c r="AU46" s="608"/>
      <c r="AV46" s="608"/>
      <c r="AW46" s="608"/>
      <c r="AX46" s="610" t="s">
        <v>189</v>
      </c>
      <c r="AY46" s="609"/>
      <c r="AZ46" s="609"/>
      <c r="BA46" s="609"/>
      <c r="BB46" s="608" t="s">
        <v>207</v>
      </c>
      <c r="BC46" s="608"/>
      <c r="BD46" s="608"/>
      <c r="BE46" s="608"/>
      <c r="BF46" s="608"/>
      <c r="BG46" s="608"/>
      <c r="BH46" s="608"/>
      <c r="BI46" s="608"/>
      <c r="BJ46" s="608"/>
      <c r="BK46" s="607"/>
    </row>
    <row r="47" spans="3:63" ht="14.25" customHeight="1">
      <c r="AH47" s="676"/>
      <c r="AI47" s="675"/>
      <c r="AJ47" s="675"/>
      <c r="AK47" s="675"/>
      <c r="AL47" s="675"/>
      <c r="AM47" s="675"/>
      <c r="AN47" s="675"/>
      <c r="AO47" s="674"/>
      <c r="AP47" s="673"/>
      <c r="AQ47" s="672" t="s">
        <v>169</v>
      </c>
      <c r="AR47" s="599" t="s">
        <v>209</v>
      </c>
      <c r="AS47" s="599"/>
      <c r="AT47" s="599"/>
      <c r="AU47" s="599"/>
      <c r="AV47" s="599"/>
      <c r="AW47" s="599"/>
      <c r="AX47" s="601" t="s">
        <v>189</v>
      </c>
      <c r="AY47" s="600"/>
      <c r="AZ47" s="600"/>
      <c r="BA47" s="600"/>
      <c r="BB47" s="599" t="s">
        <v>210</v>
      </c>
      <c r="BC47" s="599"/>
      <c r="BD47" s="599"/>
      <c r="BE47" s="599"/>
      <c r="BF47" s="599"/>
      <c r="BG47" s="599"/>
      <c r="BH47" s="599"/>
      <c r="BI47" s="599"/>
      <c r="BJ47" s="599"/>
      <c r="BK47" s="598"/>
    </row>
    <row r="48" spans="3:63" ht="15" customHeight="1" thickBot="1">
      <c r="AG48" s="570"/>
      <c r="AH48" s="578" t="s">
        <v>993</v>
      </c>
      <c r="AI48" s="666"/>
      <c r="AJ48" s="666"/>
      <c r="AK48" s="666"/>
      <c r="AL48" s="666"/>
      <c r="AM48" s="666"/>
      <c r="AN48" s="666"/>
      <c r="AO48" s="665"/>
      <c r="AP48" s="664" t="str">
        <f>IF(AQ48="●","■","□")</f>
        <v>□</v>
      </c>
      <c r="AQ48" s="944" t="s">
        <v>169</v>
      </c>
      <c r="AR48" s="577" t="s">
        <v>211</v>
      </c>
      <c r="AS48" s="577"/>
      <c r="AT48" s="577"/>
      <c r="AU48" s="577"/>
      <c r="AV48" s="577"/>
      <c r="AW48" s="577"/>
      <c r="AX48" s="577"/>
      <c r="AY48" s="577"/>
      <c r="AZ48" s="577"/>
      <c r="BA48" s="577"/>
      <c r="BB48" s="577"/>
      <c r="BC48" s="577"/>
      <c r="BD48" s="577"/>
      <c r="BE48" s="577"/>
      <c r="BF48" s="577"/>
      <c r="BG48" s="577"/>
      <c r="BH48" s="577"/>
      <c r="BI48" s="577"/>
      <c r="BJ48" s="577"/>
      <c r="BK48" s="629"/>
    </row>
    <row r="49" spans="33:63" ht="15" customHeight="1">
      <c r="AI49" s="657" t="s">
        <v>992</v>
      </c>
      <c r="AV49" s="570"/>
      <c r="AW49" s="570"/>
    </row>
    <row r="50" spans="33:63" ht="15" customHeight="1" thickBot="1">
      <c r="AG50" s="570" t="s">
        <v>212</v>
      </c>
      <c r="AI50" s="570"/>
      <c r="AJ50" s="570"/>
      <c r="AK50" s="570"/>
      <c r="AL50" s="570"/>
      <c r="AM50" s="570"/>
      <c r="AN50" s="570"/>
      <c r="AO50" s="570"/>
      <c r="AP50" s="570"/>
      <c r="AQ50" s="570"/>
      <c r="AR50" s="570"/>
      <c r="AS50" s="570"/>
      <c r="AT50" s="570"/>
      <c r="AU50" s="577"/>
      <c r="AV50" s="577"/>
      <c r="AW50" s="570"/>
      <c r="AX50" s="570"/>
      <c r="AY50" s="570"/>
      <c r="AZ50" s="570"/>
      <c r="BA50" s="570"/>
      <c r="BF50" s="570"/>
      <c r="BG50" s="570"/>
      <c r="BH50" s="570"/>
      <c r="BI50" s="570"/>
      <c r="BJ50" s="570"/>
      <c r="BK50" s="570"/>
    </row>
    <row r="51" spans="33:63" ht="15" customHeight="1">
      <c r="AH51" s="586" t="s">
        <v>213</v>
      </c>
      <c r="AI51" s="585" t="s">
        <v>214</v>
      </c>
      <c r="AJ51" s="585"/>
      <c r="AK51" s="585"/>
      <c r="AL51" s="585"/>
      <c r="AM51" s="585"/>
      <c r="AN51" s="585"/>
      <c r="AO51" s="585"/>
      <c r="AP51" s="585"/>
      <c r="AQ51" s="585"/>
      <c r="AR51" s="585"/>
      <c r="AS51" s="585"/>
      <c r="AT51" s="585"/>
      <c r="AU51" s="585"/>
      <c r="AV51" s="585"/>
      <c r="AW51" s="585"/>
      <c r="AX51" s="585"/>
      <c r="AY51" s="585"/>
      <c r="AZ51" s="585"/>
      <c r="BA51" s="585"/>
      <c r="BB51" s="585"/>
      <c r="BC51" s="585" t="s">
        <v>215</v>
      </c>
      <c r="BD51" s="585"/>
      <c r="BE51" s="585"/>
      <c r="BF51" s="585"/>
      <c r="BG51" s="585"/>
      <c r="BH51" s="585"/>
      <c r="BI51" s="585"/>
      <c r="BJ51" s="585"/>
      <c r="BK51" s="584"/>
    </row>
    <row r="52" spans="33:63" ht="15" customHeight="1">
      <c r="AH52" s="581" t="s">
        <v>217</v>
      </c>
      <c r="AI52" s="580" t="s">
        <v>582</v>
      </c>
      <c r="AJ52" s="580"/>
      <c r="AK52" s="580"/>
      <c r="AL52" s="580"/>
      <c r="AM52" s="580"/>
      <c r="AN52" s="580"/>
      <c r="AO52" s="580"/>
      <c r="AP52" s="580"/>
      <c r="AQ52" s="580"/>
      <c r="AR52" s="580"/>
      <c r="AS52" s="580"/>
      <c r="AT52" s="580"/>
      <c r="AU52" s="580"/>
      <c r="AV52" s="580"/>
      <c r="AW52" s="580"/>
      <c r="AX52" s="580"/>
      <c r="AY52" s="580"/>
      <c r="AZ52" s="580"/>
      <c r="BA52" s="580"/>
      <c r="BB52" s="580"/>
      <c r="BC52" s="580" t="s">
        <v>125</v>
      </c>
      <c r="BD52" s="580"/>
      <c r="BE52" s="580"/>
      <c r="BF52" s="580"/>
      <c r="BG52" s="580"/>
      <c r="BH52" s="580"/>
      <c r="BI52" s="580"/>
      <c r="BJ52" s="580"/>
      <c r="BK52" s="579"/>
    </row>
    <row r="53" spans="33:63" ht="15" customHeight="1" thickBot="1">
      <c r="AH53" s="573" t="s">
        <v>218</v>
      </c>
      <c r="AI53" s="572" t="s">
        <v>219</v>
      </c>
      <c r="AJ53" s="572"/>
      <c r="AK53" s="572"/>
      <c r="AL53" s="572"/>
      <c r="AM53" s="572"/>
      <c r="AN53" s="572"/>
      <c r="AO53" s="572"/>
      <c r="AP53" s="572"/>
      <c r="AQ53" s="572"/>
      <c r="AR53" s="572"/>
      <c r="AS53" s="572"/>
      <c r="AT53" s="572"/>
      <c r="AU53" s="572"/>
      <c r="AV53" s="572"/>
      <c r="AW53" s="572"/>
      <c r="AX53" s="572"/>
      <c r="AY53" s="572"/>
      <c r="AZ53" s="572"/>
      <c r="BA53" s="572"/>
      <c r="BB53" s="572"/>
      <c r="BC53" s="572" t="s">
        <v>125</v>
      </c>
      <c r="BD53" s="572"/>
      <c r="BE53" s="572"/>
      <c r="BF53" s="572"/>
      <c r="BG53" s="572"/>
      <c r="BH53" s="572"/>
      <c r="BI53" s="572"/>
      <c r="BJ53" s="572"/>
      <c r="BK53" s="571"/>
    </row>
  </sheetData>
  <mergeCells count="89">
    <mergeCell ref="AH42:AO43"/>
    <mergeCell ref="C44:AD45"/>
    <mergeCell ref="AH33:AO34"/>
    <mergeCell ref="AR33:BK34"/>
    <mergeCell ref="AH36:AO37"/>
    <mergeCell ref="AR37:BK37"/>
    <mergeCell ref="C39:AD40"/>
    <mergeCell ref="AH39:AO40"/>
    <mergeCell ref="AR39:BK40"/>
    <mergeCell ref="E32:J38"/>
    <mergeCell ref="N32:AD32"/>
    <mergeCell ref="AI32:AO32"/>
    <mergeCell ref="AR32:BK32"/>
    <mergeCell ref="N33:AD33"/>
    <mergeCell ref="AS29:BK29"/>
    <mergeCell ref="C30:J30"/>
    <mergeCell ref="M30:AD30"/>
    <mergeCell ref="M31:U31"/>
    <mergeCell ref="W31:Y31"/>
    <mergeCell ref="Z31:AD31"/>
    <mergeCell ref="AH31:AO31"/>
    <mergeCell ref="AR31:BK31"/>
    <mergeCell ref="BD26:BK26"/>
    <mergeCell ref="BD27:BF27"/>
    <mergeCell ref="BG27:BK27"/>
    <mergeCell ref="BD28:BF28"/>
    <mergeCell ref="BG28:BK28"/>
    <mergeCell ref="BD24:BK24"/>
    <mergeCell ref="P25:T25"/>
    <mergeCell ref="U25:X25"/>
    <mergeCell ref="AU25:AY25"/>
    <mergeCell ref="BA25:BB25"/>
    <mergeCell ref="BD25:BK25"/>
    <mergeCell ref="BD22:BK22"/>
    <mergeCell ref="P23:T23"/>
    <mergeCell ref="U23:X23"/>
    <mergeCell ref="AU23:AY23"/>
    <mergeCell ref="BA23:BB23"/>
    <mergeCell ref="BD23:BK23"/>
    <mergeCell ref="E22:J26"/>
    <mergeCell ref="P22:T22"/>
    <mergeCell ref="U22:X22"/>
    <mergeCell ref="AU22:AY22"/>
    <mergeCell ref="BA22:BB22"/>
    <mergeCell ref="P24:T24"/>
    <mergeCell ref="U24:X24"/>
    <mergeCell ref="AU24:AY24"/>
    <mergeCell ref="BA24:BB24"/>
    <mergeCell ref="AU26:AY26"/>
    <mergeCell ref="BA26:BB26"/>
    <mergeCell ref="BD20:BF20"/>
    <mergeCell ref="BG20:BK20"/>
    <mergeCell ref="O21:T21"/>
    <mergeCell ref="U21:X21"/>
    <mergeCell ref="BD21:BF21"/>
    <mergeCell ref="BG21:BK21"/>
    <mergeCell ref="V18:X18"/>
    <mergeCell ref="Y18:Z18"/>
    <mergeCell ref="AB18:AD18"/>
    <mergeCell ref="O20:T20"/>
    <mergeCell ref="U20:X20"/>
    <mergeCell ref="L14:AD16"/>
    <mergeCell ref="AU14:BK14"/>
    <mergeCell ref="E15:J17"/>
    <mergeCell ref="AJ15:AO17"/>
    <mergeCell ref="AU15:BK15"/>
    <mergeCell ref="AU16:BK16"/>
    <mergeCell ref="M17:S17"/>
    <mergeCell ref="V17:X17"/>
    <mergeCell ref="AB17:AD17"/>
    <mergeCell ref="AT17:BB17"/>
    <mergeCell ref="BD17:BF17"/>
    <mergeCell ref="BG17:BK17"/>
    <mergeCell ref="C13:J13"/>
    <mergeCell ref="V13:X13"/>
    <mergeCell ref="Y13:Z13"/>
    <mergeCell ref="AI13:AO13"/>
    <mergeCell ref="AT13:BK13"/>
    <mergeCell ref="W8:AD9"/>
    <mergeCell ref="AR8:BJ8"/>
    <mergeCell ref="AQ9:AQ10"/>
    <mergeCell ref="AR9:BJ10"/>
    <mergeCell ref="AH12:AO12"/>
    <mergeCell ref="AS12:BK12"/>
    <mergeCell ref="A3:D3"/>
    <mergeCell ref="C8:J9"/>
    <mergeCell ref="K8:M9"/>
    <mergeCell ref="N8:S9"/>
    <mergeCell ref="T8:V9"/>
  </mergeCells>
  <phoneticPr fontId="2"/>
  <hyperlinks>
    <hyperlink ref="B1" location="目次!A1" display="目次へ戻る" xr:uid="{00000000-0004-0000-2000-000000000000}"/>
  </hyperlinks>
  <pageMargins left="0.41" right="0.4" top="0.46" bottom="0.47244094488188981" header="0.46" footer="0.47244094488188981"/>
  <pageSetup paperSize="9" scale="76" orientation="landscape"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6">
    <pageSetUpPr fitToPage="1"/>
  </sheetPr>
  <dimension ref="A1:BK54"/>
  <sheetViews>
    <sheetView view="pageBreakPreview" zoomScaleNormal="85" zoomScaleSheetLayoutView="100" workbookViewId="0">
      <selection activeCell="B1" sqref="B1"/>
    </sheetView>
  </sheetViews>
  <sheetFormatPr defaultColWidth="2.26953125" defaultRowHeight="15" customHeight="1"/>
  <cols>
    <col min="1" max="1" width="1.6328125" style="569" customWidth="1"/>
    <col min="2" max="2" width="2.26953125" style="569" customWidth="1"/>
    <col min="3" max="3" width="2.08984375" style="569" customWidth="1"/>
    <col min="4" max="29" width="2.26953125" style="569" customWidth="1"/>
    <col min="30" max="30" width="8.26953125" style="569" customWidth="1"/>
    <col min="31" max="32" width="1.90625" style="569" customWidth="1"/>
    <col min="33" max="41" width="2.26953125" style="569"/>
    <col min="42" max="63" width="2.36328125" style="569" customWidth="1"/>
    <col min="64" max="16384" width="2.26953125" style="569"/>
  </cols>
  <sheetData>
    <row r="1" spans="1:63" s="66" customFormat="1" ht="30.75" customHeight="1">
      <c r="B1" s="1123" t="s">
        <v>1379</v>
      </c>
    </row>
    <row r="2" spans="1:63" s="66" customFormat="1" ht="9" customHeight="1">
      <c r="A2" s="1123"/>
    </row>
    <row r="3" spans="1:63" ht="22.5" customHeight="1">
      <c r="A3" s="2198" t="s">
        <v>72</v>
      </c>
      <c r="B3" s="2103"/>
      <c r="C3" s="2103"/>
      <c r="D3" s="2199"/>
      <c r="F3" s="569" t="s">
        <v>968</v>
      </c>
    </row>
    <row r="4" spans="1:63" ht="7.5" customHeight="1"/>
    <row r="5" spans="1:63" ht="13">
      <c r="B5" s="569" t="s">
        <v>989</v>
      </c>
    </row>
    <row r="6" spans="1:63" ht="6.75" customHeight="1"/>
    <row r="7" spans="1:63" ht="15" customHeight="1" thickBot="1">
      <c r="B7" s="569" t="s">
        <v>988</v>
      </c>
      <c r="C7" s="656"/>
      <c r="D7" s="656"/>
      <c r="E7" s="656"/>
      <c r="F7" s="656"/>
      <c r="AF7" s="570"/>
      <c r="AG7" s="570"/>
      <c r="AH7" s="570"/>
      <c r="AI7" s="570"/>
      <c r="AJ7" s="570"/>
      <c r="AK7" s="570"/>
      <c r="AL7" s="570"/>
      <c r="AM7" s="570"/>
      <c r="AN7" s="570"/>
      <c r="AO7" s="570"/>
      <c r="AP7" s="570"/>
      <c r="AQ7" s="570"/>
      <c r="AR7" s="570"/>
      <c r="AS7" s="570"/>
      <c r="AT7" s="570"/>
      <c r="AU7" s="570"/>
      <c r="AV7" s="570"/>
      <c r="AW7" s="570"/>
      <c r="AX7" s="570"/>
      <c r="AY7" s="570"/>
      <c r="AZ7" s="570"/>
      <c r="BA7" s="570"/>
      <c r="BB7" s="570"/>
      <c r="BC7" s="570"/>
      <c r="BD7" s="570"/>
      <c r="BE7" s="570"/>
      <c r="BF7" s="570"/>
      <c r="BG7" s="570"/>
      <c r="BH7" s="570"/>
      <c r="BI7" s="570"/>
      <c r="BJ7" s="570"/>
    </row>
    <row r="8" spans="1:63" ht="14.25" customHeight="1">
      <c r="C8" s="2078" t="s">
        <v>1253</v>
      </c>
      <c r="D8" s="2079"/>
      <c r="E8" s="2079"/>
      <c r="F8" s="2079"/>
      <c r="G8" s="2079"/>
      <c r="H8" s="2079"/>
      <c r="I8" s="2079"/>
      <c r="J8" s="2079"/>
      <c r="K8" s="2082"/>
      <c r="L8" s="2082"/>
      <c r="M8" s="2082"/>
      <c r="N8" s="2084" t="s">
        <v>1254</v>
      </c>
      <c r="O8" s="2084"/>
      <c r="P8" s="2084"/>
      <c r="Q8" s="2084"/>
      <c r="R8" s="2084"/>
      <c r="S8" s="2084"/>
      <c r="T8" s="2082"/>
      <c r="U8" s="2082"/>
      <c r="V8" s="2082"/>
      <c r="W8" s="2086" t="s">
        <v>552</v>
      </c>
      <c r="X8" s="2086"/>
      <c r="Y8" s="2086"/>
      <c r="Z8" s="2086"/>
      <c r="AA8" s="2086"/>
      <c r="AB8" s="2086"/>
      <c r="AC8" s="2086"/>
      <c r="AD8" s="2087"/>
      <c r="AF8" s="570"/>
      <c r="AG8" s="570"/>
      <c r="AH8" s="612" t="s">
        <v>1242</v>
      </c>
      <c r="AI8" s="624"/>
      <c r="AJ8" s="624"/>
      <c r="AK8" s="624"/>
      <c r="AL8" s="624"/>
      <c r="AM8" s="624"/>
      <c r="AN8" s="624"/>
      <c r="AO8" s="627"/>
      <c r="AP8" s="659" t="str">
        <f>IF(OR(AQ8="●",AQ9="●"),"■","□")</f>
        <v>□</v>
      </c>
      <c r="AQ8" s="952" t="s">
        <v>169</v>
      </c>
      <c r="AR8" s="2240" t="s">
        <v>1243</v>
      </c>
      <c r="AS8" s="2240"/>
      <c r="AT8" s="2240"/>
      <c r="AU8" s="2240"/>
      <c r="AV8" s="2240"/>
      <c r="AW8" s="2240"/>
      <c r="AX8" s="2240"/>
      <c r="AY8" s="2240"/>
      <c r="AZ8" s="2240"/>
      <c r="BA8" s="2240"/>
      <c r="BB8" s="2240"/>
      <c r="BC8" s="2240"/>
      <c r="BD8" s="2240"/>
      <c r="BE8" s="2240"/>
      <c r="BF8" s="2240"/>
      <c r="BG8" s="2240"/>
      <c r="BH8" s="2240"/>
      <c r="BI8" s="2240"/>
      <c r="BJ8" s="2240"/>
      <c r="BK8" s="953"/>
    </row>
    <row r="9" spans="1:63" ht="14.25" customHeight="1" thickBot="1">
      <c r="C9" s="2080"/>
      <c r="D9" s="2081"/>
      <c r="E9" s="2081"/>
      <c r="F9" s="2081"/>
      <c r="G9" s="2081"/>
      <c r="H9" s="2081"/>
      <c r="I9" s="2081"/>
      <c r="J9" s="2081"/>
      <c r="K9" s="2083"/>
      <c r="L9" s="2083"/>
      <c r="M9" s="2083"/>
      <c r="N9" s="2085"/>
      <c r="O9" s="2085"/>
      <c r="P9" s="2085"/>
      <c r="Q9" s="2085"/>
      <c r="R9" s="2085"/>
      <c r="S9" s="2085"/>
      <c r="T9" s="2083"/>
      <c r="U9" s="2083"/>
      <c r="V9" s="2083"/>
      <c r="W9" s="2088"/>
      <c r="X9" s="2088"/>
      <c r="Y9" s="2088"/>
      <c r="Z9" s="2088"/>
      <c r="AA9" s="2088"/>
      <c r="AB9" s="2088"/>
      <c r="AC9" s="2088"/>
      <c r="AD9" s="2089"/>
      <c r="AF9" s="570"/>
      <c r="AG9" s="570"/>
      <c r="AH9" s="583"/>
      <c r="AI9" s="570"/>
      <c r="AJ9" s="570"/>
      <c r="AK9" s="570"/>
      <c r="AL9" s="570"/>
      <c r="AM9" s="570"/>
      <c r="AN9" s="570"/>
      <c r="AO9" s="582"/>
      <c r="AP9" s="570"/>
      <c r="AQ9" s="2263" t="s">
        <v>169</v>
      </c>
      <c r="AR9" s="2256" t="s">
        <v>1244</v>
      </c>
      <c r="AS9" s="2256"/>
      <c r="AT9" s="2256"/>
      <c r="AU9" s="2256"/>
      <c r="AV9" s="2256"/>
      <c r="AW9" s="2256"/>
      <c r="AX9" s="2256"/>
      <c r="AY9" s="2256"/>
      <c r="AZ9" s="2256"/>
      <c r="BA9" s="2256"/>
      <c r="BB9" s="2256"/>
      <c r="BC9" s="2256"/>
      <c r="BD9" s="2256"/>
      <c r="BE9" s="2256"/>
      <c r="BF9" s="2256"/>
      <c r="BG9" s="2256"/>
      <c r="BH9" s="2256"/>
      <c r="BI9" s="2256"/>
      <c r="BJ9" s="2256"/>
      <c r="BK9" s="618"/>
    </row>
    <row r="10" spans="1:63" ht="14.25" customHeight="1" thickBot="1">
      <c r="AF10" s="570"/>
      <c r="AG10" s="570"/>
      <c r="AH10" s="578"/>
      <c r="AI10" s="577"/>
      <c r="AJ10" s="577"/>
      <c r="AK10" s="577"/>
      <c r="AL10" s="577"/>
      <c r="AM10" s="577"/>
      <c r="AN10" s="577"/>
      <c r="AO10" s="576"/>
      <c r="AP10" s="577"/>
      <c r="AQ10" s="2264"/>
      <c r="AR10" s="2265"/>
      <c r="AS10" s="2265"/>
      <c r="AT10" s="2265"/>
      <c r="AU10" s="2265"/>
      <c r="AV10" s="2265"/>
      <c r="AW10" s="2265"/>
      <c r="AX10" s="2265"/>
      <c r="AY10" s="2265"/>
      <c r="AZ10" s="2265"/>
      <c r="BA10" s="2265"/>
      <c r="BB10" s="2265"/>
      <c r="BC10" s="2265"/>
      <c r="BD10" s="2265"/>
      <c r="BE10" s="2265"/>
      <c r="BF10" s="2265"/>
      <c r="BG10" s="2265"/>
      <c r="BH10" s="2265"/>
      <c r="BI10" s="2265"/>
      <c r="BJ10" s="2265"/>
      <c r="BK10" s="629"/>
    </row>
    <row r="11" spans="1:63" ht="14.25" customHeight="1" thickBot="1">
      <c r="B11" s="656" t="s">
        <v>1005</v>
      </c>
      <c r="C11" s="656"/>
      <c r="D11" s="656"/>
      <c r="I11" s="738" t="str">
        <f>IF(K13="★",IF(K30="■","●：","○："),"○：")</f>
        <v>○：</v>
      </c>
      <c r="J11" s="656" t="s">
        <v>1004</v>
      </c>
      <c r="K11" s="656"/>
      <c r="L11" s="656"/>
      <c r="M11" s="656"/>
      <c r="N11" s="656"/>
      <c r="O11" s="656"/>
      <c r="AF11" s="570"/>
      <c r="AH11" s="570"/>
      <c r="AI11" s="570"/>
      <c r="AJ11" s="570"/>
      <c r="AK11" s="570"/>
      <c r="AL11" s="570"/>
      <c r="AM11" s="570"/>
      <c r="AN11" s="570"/>
      <c r="AO11" s="570"/>
      <c r="AP11" s="570"/>
      <c r="AQ11" s="570"/>
      <c r="AR11" s="570"/>
      <c r="AS11" s="570"/>
      <c r="AT11" s="570"/>
      <c r="AU11" s="570"/>
      <c r="AV11" s="570"/>
      <c r="AW11" s="570"/>
      <c r="AX11" s="570"/>
      <c r="AY11" s="570"/>
      <c r="AZ11" s="570"/>
      <c r="BA11" s="570"/>
      <c r="BB11" s="570"/>
      <c r="BC11" s="570"/>
      <c r="BD11" s="570"/>
      <c r="BE11" s="570"/>
      <c r="BF11" s="570"/>
      <c r="BG11" s="570"/>
      <c r="BH11" s="570"/>
      <c r="BI11" s="570"/>
      <c r="BJ11" s="570"/>
    </row>
    <row r="12" spans="1:63" ht="14.25" customHeight="1" thickBot="1">
      <c r="B12" s="592" t="s">
        <v>173</v>
      </c>
      <c r="AF12" s="570"/>
      <c r="AH12" s="2090" t="s">
        <v>170</v>
      </c>
      <c r="AI12" s="2091"/>
      <c r="AJ12" s="2091"/>
      <c r="AK12" s="2091"/>
      <c r="AL12" s="2091"/>
      <c r="AM12" s="2091"/>
      <c r="AN12" s="2091"/>
      <c r="AO12" s="2092"/>
      <c r="AP12" s="705" t="str">
        <f>IF(OR(AQ29="★",AQ30="★",AND(AQ12="★",AQ17="★")),"■","□")</f>
        <v>□</v>
      </c>
      <c r="AQ12" s="705" t="str">
        <f>IF(AR12="●","★",IF(AR13="■","★","☆"))</f>
        <v>☆</v>
      </c>
      <c r="AR12" s="734" t="s">
        <v>169</v>
      </c>
      <c r="AS12" s="2113" t="s">
        <v>987</v>
      </c>
      <c r="AT12" s="2113"/>
      <c r="AU12" s="2113"/>
      <c r="AV12" s="2113"/>
      <c r="AW12" s="2113"/>
      <c r="AX12" s="2113"/>
      <c r="AY12" s="2113"/>
      <c r="AZ12" s="2113"/>
      <c r="BA12" s="2113"/>
      <c r="BB12" s="2113"/>
      <c r="BC12" s="2113"/>
      <c r="BD12" s="2113"/>
      <c r="BE12" s="2113"/>
      <c r="BF12" s="2113"/>
      <c r="BG12" s="2113"/>
      <c r="BH12" s="2113"/>
      <c r="BI12" s="2113"/>
      <c r="BJ12" s="2113"/>
      <c r="BK12" s="2114"/>
    </row>
    <row r="13" spans="1:63" ht="14.25" customHeight="1">
      <c r="C13" s="2090" t="s">
        <v>174</v>
      </c>
      <c r="D13" s="2091"/>
      <c r="E13" s="2091"/>
      <c r="F13" s="2091"/>
      <c r="G13" s="2091"/>
      <c r="H13" s="2091"/>
      <c r="I13" s="2091"/>
      <c r="J13" s="2092"/>
      <c r="K13" s="735" t="str">
        <f>IF(L13="●","★",IF(L18="●","★","☆"))</f>
        <v>☆</v>
      </c>
      <c r="L13" s="734" t="s">
        <v>169</v>
      </c>
      <c r="M13" s="608" t="s">
        <v>175</v>
      </c>
      <c r="N13" s="608"/>
      <c r="O13" s="608"/>
      <c r="P13" s="608"/>
      <c r="Q13" s="608"/>
      <c r="R13" s="608"/>
      <c r="S13" s="608"/>
      <c r="T13" s="608"/>
      <c r="U13" s="622" t="s">
        <v>176</v>
      </c>
      <c r="V13" s="2100" t="str">
        <f>IF(U20=0,"",IF(U21="","",U20*U21))</f>
        <v/>
      </c>
      <c r="W13" s="2100"/>
      <c r="X13" s="2100"/>
      <c r="Y13" s="2101" t="s">
        <v>985</v>
      </c>
      <c r="Z13" s="2101"/>
      <c r="AA13" s="648" t="s">
        <v>984</v>
      </c>
      <c r="AB13" s="608" t="s">
        <v>558</v>
      </c>
      <c r="AC13" s="608"/>
      <c r="AD13" s="607"/>
      <c r="AE13" s="570"/>
      <c r="AF13" s="570"/>
      <c r="AH13" s="583"/>
      <c r="AI13" s="2115" t="s">
        <v>986</v>
      </c>
      <c r="AJ13" s="2115"/>
      <c r="AK13" s="2115"/>
      <c r="AL13" s="2115"/>
      <c r="AM13" s="2115"/>
      <c r="AN13" s="2115"/>
      <c r="AO13" s="2116"/>
      <c r="AP13" s="679"/>
      <c r="AQ13" s="679"/>
      <c r="AR13" s="733" t="str">
        <f>IF(AS13="●",IF(AS14="★","■","□"),"□")</f>
        <v>□</v>
      </c>
      <c r="AS13" s="699" t="s">
        <v>169</v>
      </c>
      <c r="AT13" s="2118" t="s">
        <v>553</v>
      </c>
      <c r="AU13" s="2118"/>
      <c r="AV13" s="2118"/>
      <c r="AW13" s="2118"/>
      <c r="AX13" s="2118"/>
      <c r="AY13" s="2118"/>
      <c r="AZ13" s="2118"/>
      <c r="BA13" s="2118"/>
      <c r="BB13" s="2118"/>
      <c r="BC13" s="2118"/>
      <c r="BD13" s="2118"/>
      <c r="BE13" s="2118"/>
      <c r="BF13" s="2118"/>
      <c r="BG13" s="2118"/>
      <c r="BH13" s="2118"/>
      <c r="BI13" s="2118"/>
      <c r="BJ13" s="2118"/>
      <c r="BK13" s="2119"/>
    </row>
    <row r="14" spans="1:63" ht="14.25" customHeight="1">
      <c r="C14" s="583"/>
      <c r="D14" s="646"/>
      <c r="E14" s="646"/>
      <c r="F14" s="646"/>
      <c r="G14" s="646"/>
      <c r="H14" s="646"/>
      <c r="I14" s="646"/>
      <c r="J14" s="645"/>
      <c r="K14" s="715"/>
      <c r="L14" s="2244" t="s">
        <v>1245</v>
      </c>
      <c r="M14" s="2245"/>
      <c r="N14" s="2245"/>
      <c r="O14" s="2245"/>
      <c r="P14" s="2245"/>
      <c r="Q14" s="2245"/>
      <c r="R14" s="2245"/>
      <c r="S14" s="2245"/>
      <c r="T14" s="2245"/>
      <c r="U14" s="2245"/>
      <c r="V14" s="2245"/>
      <c r="W14" s="2245"/>
      <c r="X14" s="2245"/>
      <c r="Y14" s="2245"/>
      <c r="Z14" s="2245"/>
      <c r="AA14" s="2245"/>
      <c r="AB14" s="2245"/>
      <c r="AC14" s="2245"/>
      <c r="AD14" s="2246"/>
      <c r="AF14" s="570"/>
      <c r="AH14" s="583"/>
      <c r="AI14" s="570"/>
      <c r="AJ14" s="570"/>
      <c r="AK14" s="570"/>
      <c r="AL14" s="570"/>
      <c r="AM14" s="570"/>
      <c r="AN14" s="570"/>
      <c r="AO14" s="570"/>
      <c r="AP14" s="679"/>
      <c r="AQ14" s="679"/>
      <c r="AR14" s="679"/>
      <c r="AS14" s="693" t="str">
        <f>IF(OR(AT14="●",AT15="●",AT16="●"),"★","☆")</f>
        <v>☆</v>
      </c>
      <c r="AT14" s="739" t="s">
        <v>169</v>
      </c>
      <c r="AU14" s="2122" t="s">
        <v>1006</v>
      </c>
      <c r="AV14" s="2122"/>
      <c r="AW14" s="2122"/>
      <c r="AX14" s="2122"/>
      <c r="AY14" s="2122"/>
      <c r="AZ14" s="2122"/>
      <c r="BA14" s="2122"/>
      <c r="BB14" s="2122"/>
      <c r="BC14" s="2122"/>
      <c r="BD14" s="2122"/>
      <c r="BE14" s="2122"/>
      <c r="BF14" s="2122"/>
      <c r="BG14" s="2122"/>
      <c r="BH14" s="2122"/>
      <c r="BI14" s="2122"/>
      <c r="BJ14" s="2122"/>
      <c r="BK14" s="2123"/>
    </row>
    <row r="15" spans="1:63" ht="14.25" customHeight="1">
      <c r="C15" s="583"/>
      <c r="D15" s="597"/>
      <c r="E15" s="2214" t="s">
        <v>172</v>
      </c>
      <c r="F15" s="2214"/>
      <c r="G15" s="2214"/>
      <c r="H15" s="2214"/>
      <c r="I15" s="2214"/>
      <c r="J15" s="2215"/>
      <c r="K15" s="715"/>
      <c r="L15" s="2247"/>
      <c r="M15" s="2248"/>
      <c r="N15" s="2248"/>
      <c r="O15" s="2248"/>
      <c r="P15" s="2248"/>
      <c r="Q15" s="2248"/>
      <c r="R15" s="2248"/>
      <c r="S15" s="2248"/>
      <c r="T15" s="2248"/>
      <c r="U15" s="2248"/>
      <c r="V15" s="2248"/>
      <c r="W15" s="2248"/>
      <c r="X15" s="2248"/>
      <c r="Y15" s="2248"/>
      <c r="Z15" s="2248"/>
      <c r="AA15" s="2248"/>
      <c r="AB15" s="2248"/>
      <c r="AC15" s="2248"/>
      <c r="AD15" s="2249"/>
      <c r="AH15" s="621"/>
      <c r="AI15" s="597"/>
      <c r="AJ15" s="2104" t="s">
        <v>172</v>
      </c>
      <c r="AK15" s="2104"/>
      <c r="AL15" s="2104"/>
      <c r="AM15" s="2104"/>
      <c r="AN15" s="2104"/>
      <c r="AO15" s="2105"/>
      <c r="AP15" s="679"/>
      <c r="AQ15" s="679"/>
      <c r="AR15" s="679"/>
      <c r="AS15" s="678"/>
      <c r="AT15" s="737" t="s">
        <v>169</v>
      </c>
      <c r="AU15" s="2124" t="s">
        <v>221</v>
      </c>
      <c r="AV15" s="2124"/>
      <c r="AW15" s="2124"/>
      <c r="AX15" s="2124"/>
      <c r="AY15" s="2124"/>
      <c r="AZ15" s="2124"/>
      <c r="BA15" s="2124"/>
      <c r="BB15" s="2124"/>
      <c r="BC15" s="2124"/>
      <c r="BD15" s="2124"/>
      <c r="BE15" s="2124"/>
      <c r="BF15" s="2124"/>
      <c r="BG15" s="2124"/>
      <c r="BH15" s="2124"/>
      <c r="BI15" s="2124"/>
      <c r="BJ15" s="2124"/>
      <c r="BK15" s="2125"/>
    </row>
    <row r="16" spans="1:63" ht="14.25" customHeight="1">
      <c r="C16" s="583"/>
      <c r="D16" s="597"/>
      <c r="E16" s="2214"/>
      <c r="F16" s="2214"/>
      <c r="G16" s="2214"/>
      <c r="H16" s="2214"/>
      <c r="I16" s="2214"/>
      <c r="J16" s="2215"/>
      <c r="K16" s="715"/>
      <c r="L16" s="2250"/>
      <c r="M16" s="2251"/>
      <c r="N16" s="2251"/>
      <c r="O16" s="2251"/>
      <c r="P16" s="2251"/>
      <c r="Q16" s="2251"/>
      <c r="R16" s="2251"/>
      <c r="S16" s="2251"/>
      <c r="T16" s="2251"/>
      <c r="U16" s="2251"/>
      <c r="V16" s="2251"/>
      <c r="W16" s="2251"/>
      <c r="X16" s="2251"/>
      <c r="Y16" s="2251"/>
      <c r="Z16" s="2251"/>
      <c r="AA16" s="2251"/>
      <c r="AB16" s="2251"/>
      <c r="AC16" s="2251"/>
      <c r="AD16" s="2252"/>
      <c r="AH16" s="591"/>
      <c r="AI16" s="633"/>
      <c r="AJ16" s="2104"/>
      <c r="AK16" s="2104"/>
      <c r="AL16" s="2104"/>
      <c r="AM16" s="2104"/>
      <c r="AN16" s="2104"/>
      <c r="AO16" s="2105"/>
      <c r="AP16" s="679"/>
      <c r="AQ16" s="679"/>
      <c r="AR16" s="679"/>
      <c r="AS16" s="678"/>
      <c r="AT16" s="736" t="s">
        <v>169</v>
      </c>
      <c r="AU16" s="2200" t="s">
        <v>222</v>
      </c>
      <c r="AV16" s="2200"/>
      <c r="AW16" s="2200"/>
      <c r="AX16" s="2200"/>
      <c r="AY16" s="2200"/>
      <c r="AZ16" s="2200"/>
      <c r="BA16" s="2200"/>
      <c r="BB16" s="2200"/>
      <c r="BC16" s="2200"/>
      <c r="BD16" s="2200"/>
      <c r="BE16" s="2200"/>
      <c r="BF16" s="2200"/>
      <c r="BG16" s="2200"/>
      <c r="BH16" s="2200"/>
      <c r="BI16" s="2200"/>
      <c r="BJ16" s="2200"/>
      <c r="BK16" s="2201"/>
    </row>
    <row r="17" spans="3:63" ht="14.25" customHeight="1">
      <c r="C17" s="583"/>
      <c r="D17" s="597"/>
      <c r="E17" s="2214"/>
      <c r="F17" s="2214"/>
      <c r="G17" s="2214"/>
      <c r="H17" s="2214"/>
      <c r="I17" s="2214"/>
      <c r="J17" s="2215"/>
      <c r="K17" s="715"/>
      <c r="L17" s="729"/>
      <c r="M17" s="2217" t="s">
        <v>223</v>
      </c>
      <c r="N17" s="2217"/>
      <c r="O17" s="2217"/>
      <c r="P17" s="2217"/>
      <c r="Q17" s="2217"/>
      <c r="R17" s="2217"/>
      <c r="S17" s="2217"/>
      <c r="T17" s="728"/>
      <c r="U17" s="728"/>
      <c r="V17" s="2217" t="s">
        <v>224</v>
      </c>
      <c r="W17" s="2217"/>
      <c r="X17" s="2217"/>
      <c r="Y17" s="728"/>
      <c r="Z17" s="728"/>
      <c r="AA17" s="728"/>
      <c r="AB17" s="2217" t="s">
        <v>225</v>
      </c>
      <c r="AC17" s="2217"/>
      <c r="AD17" s="2218"/>
      <c r="AH17" s="591"/>
      <c r="AI17" s="590"/>
      <c r="AJ17" s="2104"/>
      <c r="AK17" s="2104"/>
      <c r="AL17" s="2104"/>
      <c r="AM17" s="2104"/>
      <c r="AN17" s="2104"/>
      <c r="AO17" s="2105"/>
      <c r="AP17" s="679"/>
      <c r="AQ17" s="733" t="str">
        <f>IF(AR17="■","★",IF(AR25="●","★","☆"))</f>
        <v>☆</v>
      </c>
      <c r="AR17" s="733" t="str">
        <f>IF(AS17="●",IF(AS22="★","■","□"),"□")</f>
        <v>□</v>
      </c>
      <c r="AS17" s="732" t="s">
        <v>1257</v>
      </c>
      <c r="AT17" s="2202" t="s">
        <v>983</v>
      </c>
      <c r="AU17" s="2202"/>
      <c r="AV17" s="2202"/>
      <c r="AW17" s="2202"/>
      <c r="AX17" s="2202"/>
      <c r="AY17" s="2202"/>
      <c r="AZ17" s="2202"/>
      <c r="BA17" s="2202"/>
      <c r="BB17" s="2202"/>
      <c r="BC17" s="731" t="s">
        <v>562</v>
      </c>
      <c r="BD17" s="2203">
        <v>60</v>
      </c>
      <c r="BE17" s="2203"/>
      <c r="BF17" s="2203"/>
      <c r="BG17" s="2202" t="s">
        <v>179</v>
      </c>
      <c r="BH17" s="2202"/>
      <c r="BI17" s="2202"/>
      <c r="BJ17" s="2202"/>
      <c r="BK17" s="2204"/>
    </row>
    <row r="18" spans="3:63" ht="14.25" customHeight="1">
      <c r="C18" s="583"/>
      <c r="D18" s="597"/>
      <c r="E18" s="719"/>
      <c r="F18" s="719"/>
      <c r="G18" s="719"/>
      <c r="H18" s="719"/>
      <c r="I18" s="719"/>
      <c r="J18" s="680"/>
      <c r="K18" s="725"/>
      <c r="L18" s="724" t="s">
        <v>169</v>
      </c>
      <c r="M18" s="723"/>
      <c r="N18" s="723"/>
      <c r="O18" s="723"/>
      <c r="P18" s="723"/>
      <c r="Q18" s="723"/>
      <c r="R18" s="723"/>
      <c r="S18" s="723"/>
      <c r="T18" s="615"/>
      <c r="U18" s="616" t="s">
        <v>559</v>
      </c>
      <c r="V18" s="2221"/>
      <c r="W18" s="2221"/>
      <c r="X18" s="2221"/>
      <c r="Y18" s="2141" t="s">
        <v>985</v>
      </c>
      <c r="Z18" s="2141"/>
      <c r="AA18" s="615" t="s">
        <v>984</v>
      </c>
      <c r="AB18" s="2222" t="s">
        <v>999</v>
      </c>
      <c r="AC18" s="2222"/>
      <c r="AD18" s="2223"/>
      <c r="AH18" s="591"/>
      <c r="AI18" s="590"/>
      <c r="AJ18" s="597"/>
      <c r="AK18" s="597"/>
      <c r="AL18" s="597"/>
      <c r="AM18" s="597"/>
      <c r="AN18" s="597"/>
      <c r="AO18" s="606"/>
      <c r="AP18" s="679"/>
      <c r="AQ18" s="679"/>
      <c r="AR18" s="679"/>
      <c r="AS18" s="727"/>
      <c r="AT18" s="580"/>
      <c r="BK18" s="579"/>
    </row>
    <row r="19" spans="3:63" ht="14.25" customHeight="1">
      <c r="C19" s="583"/>
      <c r="D19" s="597"/>
      <c r="E19" s="719"/>
      <c r="F19" s="719"/>
      <c r="G19" s="719"/>
      <c r="H19" s="719"/>
      <c r="I19" s="719"/>
      <c r="J19" s="680"/>
      <c r="K19" s="714"/>
      <c r="L19" s="633"/>
      <c r="M19" s="570"/>
      <c r="N19" s="570"/>
      <c r="O19" s="615"/>
      <c r="P19" s="615"/>
      <c r="Q19" s="615"/>
      <c r="R19" s="615"/>
      <c r="S19" s="615"/>
      <c r="T19" s="615"/>
      <c r="U19" s="616"/>
      <c r="V19" s="615"/>
      <c r="W19" s="615"/>
      <c r="X19" s="615"/>
      <c r="Y19" s="684"/>
      <c r="Z19" s="684"/>
      <c r="AA19" s="570"/>
      <c r="AB19" s="580"/>
      <c r="AC19" s="570"/>
      <c r="AD19" s="618"/>
      <c r="AH19" s="591"/>
      <c r="AI19" s="590"/>
      <c r="AJ19" s="597"/>
      <c r="AK19" s="597"/>
      <c r="AL19" s="597"/>
      <c r="AM19" s="597"/>
      <c r="AN19" s="597"/>
      <c r="AO19" s="606"/>
      <c r="AP19" s="679"/>
      <c r="AQ19" s="679"/>
      <c r="AR19" s="679"/>
      <c r="AS19" s="727"/>
      <c r="AT19" s="580"/>
      <c r="AU19" s="726" t="s">
        <v>1255</v>
      </c>
      <c r="AV19" s="580"/>
      <c r="AW19" s="580"/>
      <c r="AX19" s="580"/>
      <c r="AY19" s="580"/>
      <c r="AZ19" s="580"/>
      <c r="BA19" s="580"/>
      <c r="BB19" s="580"/>
      <c r="BC19" s="619"/>
      <c r="BD19" s="730"/>
      <c r="BE19" s="730"/>
      <c r="BF19" s="730"/>
      <c r="BG19" s="580"/>
      <c r="BH19" s="580"/>
      <c r="BI19" s="580"/>
      <c r="BJ19" s="580"/>
      <c r="BK19" s="579"/>
    </row>
    <row r="20" spans="3:63" ht="14.25" customHeight="1">
      <c r="C20" s="583"/>
      <c r="D20" s="633"/>
      <c r="E20" s="719"/>
      <c r="F20" s="719"/>
      <c r="G20" s="719"/>
      <c r="H20" s="719"/>
      <c r="I20" s="719"/>
      <c r="J20" s="680"/>
      <c r="K20" s="714"/>
      <c r="L20" s="633"/>
      <c r="M20" s="570"/>
      <c r="N20" s="570"/>
      <c r="O20" s="2219" t="s">
        <v>180</v>
      </c>
      <c r="P20" s="2219"/>
      <c r="Q20" s="2219"/>
      <c r="R20" s="2219"/>
      <c r="S20" s="2219"/>
      <c r="T20" s="2219"/>
      <c r="U20" s="2220"/>
      <c r="V20" s="2220"/>
      <c r="W20" s="2220"/>
      <c r="X20" s="2220"/>
      <c r="Y20" s="570"/>
      <c r="Z20" s="570"/>
      <c r="AA20" s="570"/>
      <c r="AB20" s="570"/>
      <c r="AC20" s="570"/>
      <c r="AD20" s="618"/>
      <c r="AH20" s="591"/>
      <c r="AI20" s="590"/>
      <c r="AJ20" s="597"/>
      <c r="AK20" s="597"/>
      <c r="AL20" s="597"/>
      <c r="AM20" s="597"/>
      <c r="AN20" s="597"/>
      <c r="AO20" s="606"/>
      <c r="AP20" s="679"/>
      <c r="AQ20" s="679"/>
      <c r="AR20" s="679"/>
      <c r="AS20" s="727"/>
      <c r="AT20" s="580"/>
      <c r="AU20" s="726"/>
      <c r="AV20" s="580"/>
      <c r="AW20" s="580"/>
      <c r="AX20" s="580"/>
      <c r="AY20" s="580"/>
      <c r="AZ20" s="580"/>
      <c r="BA20" s="580"/>
      <c r="BB20" s="580"/>
      <c r="BC20" s="619" t="s">
        <v>562</v>
      </c>
      <c r="BD20" s="2216"/>
      <c r="BE20" s="2216"/>
      <c r="BF20" s="2216"/>
      <c r="BG20" s="2139" t="s">
        <v>876</v>
      </c>
      <c r="BH20" s="2139"/>
      <c r="BI20" s="2139"/>
      <c r="BJ20" s="2139"/>
      <c r="BK20" s="2140"/>
    </row>
    <row r="21" spans="3:63" ht="14.25" customHeight="1">
      <c r="C21" s="583"/>
      <c r="D21" s="633"/>
      <c r="E21" s="719"/>
      <c r="F21" s="719"/>
      <c r="G21" s="719"/>
      <c r="H21" s="719"/>
      <c r="I21" s="719"/>
      <c r="J21" s="680"/>
      <c r="K21" s="714"/>
      <c r="L21" s="633"/>
      <c r="M21" s="570"/>
      <c r="N21" s="570"/>
      <c r="O21" s="2149" t="s">
        <v>181</v>
      </c>
      <c r="P21" s="2149"/>
      <c r="Q21" s="2149"/>
      <c r="R21" s="2149"/>
      <c r="S21" s="2149"/>
      <c r="T21" s="2149"/>
      <c r="U21" s="2150" t="str">
        <f>IF(U$25="","",(P22*U22+P23*U23+P24*U24)/U$25)</f>
        <v/>
      </c>
      <c r="V21" s="2150"/>
      <c r="W21" s="2150"/>
      <c r="X21" s="2150"/>
      <c r="Y21" s="570"/>
      <c r="Z21" s="570"/>
      <c r="AA21" s="570"/>
      <c r="AB21" s="570"/>
      <c r="AC21" s="570"/>
      <c r="AD21" s="618"/>
      <c r="AH21" s="591"/>
      <c r="AI21" s="590"/>
      <c r="AJ21" s="597"/>
      <c r="AK21" s="597"/>
      <c r="AL21" s="597"/>
      <c r="AM21" s="597"/>
      <c r="AN21" s="597"/>
      <c r="AO21" s="606"/>
      <c r="AP21" s="679"/>
      <c r="AQ21" s="679"/>
      <c r="AR21" s="679"/>
      <c r="AS21" s="727"/>
      <c r="AT21" s="580"/>
      <c r="AU21" s="961"/>
      <c r="AV21" s="962"/>
      <c r="AW21" s="962"/>
      <c r="AX21" s="962"/>
      <c r="AY21" s="962"/>
      <c r="AZ21" s="962"/>
      <c r="BA21" s="962"/>
      <c r="BB21" s="962"/>
      <c r="BC21" s="730"/>
      <c r="BD21" s="2284"/>
      <c r="BE21" s="2284"/>
      <c r="BF21" s="2284"/>
      <c r="BG21" s="2285"/>
      <c r="BH21" s="2285"/>
      <c r="BI21" s="2285"/>
      <c r="BJ21" s="2285"/>
      <c r="BK21" s="2286"/>
    </row>
    <row r="22" spans="3:63" ht="14.25" customHeight="1">
      <c r="C22" s="583"/>
      <c r="D22" s="590"/>
      <c r="E22" s="2104"/>
      <c r="F22" s="2104"/>
      <c r="G22" s="2104"/>
      <c r="H22" s="2104"/>
      <c r="I22" s="2104"/>
      <c r="J22" s="2105"/>
      <c r="K22" s="714"/>
      <c r="L22" s="633"/>
      <c r="M22" s="570"/>
      <c r="N22" s="570"/>
      <c r="O22" s="636"/>
      <c r="P22" s="2111">
        <v>1</v>
      </c>
      <c r="Q22" s="2111"/>
      <c r="R22" s="2111"/>
      <c r="S22" s="2111"/>
      <c r="T22" s="2111"/>
      <c r="U22" s="2112"/>
      <c r="V22" s="2112"/>
      <c r="W22" s="2112"/>
      <c r="X22" s="2112"/>
      <c r="Y22" s="570"/>
      <c r="Z22" s="570"/>
      <c r="AA22" s="570"/>
      <c r="AB22" s="570"/>
      <c r="AC22" s="570"/>
      <c r="AD22" s="618"/>
      <c r="AF22" s="570"/>
      <c r="AH22" s="591"/>
      <c r="AI22" s="590"/>
      <c r="AJ22" s="681"/>
      <c r="AK22" s="681"/>
      <c r="AL22" s="681"/>
      <c r="AM22" s="681"/>
      <c r="AN22" s="681"/>
      <c r="AO22" s="680"/>
      <c r="AP22" s="679"/>
      <c r="AQ22" s="679"/>
      <c r="AR22" s="679"/>
      <c r="AS22" s="722" t="str">
        <f>IF(OR(AT22="●",AT23="●",AT24="●",AT25="●",AT26="●"),"★","☆")</f>
        <v>☆</v>
      </c>
      <c r="AT22" s="721" t="s">
        <v>169</v>
      </c>
      <c r="AU22" s="2146" t="s">
        <v>982</v>
      </c>
      <c r="AV22" s="2146"/>
      <c r="AW22" s="2146"/>
      <c r="AX22" s="2146"/>
      <c r="AY22" s="2146"/>
      <c r="AZ22" s="640"/>
      <c r="BA22" s="2147" t="s">
        <v>977</v>
      </c>
      <c r="BB22" s="2147"/>
      <c r="BC22" s="640"/>
      <c r="BD22" s="2146" t="s">
        <v>563</v>
      </c>
      <c r="BE22" s="2146"/>
      <c r="BF22" s="2146"/>
      <c r="BG22" s="2146"/>
      <c r="BH22" s="2146"/>
      <c r="BI22" s="2146"/>
      <c r="BJ22" s="2146"/>
      <c r="BK22" s="2148"/>
    </row>
    <row r="23" spans="3:63" ht="14.25" customHeight="1">
      <c r="C23" s="583"/>
      <c r="D23" s="590"/>
      <c r="E23" s="2104"/>
      <c r="F23" s="2104"/>
      <c r="G23" s="2104"/>
      <c r="H23" s="2104"/>
      <c r="I23" s="2104"/>
      <c r="J23" s="2105"/>
      <c r="K23" s="714"/>
      <c r="L23" s="633"/>
      <c r="M23" s="570"/>
      <c r="N23" s="570"/>
      <c r="O23" s="636"/>
      <c r="P23" s="2111">
        <v>2</v>
      </c>
      <c r="Q23" s="2111"/>
      <c r="R23" s="2111"/>
      <c r="S23" s="2111"/>
      <c r="T23" s="2111"/>
      <c r="U23" s="2112"/>
      <c r="V23" s="2112"/>
      <c r="W23" s="2112"/>
      <c r="X23" s="2112"/>
      <c r="Y23" s="570"/>
      <c r="Z23" s="570"/>
      <c r="AA23" s="570"/>
      <c r="AB23" s="570"/>
      <c r="AC23" s="570"/>
      <c r="AD23" s="618"/>
      <c r="AF23" s="570"/>
      <c r="AH23" s="591"/>
      <c r="AI23" s="590"/>
      <c r="AJ23" s="681"/>
      <c r="AK23" s="681"/>
      <c r="AL23" s="681"/>
      <c r="AM23" s="681"/>
      <c r="AN23" s="681"/>
      <c r="AO23" s="680"/>
      <c r="AP23" s="679"/>
      <c r="AQ23" s="679"/>
      <c r="AR23" s="679"/>
      <c r="AS23" s="715"/>
      <c r="AT23" s="718" t="s">
        <v>169</v>
      </c>
      <c r="AU23" s="2128" t="s">
        <v>981</v>
      </c>
      <c r="AV23" s="2128"/>
      <c r="AW23" s="2128"/>
      <c r="AX23" s="2128"/>
      <c r="AY23" s="2128"/>
      <c r="AZ23" s="637"/>
      <c r="BA23" s="2129" t="s">
        <v>977</v>
      </c>
      <c r="BB23" s="2129"/>
      <c r="BC23" s="637"/>
      <c r="BD23" s="2128" t="s">
        <v>564</v>
      </c>
      <c r="BE23" s="2128"/>
      <c r="BF23" s="2128"/>
      <c r="BG23" s="2128"/>
      <c r="BH23" s="2128"/>
      <c r="BI23" s="2128"/>
      <c r="BJ23" s="2128"/>
      <c r="BK23" s="2130"/>
    </row>
    <row r="24" spans="3:63" ht="14.25" customHeight="1">
      <c r="C24" s="583"/>
      <c r="D24" s="590"/>
      <c r="E24" s="2104"/>
      <c r="F24" s="2104"/>
      <c r="G24" s="2104"/>
      <c r="H24" s="2104"/>
      <c r="I24" s="2104"/>
      <c r="J24" s="2105"/>
      <c r="K24" s="714"/>
      <c r="L24" s="633"/>
      <c r="M24" s="570"/>
      <c r="N24" s="570"/>
      <c r="O24" s="636"/>
      <c r="P24" s="2111">
        <v>4</v>
      </c>
      <c r="Q24" s="2111"/>
      <c r="R24" s="2111"/>
      <c r="S24" s="2111"/>
      <c r="T24" s="2111"/>
      <c r="U24" s="2112"/>
      <c r="V24" s="2112"/>
      <c r="W24" s="2112"/>
      <c r="X24" s="2112"/>
      <c r="Y24" s="570"/>
      <c r="Z24" s="570"/>
      <c r="AA24" s="570"/>
      <c r="AB24" s="570"/>
      <c r="AC24" s="570"/>
      <c r="AD24" s="618"/>
      <c r="AF24" s="570"/>
      <c r="AH24" s="591"/>
      <c r="AI24" s="590"/>
      <c r="AJ24" s="681"/>
      <c r="AK24" s="681"/>
      <c r="AL24" s="681"/>
      <c r="AM24" s="681"/>
      <c r="AN24" s="681"/>
      <c r="AO24" s="680"/>
      <c r="AP24" s="679"/>
      <c r="AQ24" s="679"/>
      <c r="AR24" s="679"/>
      <c r="AS24" s="715"/>
      <c r="AT24" s="718" t="s">
        <v>169</v>
      </c>
      <c r="AU24" s="2128" t="s">
        <v>980</v>
      </c>
      <c r="AV24" s="2128"/>
      <c r="AW24" s="2128"/>
      <c r="AX24" s="2128"/>
      <c r="AY24" s="2128"/>
      <c r="AZ24" s="637"/>
      <c r="BA24" s="2129" t="s">
        <v>977</v>
      </c>
      <c r="BB24" s="2129"/>
      <c r="BC24" s="637"/>
      <c r="BD24" s="2128" t="s">
        <v>565</v>
      </c>
      <c r="BE24" s="2128"/>
      <c r="BF24" s="2128"/>
      <c r="BG24" s="2128"/>
      <c r="BH24" s="2128"/>
      <c r="BI24" s="2128"/>
      <c r="BJ24" s="2128"/>
      <c r="BK24" s="2130"/>
    </row>
    <row r="25" spans="3:63" ht="14.25" customHeight="1">
      <c r="C25" s="583"/>
      <c r="D25" s="590"/>
      <c r="E25" s="2104"/>
      <c r="F25" s="2104"/>
      <c r="G25" s="2104"/>
      <c r="H25" s="2104"/>
      <c r="I25" s="2104"/>
      <c r="J25" s="2105"/>
      <c r="K25" s="714"/>
      <c r="L25" s="633"/>
      <c r="M25" s="570"/>
      <c r="N25" s="570"/>
      <c r="O25" s="632"/>
      <c r="P25" s="2136" t="s">
        <v>46</v>
      </c>
      <c r="Q25" s="2136"/>
      <c r="R25" s="2136"/>
      <c r="S25" s="2136"/>
      <c r="T25" s="2136"/>
      <c r="U25" s="2137" t="str">
        <f>IF(SUM(U22:W24)=0,"",SUM(U22:W24))</f>
        <v/>
      </c>
      <c r="V25" s="2137"/>
      <c r="W25" s="2137"/>
      <c r="X25" s="2137"/>
      <c r="Y25" s="570"/>
      <c r="Z25" s="570"/>
      <c r="AA25" s="570"/>
      <c r="AB25" s="570"/>
      <c r="AC25" s="570"/>
      <c r="AD25" s="618"/>
      <c r="AF25" s="570"/>
      <c r="AH25" s="591"/>
      <c r="AI25" s="590"/>
      <c r="AJ25" s="681"/>
      <c r="AK25" s="681"/>
      <c r="AL25" s="681"/>
      <c r="AM25" s="681"/>
      <c r="AN25" s="681"/>
      <c r="AO25" s="680"/>
      <c r="AP25" s="679"/>
      <c r="AQ25" s="679"/>
      <c r="AR25" s="679"/>
      <c r="AS25" s="715"/>
      <c r="AT25" s="718" t="s">
        <v>169</v>
      </c>
      <c r="AU25" s="2128" t="s">
        <v>979</v>
      </c>
      <c r="AV25" s="2128"/>
      <c r="AW25" s="2128"/>
      <c r="AX25" s="2128"/>
      <c r="AY25" s="2128"/>
      <c r="AZ25" s="637"/>
      <c r="BA25" s="2129" t="s">
        <v>977</v>
      </c>
      <c r="BB25" s="2129"/>
      <c r="BC25" s="637"/>
      <c r="BD25" s="2128" t="s">
        <v>566</v>
      </c>
      <c r="BE25" s="2128"/>
      <c r="BF25" s="2128"/>
      <c r="BG25" s="2128"/>
      <c r="BH25" s="2128"/>
      <c r="BI25" s="2128"/>
      <c r="BJ25" s="2128"/>
      <c r="BK25" s="2130"/>
    </row>
    <row r="26" spans="3:63" ht="14.25" customHeight="1" thickBot="1">
      <c r="C26" s="578"/>
      <c r="D26" s="630"/>
      <c r="E26" s="2109"/>
      <c r="F26" s="2109"/>
      <c r="G26" s="2109"/>
      <c r="H26" s="2109"/>
      <c r="I26" s="2109"/>
      <c r="J26" s="2110"/>
      <c r="K26" s="712"/>
      <c r="L26" s="631"/>
      <c r="M26" s="577"/>
      <c r="N26" s="577"/>
      <c r="O26" s="630" t="s">
        <v>184</v>
      </c>
      <c r="P26" s="577"/>
      <c r="Q26" s="577"/>
      <c r="R26" s="577"/>
      <c r="S26" s="577"/>
      <c r="T26" s="577"/>
      <c r="U26" s="577"/>
      <c r="V26" s="577"/>
      <c r="W26" s="577"/>
      <c r="X26" s="577"/>
      <c r="Y26" s="577"/>
      <c r="Z26" s="577"/>
      <c r="AA26" s="577"/>
      <c r="AB26" s="577"/>
      <c r="AC26" s="577"/>
      <c r="AD26" s="629"/>
      <c r="AF26" s="570"/>
      <c r="AH26" s="591"/>
      <c r="AI26" s="590"/>
      <c r="AJ26" s="681"/>
      <c r="AK26" s="717"/>
      <c r="AL26" s="717"/>
      <c r="AM26" s="717"/>
      <c r="AN26" s="717"/>
      <c r="AO26" s="716"/>
      <c r="AP26" s="679"/>
      <c r="AQ26" s="679"/>
      <c r="AR26" s="679"/>
      <c r="AS26" s="715"/>
      <c r="AT26" s="718" t="s">
        <v>169</v>
      </c>
      <c r="AU26" s="2128" t="s">
        <v>978</v>
      </c>
      <c r="AV26" s="2128"/>
      <c r="AW26" s="2128"/>
      <c r="AX26" s="2128"/>
      <c r="AY26" s="2128"/>
      <c r="BA26" s="2129" t="s">
        <v>977</v>
      </c>
      <c r="BB26" s="2129"/>
      <c r="BC26" s="637"/>
      <c r="BD26" s="2128" t="s">
        <v>567</v>
      </c>
      <c r="BE26" s="2128"/>
      <c r="BF26" s="2128"/>
      <c r="BG26" s="2128"/>
      <c r="BH26" s="2128"/>
      <c r="BI26" s="2128"/>
      <c r="BJ26" s="2128"/>
      <c r="BK26" s="2130"/>
    </row>
    <row r="27" spans="3:63" ht="14.25" customHeight="1">
      <c r="C27" s="570"/>
      <c r="D27" s="590"/>
      <c r="E27" s="597"/>
      <c r="F27" s="597"/>
      <c r="G27" s="597"/>
      <c r="H27" s="597"/>
      <c r="I27" s="597"/>
      <c r="J27" s="597"/>
      <c r="K27" s="707"/>
      <c r="L27" s="633"/>
      <c r="M27" s="570"/>
      <c r="N27" s="570"/>
      <c r="O27" s="590"/>
      <c r="P27" s="570"/>
      <c r="Q27" s="570"/>
      <c r="R27" s="570"/>
      <c r="S27" s="570"/>
      <c r="T27" s="570"/>
      <c r="U27" s="570"/>
      <c r="V27" s="570"/>
      <c r="W27" s="570"/>
      <c r="X27" s="570"/>
      <c r="Y27" s="570"/>
      <c r="Z27" s="570"/>
      <c r="AA27" s="570"/>
      <c r="AB27" s="570"/>
      <c r="AC27" s="570"/>
      <c r="AD27" s="570"/>
      <c r="AF27" s="570"/>
      <c r="AH27" s="591"/>
      <c r="AI27" s="590"/>
      <c r="AJ27" s="717"/>
      <c r="AK27" s="717"/>
      <c r="AL27" s="717"/>
      <c r="AM27" s="717"/>
      <c r="AN27" s="717"/>
      <c r="AO27" s="716"/>
      <c r="AP27" s="679"/>
      <c r="AQ27" s="679"/>
      <c r="AR27" s="679"/>
      <c r="AS27" s="715"/>
      <c r="AT27" s="570"/>
      <c r="AU27" s="634" t="s">
        <v>976</v>
      </c>
      <c r="AV27" s="634"/>
      <c r="AW27" s="634"/>
      <c r="AX27" s="634"/>
      <c r="AY27" s="634"/>
      <c r="AZ27" s="634"/>
      <c r="BA27" s="634"/>
      <c r="BB27" s="634"/>
      <c r="BC27" s="635" t="s">
        <v>182</v>
      </c>
      <c r="BD27" s="2131"/>
      <c r="BE27" s="2131"/>
      <c r="BF27" s="2131"/>
      <c r="BG27" s="2132" t="s">
        <v>568</v>
      </c>
      <c r="BH27" s="2132"/>
      <c r="BI27" s="2132"/>
      <c r="BJ27" s="2132"/>
      <c r="BK27" s="2133"/>
    </row>
    <row r="28" spans="3:63" ht="14.25" customHeight="1">
      <c r="C28" s="570"/>
      <c r="D28" s="590"/>
      <c r="E28" s="597"/>
      <c r="F28" s="597"/>
      <c r="G28" s="597"/>
      <c r="H28" s="597"/>
      <c r="I28" s="597"/>
      <c r="J28" s="597"/>
      <c r="K28" s="707"/>
      <c r="L28" s="633"/>
      <c r="M28" s="570"/>
      <c r="N28" s="570"/>
      <c r="O28" s="590"/>
      <c r="P28" s="570"/>
      <c r="Q28" s="570"/>
      <c r="R28" s="570"/>
      <c r="S28" s="570"/>
      <c r="T28" s="570"/>
      <c r="U28" s="570"/>
      <c r="V28" s="570"/>
      <c r="W28" s="570"/>
      <c r="X28" s="570"/>
      <c r="Y28" s="570"/>
      <c r="Z28" s="570"/>
      <c r="AA28" s="570"/>
      <c r="AB28" s="570"/>
      <c r="AC28" s="570"/>
      <c r="AD28" s="570"/>
      <c r="AF28" s="570"/>
      <c r="AH28" s="591"/>
      <c r="AI28" s="590"/>
      <c r="AJ28" s="717"/>
      <c r="AK28" s="717"/>
      <c r="AL28" s="717"/>
      <c r="AM28" s="717"/>
      <c r="AN28" s="717"/>
      <c r="AO28" s="716"/>
      <c r="AP28" s="679"/>
      <c r="AQ28" s="679"/>
      <c r="AR28" s="679"/>
      <c r="AS28" s="715"/>
      <c r="AT28" s="570"/>
      <c r="AU28" s="580" t="s">
        <v>183</v>
      </c>
      <c r="AV28" s="580"/>
      <c r="AW28" s="580"/>
      <c r="AX28" s="580"/>
      <c r="AY28" s="580"/>
      <c r="AZ28" s="580"/>
      <c r="BA28" s="580"/>
      <c r="BB28" s="580"/>
      <c r="BC28" s="619" t="s">
        <v>182</v>
      </c>
      <c r="BD28" s="2138"/>
      <c r="BE28" s="2138"/>
      <c r="BF28" s="2138"/>
      <c r="BG28" s="2139" t="s">
        <v>569</v>
      </c>
      <c r="BH28" s="2139"/>
      <c r="BI28" s="2139"/>
      <c r="BJ28" s="2139"/>
      <c r="BK28" s="2140"/>
    </row>
    <row r="29" spans="3:63" ht="14.25" customHeight="1" thickBot="1">
      <c r="AF29" s="570"/>
      <c r="AH29" s="583"/>
      <c r="AI29" s="570"/>
      <c r="AJ29" s="570"/>
      <c r="AK29" s="570"/>
      <c r="AL29" s="570"/>
      <c r="AM29" s="570"/>
      <c r="AN29" s="570"/>
      <c r="AO29" s="582"/>
      <c r="AP29" s="679"/>
      <c r="AQ29" s="963" t="str">
        <f>IF(AR29="●","★","☆")</f>
        <v>☆</v>
      </c>
      <c r="AR29" s="964" t="s">
        <v>169</v>
      </c>
      <c r="AS29" s="2134" t="s">
        <v>1258</v>
      </c>
      <c r="AT29" s="2134"/>
      <c r="AU29" s="2134"/>
      <c r="AV29" s="2134"/>
      <c r="AW29" s="2134"/>
      <c r="AX29" s="2134"/>
      <c r="AY29" s="2134"/>
      <c r="AZ29" s="2134"/>
      <c r="BA29" s="2134"/>
      <c r="BB29" s="2134"/>
      <c r="BC29" s="2134"/>
      <c r="BD29" s="2134"/>
      <c r="BE29" s="2134"/>
      <c r="BF29" s="2134"/>
      <c r="BG29" s="2134"/>
      <c r="BH29" s="2134"/>
      <c r="BI29" s="2134"/>
      <c r="BJ29" s="2134"/>
      <c r="BK29" s="2145"/>
    </row>
    <row r="30" spans="3:63" ht="14.25" customHeight="1" thickBot="1">
      <c r="C30" s="2090" t="s">
        <v>186</v>
      </c>
      <c r="D30" s="2091"/>
      <c r="E30" s="2091"/>
      <c r="F30" s="2091"/>
      <c r="G30" s="2091"/>
      <c r="H30" s="2091"/>
      <c r="I30" s="2091"/>
      <c r="J30" s="2092"/>
      <c r="K30" s="705" t="str">
        <f>IF(AND(L30="●",L31="●",L32="★"),"■","□")</f>
        <v>□</v>
      </c>
      <c r="L30" s="704" t="s">
        <v>169</v>
      </c>
      <c r="M30" s="2240" t="s">
        <v>1256</v>
      </c>
      <c r="N30" s="2240"/>
      <c r="O30" s="2240"/>
      <c r="P30" s="2240"/>
      <c r="Q30" s="2240"/>
      <c r="R30" s="2240"/>
      <c r="S30" s="2240"/>
      <c r="T30" s="2240"/>
      <c r="U30" s="2240"/>
      <c r="V30" s="2240"/>
      <c r="W30" s="2240"/>
      <c r="X30" s="2240"/>
      <c r="Y30" s="2240"/>
      <c r="Z30" s="2240"/>
      <c r="AA30" s="2240"/>
      <c r="AB30" s="2240"/>
      <c r="AC30" s="2240"/>
      <c r="AD30" s="2241"/>
      <c r="AF30" s="570"/>
      <c r="AH30" s="578"/>
      <c r="AI30" s="577"/>
      <c r="AJ30" s="577"/>
      <c r="AK30" s="577"/>
      <c r="AL30" s="577"/>
      <c r="AM30" s="577"/>
      <c r="AN30" s="577"/>
      <c r="AO30" s="576"/>
      <c r="AP30" s="670"/>
      <c r="AQ30" s="965" t="str">
        <f>IF(AR30="●","★","☆")</f>
        <v>☆</v>
      </c>
      <c r="AR30" s="966" t="s">
        <v>169</v>
      </c>
      <c r="AS30" s="2143" t="s">
        <v>1259</v>
      </c>
      <c r="AT30" s="2143"/>
      <c r="AU30" s="2143"/>
      <c r="AV30" s="2143"/>
      <c r="AW30" s="2143"/>
      <c r="AX30" s="2143"/>
      <c r="AY30" s="2143"/>
      <c r="AZ30" s="2143"/>
      <c r="BA30" s="2143"/>
      <c r="BB30" s="2143"/>
      <c r="BC30" s="2143"/>
      <c r="BD30" s="2143"/>
      <c r="BE30" s="2143"/>
      <c r="BF30" s="2143"/>
      <c r="BG30" s="2143"/>
      <c r="BH30" s="2143"/>
      <c r="BI30" s="2143"/>
      <c r="BJ30" s="2143"/>
      <c r="BK30" s="2144"/>
    </row>
    <row r="31" spans="3:63" ht="14.25" customHeight="1" thickBot="1">
      <c r="C31" s="583"/>
      <c r="D31" s="570"/>
      <c r="E31" s="570"/>
      <c r="F31" s="570"/>
      <c r="G31" s="570"/>
      <c r="H31" s="570"/>
      <c r="I31" s="570"/>
      <c r="J31" s="570"/>
      <c r="K31" s="679"/>
      <c r="L31" s="699" t="s">
        <v>169</v>
      </c>
      <c r="M31" s="2134" t="s">
        <v>188</v>
      </c>
      <c r="N31" s="2134"/>
      <c r="O31" s="2134"/>
      <c r="P31" s="2134"/>
      <c r="Q31" s="2134"/>
      <c r="R31" s="2134"/>
      <c r="S31" s="2134"/>
      <c r="T31" s="2134"/>
      <c r="U31" s="2134"/>
      <c r="V31" s="619" t="s">
        <v>189</v>
      </c>
      <c r="W31" s="2151"/>
      <c r="X31" s="2151"/>
      <c r="Y31" s="2151"/>
      <c r="Z31" s="2253" t="s">
        <v>1194</v>
      </c>
      <c r="AA31" s="2253"/>
      <c r="AB31" s="2253"/>
      <c r="AC31" s="2253"/>
      <c r="AD31" s="2254"/>
      <c r="AF31" s="570"/>
    </row>
    <row r="32" spans="3:63" ht="14.25" customHeight="1">
      <c r="C32" s="621"/>
      <c r="D32" s="620"/>
      <c r="E32" s="2280" t="s">
        <v>172</v>
      </c>
      <c r="F32" s="2280"/>
      <c r="G32" s="2280"/>
      <c r="H32" s="2280"/>
      <c r="I32" s="2280"/>
      <c r="J32" s="2281"/>
      <c r="K32" s="679"/>
      <c r="L32" s="693" t="str">
        <f>IF(OR(M32="●",M33="●",M34="●",M35="●",M36="●",M37="●",M38="●"),"★","☆")</f>
        <v>☆</v>
      </c>
      <c r="M32" s="692" t="s">
        <v>169</v>
      </c>
      <c r="N32" s="2242" t="s">
        <v>233</v>
      </c>
      <c r="O32" s="2242"/>
      <c r="P32" s="2242"/>
      <c r="Q32" s="2242"/>
      <c r="R32" s="2242"/>
      <c r="S32" s="2242"/>
      <c r="T32" s="2242"/>
      <c r="U32" s="2242"/>
      <c r="V32" s="2242"/>
      <c r="W32" s="2242"/>
      <c r="X32" s="2242"/>
      <c r="Y32" s="2242"/>
      <c r="Z32" s="2242"/>
      <c r="AA32" s="2242"/>
      <c r="AB32" s="2242"/>
      <c r="AC32" s="2242"/>
      <c r="AD32" s="2243"/>
      <c r="AF32" s="570"/>
      <c r="AH32" s="2090" t="s">
        <v>226</v>
      </c>
      <c r="AI32" s="2091"/>
      <c r="AJ32" s="2091"/>
      <c r="AK32" s="2091"/>
      <c r="AL32" s="2091"/>
      <c r="AM32" s="2091"/>
      <c r="AN32" s="2091"/>
      <c r="AO32" s="2091"/>
      <c r="AP32" s="711" t="str">
        <f>IF(OR(AQ31="●",AQ32="●"),"★","☆")</f>
        <v>☆</v>
      </c>
      <c r="AQ32" s="691" t="s">
        <v>169</v>
      </c>
      <c r="AR32" s="2287" t="s">
        <v>228</v>
      </c>
      <c r="AS32" s="2288"/>
      <c r="AT32" s="2288"/>
      <c r="AU32" s="2288"/>
      <c r="AV32" s="2288"/>
      <c r="AW32" s="2288"/>
      <c r="AX32" s="2288"/>
      <c r="AY32" s="2288"/>
      <c r="AZ32" s="2288"/>
      <c r="BA32" s="2288"/>
      <c r="BB32" s="2288"/>
      <c r="BC32" s="2288"/>
      <c r="BD32" s="2288"/>
      <c r="BE32" s="2288"/>
      <c r="BF32" s="2288"/>
      <c r="BG32" s="2288"/>
      <c r="BH32" s="2288"/>
      <c r="BI32" s="2288"/>
      <c r="BJ32" s="2288"/>
      <c r="BK32" s="2289"/>
    </row>
    <row r="33" spans="3:63" ht="14.25" customHeight="1">
      <c r="C33" s="591"/>
      <c r="D33" s="633"/>
      <c r="E33" s="2280"/>
      <c r="F33" s="2280"/>
      <c r="G33" s="2280"/>
      <c r="H33" s="2280"/>
      <c r="I33" s="2280"/>
      <c r="J33" s="2281"/>
      <c r="K33" s="679"/>
      <c r="L33" s="678"/>
      <c r="M33" s="677" t="s">
        <v>169</v>
      </c>
      <c r="N33" s="2152" t="s">
        <v>997</v>
      </c>
      <c r="O33" s="2152"/>
      <c r="P33" s="2152"/>
      <c r="Q33" s="2152"/>
      <c r="R33" s="2152"/>
      <c r="S33" s="2152"/>
      <c r="T33" s="2152"/>
      <c r="U33" s="2152"/>
      <c r="V33" s="2152"/>
      <c r="W33" s="2152"/>
      <c r="X33" s="2152"/>
      <c r="Y33" s="2152"/>
      <c r="Z33" s="2152"/>
      <c r="AA33" s="2152"/>
      <c r="AB33" s="2152"/>
      <c r="AC33" s="2152"/>
      <c r="AD33" s="2153"/>
      <c r="AF33" s="570"/>
      <c r="AH33" s="583"/>
      <c r="AI33" s="2115" t="s">
        <v>570</v>
      </c>
      <c r="AJ33" s="2115"/>
      <c r="AK33" s="2115"/>
      <c r="AL33" s="2115"/>
      <c r="AM33" s="2115"/>
      <c r="AN33" s="2115"/>
      <c r="AO33" s="2115"/>
      <c r="AP33" s="706"/>
      <c r="AQ33" s="672" t="s">
        <v>169</v>
      </c>
      <c r="AR33" s="2224" t="s">
        <v>998</v>
      </c>
      <c r="AS33" s="2225"/>
      <c r="AT33" s="2225"/>
      <c r="AU33" s="2225"/>
      <c r="AV33" s="2225"/>
      <c r="AW33" s="2225"/>
      <c r="AX33" s="2225"/>
      <c r="AY33" s="2225"/>
      <c r="AZ33" s="2225"/>
      <c r="BA33" s="2225"/>
      <c r="BB33" s="2225"/>
      <c r="BC33" s="2225"/>
      <c r="BD33" s="2225"/>
      <c r="BE33" s="2225"/>
      <c r="BF33" s="2225"/>
      <c r="BG33" s="2225"/>
      <c r="BH33" s="2225"/>
      <c r="BI33" s="2225"/>
      <c r="BJ33" s="2225"/>
      <c r="BK33" s="2226"/>
    </row>
    <row r="34" spans="3:63" ht="14.25" customHeight="1">
      <c r="C34" s="591"/>
      <c r="D34" s="590"/>
      <c r="E34" s="2280"/>
      <c r="F34" s="2280"/>
      <c r="G34" s="2280"/>
      <c r="H34" s="2280"/>
      <c r="I34" s="2280"/>
      <c r="J34" s="2281"/>
      <c r="K34" s="679"/>
      <c r="L34" s="678"/>
      <c r="M34" s="677" t="s">
        <v>169</v>
      </c>
      <c r="N34" s="898" t="s">
        <v>575</v>
      </c>
      <c r="O34" s="898"/>
      <c r="P34" s="898"/>
      <c r="Q34" s="898"/>
      <c r="R34" s="898"/>
      <c r="S34" s="898"/>
      <c r="T34" s="898"/>
      <c r="U34" s="898"/>
      <c r="V34" s="898"/>
      <c r="W34" s="898"/>
      <c r="X34" s="898"/>
      <c r="Y34" s="898"/>
      <c r="Z34" s="898"/>
      <c r="AA34" s="898"/>
      <c r="AB34" s="898"/>
      <c r="AC34" s="898"/>
      <c r="AD34" s="899"/>
      <c r="AF34" s="570"/>
      <c r="AH34" s="2230" t="s">
        <v>172</v>
      </c>
      <c r="AI34" s="2231"/>
      <c r="AJ34" s="2231"/>
      <c r="AK34" s="2231"/>
      <c r="AL34" s="2231"/>
      <c r="AM34" s="2231"/>
      <c r="AN34" s="2231"/>
      <c r="AO34" s="2232"/>
      <c r="AP34" s="706"/>
      <c r="AQ34" s="672"/>
      <c r="AR34" s="2290"/>
      <c r="AS34" s="2291"/>
      <c r="AT34" s="2291"/>
      <c r="AU34" s="2291"/>
      <c r="AV34" s="2291"/>
      <c r="AW34" s="2291"/>
      <c r="AX34" s="2291"/>
      <c r="AY34" s="2291"/>
      <c r="AZ34" s="2291"/>
      <c r="BA34" s="2291"/>
      <c r="BB34" s="2291"/>
      <c r="BC34" s="2291"/>
      <c r="BD34" s="2291"/>
      <c r="BE34" s="2291"/>
      <c r="BF34" s="2291"/>
      <c r="BG34" s="2291"/>
      <c r="BH34" s="2291"/>
      <c r="BI34" s="2291"/>
      <c r="BJ34" s="2291"/>
      <c r="BK34" s="2292"/>
    </row>
    <row r="35" spans="3:63" ht="14.25" customHeight="1" thickBot="1">
      <c r="C35" s="591"/>
      <c r="D35" s="590"/>
      <c r="E35" s="2280"/>
      <c r="F35" s="2280"/>
      <c r="G35" s="2280"/>
      <c r="H35" s="2280"/>
      <c r="I35" s="2280"/>
      <c r="J35" s="2281"/>
      <c r="K35" s="679"/>
      <c r="L35" s="678"/>
      <c r="M35" s="677" t="s">
        <v>584</v>
      </c>
      <c r="N35" s="898" t="s">
        <v>234</v>
      </c>
      <c r="O35" s="898"/>
      <c r="P35" s="898"/>
      <c r="Q35" s="898"/>
      <c r="R35" s="898"/>
      <c r="S35" s="898"/>
      <c r="T35" s="898"/>
      <c r="U35" s="898"/>
      <c r="V35" s="898"/>
      <c r="W35" s="898"/>
      <c r="X35" s="898"/>
      <c r="Y35" s="898"/>
      <c r="Z35" s="898"/>
      <c r="AA35" s="898"/>
      <c r="AB35" s="898"/>
      <c r="AC35" s="898"/>
      <c r="AD35" s="899"/>
      <c r="AF35" s="570"/>
      <c r="AH35" s="2233"/>
      <c r="AI35" s="2234"/>
      <c r="AJ35" s="2234"/>
      <c r="AK35" s="2234"/>
      <c r="AL35" s="2234"/>
      <c r="AM35" s="2234"/>
      <c r="AN35" s="2234"/>
      <c r="AO35" s="2235"/>
      <c r="AP35" s="664"/>
      <c r="AQ35" s="703"/>
      <c r="AR35" s="2293"/>
      <c r="AS35" s="2294"/>
      <c r="AT35" s="2294"/>
      <c r="AU35" s="2294"/>
      <c r="AV35" s="2294"/>
      <c r="AW35" s="2294"/>
      <c r="AX35" s="2294"/>
      <c r="AY35" s="2294"/>
      <c r="AZ35" s="2294"/>
      <c r="BA35" s="2294"/>
      <c r="BB35" s="2294"/>
      <c r="BC35" s="2294"/>
      <c r="BD35" s="2294"/>
      <c r="BE35" s="2294"/>
      <c r="BF35" s="2294"/>
      <c r="BG35" s="2294"/>
      <c r="BH35" s="2294"/>
      <c r="BI35" s="2294"/>
      <c r="BJ35" s="2294"/>
      <c r="BK35" s="2295"/>
    </row>
    <row r="36" spans="3:63" ht="14.25" customHeight="1" thickBot="1">
      <c r="C36" s="591"/>
      <c r="D36" s="590"/>
      <c r="E36" s="2280"/>
      <c r="F36" s="2280"/>
      <c r="G36" s="2280"/>
      <c r="H36" s="2280"/>
      <c r="I36" s="2280"/>
      <c r="J36" s="2281"/>
      <c r="K36" s="679"/>
      <c r="L36" s="678"/>
      <c r="M36" s="677" t="s">
        <v>169</v>
      </c>
      <c r="N36" s="898" t="s">
        <v>579</v>
      </c>
      <c r="O36" s="898"/>
      <c r="P36" s="898"/>
      <c r="Q36" s="898"/>
      <c r="R36" s="898"/>
      <c r="S36" s="898"/>
      <c r="T36" s="898"/>
      <c r="U36" s="898"/>
      <c r="V36" s="898"/>
      <c r="W36" s="898"/>
      <c r="X36" s="898"/>
      <c r="Y36" s="898"/>
      <c r="Z36" s="898"/>
      <c r="AA36" s="898"/>
      <c r="AB36" s="898"/>
      <c r="AC36" s="898"/>
      <c r="AD36" s="899"/>
      <c r="AF36" s="570"/>
      <c r="AH36" s="698"/>
      <c r="AI36" s="698"/>
      <c r="AJ36" s="698"/>
      <c r="AK36" s="698"/>
      <c r="AL36" s="698"/>
      <c r="AM36" s="698"/>
      <c r="AN36" s="698"/>
      <c r="AO36" s="698"/>
      <c r="AP36" s="697"/>
      <c r="AQ36" s="697"/>
      <c r="AR36" s="696"/>
      <c r="AS36" s="695"/>
      <c r="AT36" s="695"/>
      <c r="AU36" s="695"/>
      <c r="AV36" s="695"/>
      <c r="AW36" s="695"/>
      <c r="AX36" s="695"/>
      <c r="AY36" s="695"/>
      <c r="AZ36" s="695"/>
      <c r="BA36" s="695"/>
      <c r="BB36" s="695"/>
      <c r="BC36" s="695"/>
      <c r="BD36" s="694"/>
      <c r="BE36" s="694"/>
      <c r="BF36" s="694"/>
      <c r="BG36" s="570"/>
      <c r="BH36" s="570"/>
      <c r="BI36" s="570"/>
      <c r="BJ36" s="570"/>
      <c r="BK36" s="570"/>
    </row>
    <row r="37" spans="3:63" ht="14.25" customHeight="1">
      <c r="C37" s="591"/>
      <c r="D37" s="590"/>
      <c r="E37" s="2280"/>
      <c r="F37" s="2280"/>
      <c r="G37" s="2280"/>
      <c r="H37" s="2280"/>
      <c r="I37" s="2280"/>
      <c r="J37" s="2281"/>
      <c r="K37" s="679"/>
      <c r="L37" s="678"/>
      <c r="M37" s="677" t="s">
        <v>169</v>
      </c>
      <c r="N37" s="898" t="s">
        <v>235</v>
      </c>
      <c r="O37" s="898"/>
      <c r="P37" s="898"/>
      <c r="Q37" s="898"/>
      <c r="R37" s="898"/>
      <c r="S37" s="898"/>
      <c r="T37" s="898"/>
      <c r="U37" s="898"/>
      <c r="V37" s="898"/>
      <c r="W37" s="898"/>
      <c r="X37" s="898"/>
      <c r="Y37" s="898"/>
      <c r="Z37" s="898"/>
      <c r="AA37" s="898"/>
      <c r="AB37" s="898"/>
      <c r="AC37" s="898"/>
      <c r="AD37" s="899"/>
      <c r="AF37" s="570"/>
      <c r="AH37" s="2236" t="s">
        <v>230</v>
      </c>
      <c r="AI37" s="2258"/>
      <c r="AJ37" s="2258"/>
      <c r="AK37" s="2258"/>
      <c r="AL37" s="2258"/>
      <c r="AM37" s="2258"/>
      <c r="AN37" s="2258"/>
      <c r="AO37" s="2259"/>
      <c r="AP37" s="683" t="str">
        <f>IF(AQ37="●","■","□")</f>
        <v>□</v>
      </c>
      <c r="AQ37" s="691" t="s">
        <v>169</v>
      </c>
      <c r="AR37" s="690" t="s">
        <v>231</v>
      </c>
      <c r="AS37" s="689"/>
      <c r="AT37" s="689"/>
      <c r="AU37" s="689"/>
      <c r="AV37" s="689"/>
      <c r="AW37" s="689"/>
      <c r="AX37" s="689"/>
      <c r="AY37" s="689"/>
      <c r="AZ37" s="689"/>
      <c r="BA37" s="689"/>
      <c r="BB37" s="689"/>
      <c r="BC37" s="689"/>
      <c r="BD37" s="689"/>
      <c r="BE37" s="689"/>
      <c r="BF37" s="689"/>
      <c r="BG37" s="689"/>
      <c r="BH37" s="689"/>
      <c r="BI37" s="689"/>
      <c r="BJ37" s="689"/>
      <c r="BK37" s="688"/>
    </row>
    <row r="38" spans="3:63" ht="14.25" customHeight="1" thickBot="1">
      <c r="C38" s="671"/>
      <c r="D38" s="630"/>
      <c r="E38" s="2282"/>
      <c r="F38" s="2282"/>
      <c r="G38" s="2282"/>
      <c r="H38" s="2282"/>
      <c r="I38" s="2282"/>
      <c r="J38" s="2283"/>
      <c r="K38" s="670"/>
      <c r="L38" s="669"/>
      <c r="M38" s="668" t="s">
        <v>169</v>
      </c>
      <c r="N38" s="575" t="s">
        <v>1249</v>
      </c>
      <c r="O38" s="575"/>
      <c r="P38" s="575"/>
      <c r="Q38" s="575"/>
      <c r="R38" s="575"/>
      <c r="S38" s="575"/>
      <c r="T38" s="575"/>
      <c r="U38" s="575"/>
      <c r="V38" s="575"/>
      <c r="W38" s="575"/>
      <c r="X38" s="575"/>
      <c r="Y38" s="575"/>
      <c r="Z38" s="575"/>
      <c r="AA38" s="575"/>
      <c r="AB38" s="575"/>
      <c r="AC38" s="575"/>
      <c r="AD38" s="667"/>
      <c r="AF38" s="570"/>
      <c r="AH38" s="2260"/>
      <c r="AI38" s="2261"/>
      <c r="AJ38" s="2261"/>
      <c r="AK38" s="2261"/>
      <c r="AL38" s="2261"/>
      <c r="AM38" s="2261"/>
      <c r="AN38" s="2261"/>
      <c r="AO38" s="2262"/>
      <c r="AP38" s="687"/>
      <c r="AQ38" s="686"/>
      <c r="AR38" s="2227"/>
      <c r="AS38" s="2228"/>
      <c r="AT38" s="2228"/>
      <c r="AU38" s="2228"/>
      <c r="AV38" s="2228"/>
      <c r="AW38" s="2228"/>
      <c r="AX38" s="2228"/>
      <c r="AY38" s="2228"/>
      <c r="AZ38" s="2228"/>
      <c r="BA38" s="2228"/>
      <c r="BB38" s="2228"/>
      <c r="BC38" s="2228"/>
      <c r="BD38" s="2228"/>
      <c r="BE38" s="2228"/>
      <c r="BF38" s="2228"/>
      <c r="BG38" s="2228"/>
      <c r="BH38" s="2228"/>
      <c r="BI38" s="2228"/>
      <c r="BJ38" s="2228"/>
      <c r="BK38" s="2229"/>
    </row>
    <row r="39" spans="3:63" ht="14.25" customHeight="1" thickBot="1">
      <c r="C39" s="2255" t="s">
        <v>1008</v>
      </c>
      <c r="D39" s="2255"/>
      <c r="E39" s="2255"/>
      <c r="F39" s="2255"/>
      <c r="G39" s="2255"/>
      <c r="H39" s="2255"/>
      <c r="I39" s="2255"/>
      <c r="J39" s="2255"/>
      <c r="K39" s="2255"/>
      <c r="L39" s="2255"/>
      <c r="M39" s="2255"/>
      <c r="N39" s="2255"/>
      <c r="O39" s="2255"/>
      <c r="P39" s="2255"/>
      <c r="Q39" s="2255"/>
      <c r="R39" s="2255"/>
      <c r="S39" s="2255"/>
      <c r="T39" s="2255"/>
      <c r="U39" s="2255"/>
      <c r="V39" s="2255"/>
      <c r="W39" s="2255"/>
      <c r="X39" s="2255"/>
      <c r="Y39" s="2255"/>
      <c r="Z39" s="2255"/>
      <c r="AA39" s="2255"/>
      <c r="AB39" s="2255"/>
      <c r="AC39" s="2255"/>
      <c r="AD39" s="2255"/>
      <c r="AF39" s="570"/>
      <c r="AH39" s="597"/>
      <c r="AI39" s="597"/>
      <c r="AJ39" s="597"/>
      <c r="AK39" s="597"/>
      <c r="AL39" s="597"/>
      <c r="AM39" s="597"/>
      <c r="AN39" s="597"/>
      <c r="AO39" s="597"/>
      <c r="AP39" s="685"/>
      <c r="AQ39" s="570"/>
      <c r="AR39" s="684"/>
      <c r="AS39" s="684"/>
      <c r="AT39" s="684"/>
      <c r="AU39" s="684"/>
      <c r="AV39" s="684"/>
      <c r="AW39" s="684"/>
      <c r="AX39" s="684"/>
      <c r="AY39" s="684"/>
      <c r="AZ39" s="684"/>
      <c r="BA39" s="684"/>
      <c r="BB39" s="684"/>
      <c r="BC39" s="684"/>
      <c r="BD39" s="684"/>
      <c r="BE39" s="684"/>
      <c r="BF39" s="684"/>
      <c r="BG39" s="684"/>
      <c r="BH39" s="684"/>
      <c r="BI39" s="684"/>
      <c r="BJ39" s="684"/>
      <c r="BK39" s="684"/>
    </row>
    <row r="40" spans="3:63" ht="14.25" customHeight="1">
      <c r="C40" s="2256"/>
      <c r="D40" s="2256"/>
      <c r="E40" s="2256"/>
      <c r="F40" s="2256"/>
      <c r="G40" s="2256"/>
      <c r="H40" s="2256"/>
      <c r="I40" s="2256"/>
      <c r="J40" s="2256"/>
      <c r="K40" s="2256"/>
      <c r="L40" s="2256"/>
      <c r="M40" s="2256"/>
      <c r="N40" s="2256"/>
      <c r="O40" s="2256"/>
      <c r="P40" s="2256"/>
      <c r="Q40" s="2256"/>
      <c r="R40" s="2256"/>
      <c r="S40" s="2256"/>
      <c r="T40" s="2256"/>
      <c r="U40" s="2256"/>
      <c r="V40" s="2256"/>
      <c r="W40" s="2256"/>
      <c r="X40" s="2256"/>
      <c r="Y40" s="2256"/>
      <c r="Z40" s="2256"/>
      <c r="AA40" s="2256"/>
      <c r="AB40" s="2256"/>
      <c r="AC40" s="2256"/>
      <c r="AD40" s="2256"/>
      <c r="AF40" s="570"/>
      <c r="AH40" s="2236" t="s">
        <v>1012</v>
      </c>
      <c r="AI40" s="2237"/>
      <c r="AJ40" s="2237"/>
      <c r="AK40" s="2237"/>
      <c r="AL40" s="2237"/>
      <c r="AM40" s="2237"/>
      <c r="AN40" s="2237"/>
      <c r="AO40" s="2238"/>
      <c r="AP40" s="683" t="str">
        <f>IF(AQ40="●","■","□")</f>
        <v>□</v>
      </c>
      <c r="AQ40" s="691" t="s">
        <v>169</v>
      </c>
      <c r="AR40" s="2274" t="s">
        <v>1250</v>
      </c>
      <c r="AS40" s="2275"/>
      <c r="AT40" s="2275"/>
      <c r="AU40" s="2275"/>
      <c r="AV40" s="2275"/>
      <c r="AW40" s="2275"/>
      <c r="AX40" s="2275"/>
      <c r="AY40" s="2275"/>
      <c r="AZ40" s="2275"/>
      <c r="BA40" s="2275"/>
      <c r="BB40" s="2275"/>
      <c r="BC40" s="2275"/>
      <c r="BD40" s="2275"/>
      <c r="BE40" s="2275"/>
      <c r="BF40" s="2275"/>
      <c r="BG40" s="2275"/>
      <c r="BH40" s="2275"/>
      <c r="BI40" s="2275"/>
      <c r="BJ40" s="2275"/>
      <c r="BK40" s="2276"/>
    </row>
    <row r="41" spans="3:63" ht="14.25" customHeight="1" thickBot="1">
      <c r="AH41" s="2239"/>
      <c r="AI41" s="2109"/>
      <c r="AJ41" s="2109"/>
      <c r="AK41" s="2109"/>
      <c r="AL41" s="2109"/>
      <c r="AM41" s="2109"/>
      <c r="AN41" s="2109"/>
      <c r="AO41" s="2110"/>
      <c r="AP41" s="687"/>
      <c r="AQ41" s="686"/>
      <c r="AR41" s="2277"/>
      <c r="AS41" s="2278"/>
      <c r="AT41" s="2278"/>
      <c r="AU41" s="2278"/>
      <c r="AV41" s="2278"/>
      <c r="AW41" s="2278"/>
      <c r="AX41" s="2278"/>
      <c r="AY41" s="2278"/>
      <c r="AZ41" s="2278"/>
      <c r="BA41" s="2278"/>
      <c r="BB41" s="2278"/>
      <c r="BC41" s="2278"/>
      <c r="BD41" s="2278"/>
      <c r="BE41" s="2278"/>
      <c r="BF41" s="2278"/>
      <c r="BG41" s="2278"/>
      <c r="BH41" s="2278"/>
      <c r="BI41" s="2278"/>
      <c r="BJ41" s="2278"/>
      <c r="BK41" s="2279"/>
    </row>
    <row r="42" spans="3:63" ht="14.25" customHeight="1" thickBot="1">
      <c r="AH42" s="597"/>
      <c r="AI42" s="597"/>
      <c r="AJ42" s="597"/>
      <c r="AK42" s="597"/>
      <c r="AL42" s="597"/>
      <c r="AM42" s="597"/>
      <c r="AN42" s="597"/>
      <c r="AO42" s="597"/>
      <c r="AP42" s="685"/>
      <c r="AQ42" s="570"/>
      <c r="AR42" s="684"/>
      <c r="AS42" s="684"/>
      <c r="AT42" s="684"/>
      <c r="AU42" s="684"/>
      <c r="AV42" s="684"/>
      <c r="AW42" s="684"/>
      <c r="AX42" s="684"/>
      <c r="AY42" s="684"/>
      <c r="AZ42" s="684"/>
      <c r="BA42" s="684"/>
      <c r="BB42" s="684"/>
      <c r="BC42" s="684"/>
      <c r="BD42" s="684"/>
      <c r="BE42" s="684"/>
      <c r="BF42" s="684"/>
      <c r="BG42" s="684"/>
      <c r="BH42" s="684"/>
      <c r="BI42" s="684"/>
      <c r="BJ42" s="684"/>
      <c r="BK42" s="684"/>
    </row>
    <row r="43" spans="3:63" ht="14.25" customHeight="1">
      <c r="AH43" s="2236" t="s">
        <v>1010</v>
      </c>
      <c r="AI43" s="2237"/>
      <c r="AJ43" s="2237"/>
      <c r="AK43" s="2237"/>
      <c r="AL43" s="2237"/>
      <c r="AM43" s="2237"/>
      <c r="AN43" s="2237"/>
      <c r="AO43" s="2238"/>
      <c r="AP43" s="683" t="str">
        <f>IF(AQ43="●","■","□")</f>
        <v>□</v>
      </c>
      <c r="AQ43" s="691" t="s">
        <v>169</v>
      </c>
      <c r="AR43" s="690" t="s">
        <v>1009</v>
      </c>
      <c r="AS43" s="689"/>
      <c r="AT43" s="689"/>
      <c r="AU43" s="689"/>
      <c r="AV43" s="689"/>
      <c r="AW43" s="689"/>
      <c r="AX43" s="689"/>
      <c r="AY43" s="689"/>
      <c r="AZ43" s="689"/>
      <c r="BA43" s="689"/>
      <c r="BB43" s="689"/>
      <c r="BC43" s="689"/>
      <c r="BD43" s="689"/>
      <c r="BE43" s="689"/>
      <c r="BF43" s="689"/>
      <c r="BG43" s="689"/>
      <c r="BH43" s="689"/>
      <c r="BI43" s="689"/>
      <c r="BJ43" s="689"/>
      <c r="BK43" s="688"/>
    </row>
    <row r="44" spans="3:63" ht="14.25" customHeight="1" thickBot="1">
      <c r="C44" s="2257" t="s">
        <v>991</v>
      </c>
      <c r="D44" s="2257"/>
      <c r="E44" s="2257"/>
      <c r="F44" s="2257"/>
      <c r="G44" s="2257"/>
      <c r="H44" s="2257"/>
      <c r="I44" s="2257"/>
      <c r="J44" s="2257"/>
      <c r="K44" s="2257"/>
      <c r="L44" s="2257"/>
      <c r="M44" s="2257"/>
      <c r="N44" s="2257"/>
      <c r="O44" s="2257"/>
      <c r="P44" s="2257"/>
      <c r="Q44" s="2257"/>
      <c r="R44" s="2257"/>
      <c r="S44" s="2257"/>
      <c r="T44" s="2257"/>
      <c r="U44" s="2257"/>
      <c r="V44" s="2257"/>
      <c r="W44" s="2257"/>
      <c r="X44" s="2257"/>
      <c r="Y44" s="2257"/>
      <c r="Z44" s="2257"/>
      <c r="AA44" s="2257"/>
      <c r="AB44" s="2257"/>
      <c r="AC44" s="2257"/>
      <c r="AD44" s="2257"/>
      <c r="AG44" s="570"/>
      <c r="AH44" s="2239"/>
      <c r="AI44" s="2109"/>
      <c r="AJ44" s="2109"/>
      <c r="AK44" s="2109"/>
      <c r="AL44" s="2109"/>
      <c r="AM44" s="2109"/>
      <c r="AN44" s="2109"/>
      <c r="AO44" s="2110"/>
      <c r="AP44" s="687"/>
      <c r="AQ44" s="703" t="s">
        <v>169</v>
      </c>
      <c r="AR44" s="876" t="s">
        <v>1007</v>
      </c>
      <c r="AS44" s="877"/>
      <c r="AT44" s="877"/>
      <c r="AU44" s="877"/>
      <c r="AV44" s="877"/>
      <c r="AW44" s="877"/>
      <c r="AX44" s="877"/>
      <c r="AY44" s="877"/>
      <c r="AZ44" s="877"/>
      <c r="BA44" s="877"/>
      <c r="BB44" s="877"/>
      <c r="BC44" s="877"/>
      <c r="BD44" s="877"/>
      <c r="BE44" s="877"/>
      <c r="BF44" s="877"/>
      <c r="BG44" s="877"/>
      <c r="BH44" s="877"/>
      <c r="BI44" s="877"/>
      <c r="BJ44" s="877"/>
      <c r="BK44" s="878"/>
    </row>
    <row r="45" spans="3:63" ht="14.25" customHeight="1">
      <c r="C45" s="2257"/>
      <c r="D45" s="2257"/>
      <c r="E45" s="2257"/>
      <c r="F45" s="2257"/>
      <c r="G45" s="2257"/>
      <c r="H45" s="2257"/>
      <c r="I45" s="2257"/>
      <c r="J45" s="2257"/>
      <c r="K45" s="2257"/>
      <c r="L45" s="2257"/>
      <c r="M45" s="2257"/>
      <c r="N45" s="2257"/>
      <c r="O45" s="2257"/>
      <c r="P45" s="2257"/>
      <c r="Q45" s="2257"/>
      <c r="R45" s="2257"/>
      <c r="S45" s="2257"/>
      <c r="T45" s="2257"/>
      <c r="U45" s="2257"/>
      <c r="V45" s="2257"/>
      <c r="W45" s="2257"/>
      <c r="X45" s="2257"/>
      <c r="Y45" s="2257"/>
      <c r="Z45" s="2257"/>
      <c r="AA45" s="2257"/>
      <c r="AB45" s="2257"/>
      <c r="AC45" s="2257"/>
      <c r="AD45" s="2257"/>
      <c r="AG45" s="569" t="s">
        <v>996</v>
      </c>
    </row>
    <row r="46" spans="3:63" ht="14.25" customHeight="1" thickBot="1">
      <c r="C46" s="569" t="s">
        <v>990</v>
      </c>
      <c r="AN46" s="613" t="str">
        <f>IF(AP47="■",IF(AP49="■","●：","○"),"○：")</f>
        <v>○：</v>
      </c>
      <c r="AO46" s="569" t="s">
        <v>995</v>
      </c>
      <c r="AT46" s="570"/>
      <c r="AU46" s="570"/>
      <c r="AV46" s="570"/>
      <c r="AW46" s="570"/>
      <c r="AX46" s="570"/>
      <c r="AY46" s="570"/>
      <c r="AZ46" s="570"/>
      <c r="BA46" s="570"/>
      <c r="BB46" s="570"/>
      <c r="BC46" s="570"/>
      <c r="BD46" s="570"/>
      <c r="BE46" s="570"/>
      <c r="BF46" s="570"/>
      <c r="BG46" s="570"/>
      <c r="BH46" s="570"/>
      <c r="BI46" s="570"/>
      <c r="BJ46" s="570"/>
      <c r="BK46" s="570"/>
    </row>
    <row r="47" spans="3:63" ht="14.25" customHeight="1">
      <c r="AH47" s="612" t="s">
        <v>994</v>
      </c>
      <c r="AI47" s="624"/>
      <c r="AJ47" s="624"/>
      <c r="AK47" s="624"/>
      <c r="AL47" s="624"/>
      <c r="AM47" s="624"/>
      <c r="AN47" s="624"/>
      <c r="AO47" s="627"/>
      <c r="AP47" s="683" t="str">
        <f>IF(AQ47="●",IF(AQ48="●","■","□"),"□")</f>
        <v>□</v>
      </c>
      <c r="AQ47" s="682" t="s">
        <v>169</v>
      </c>
      <c r="AR47" s="608" t="s">
        <v>206</v>
      </c>
      <c r="AS47" s="608"/>
      <c r="AT47" s="608"/>
      <c r="AU47" s="608"/>
      <c r="AV47" s="608"/>
      <c r="AW47" s="608"/>
      <c r="AX47" s="610" t="s">
        <v>189</v>
      </c>
      <c r="AY47" s="609"/>
      <c r="AZ47" s="609"/>
      <c r="BA47" s="609"/>
      <c r="BB47" s="608" t="s">
        <v>207</v>
      </c>
      <c r="BC47" s="608"/>
      <c r="BD47" s="608"/>
      <c r="BE47" s="608"/>
      <c r="BF47" s="608"/>
      <c r="BG47" s="608"/>
      <c r="BH47" s="608"/>
      <c r="BI47" s="608"/>
      <c r="BJ47" s="608"/>
      <c r="BK47" s="607"/>
    </row>
    <row r="48" spans="3:63" ht="15" customHeight="1">
      <c r="AG48" s="570"/>
      <c r="AH48" s="676"/>
      <c r="AI48" s="675"/>
      <c r="AJ48" s="675"/>
      <c r="AK48" s="675"/>
      <c r="AL48" s="675"/>
      <c r="AM48" s="675"/>
      <c r="AN48" s="675"/>
      <c r="AO48" s="674"/>
      <c r="AP48" s="673"/>
      <c r="AQ48" s="672" t="s">
        <v>169</v>
      </c>
      <c r="AR48" s="599" t="s">
        <v>209</v>
      </c>
      <c r="AS48" s="599"/>
      <c r="AT48" s="599"/>
      <c r="AU48" s="599"/>
      <c r="AV48" s="599"/>
      <c r="AW48" s="599"/>
      <c r="AX48" s="601" t="s">
        <v>189</v>
      </c>
      <c r="AY48" s="600"/>
      <c r="AZ48" s="600"/>
      <c r="BA48" s="600"/>
      <c r="BB48" s="599" t="s">
        <v>210</v>
      </c>
      <c r="BC48" s="599"/>
      <c r="BD48" s="599"/>
      <c r="BE48" s="599"/>
      <c r="BF48" s="599"/>
      <c r="BG48" s="599"/>
      <c r="BH48" s="599"/>
      <c r="BI48" s="599"/>
      <c r="BJ48" s="599"/>
      <c r="BK48" s="598"/>
    </row>
    <row r="49" spans="33:63" ht="15" customHeight="1" thickBot="1">
      <c r="AH49" s="578" t="s">
        <v>993</v>
      </c>
      <c r="AI49" s="666"/>
      <c r="AJ49" s="666"/>
      <c r="AK49" s="666"/>
      <c r="AL49" s="666"/>
      <c r="AM49" s="666"/>
      <c r="AN49" s="666"/>
      <c r="AO49" s="665"/>
      <c r="AP49" s="664" t="str">
        <f>IF(AQ49="●","■","□")</f>
        <v>□</v>
      </c>
      <c r="AQ49" s="944" t="s">
        <v>169</v>
      </c>
      <c r="AR49" s="577" t="s">
        <v>211</v>
      </c>
      <c r="AS49" s="577"/>
      <c r="AT49" s="577"/>
      <c r="AU49" s="577"/>
      <c r="AV49" s="577"/>
      <c r="AW49" s="577"/>
      <c r="AX49" s="577"/>
      <c r="AY49" s="577"/>
      <c r="AZ49" s="577"/>
      <c r="BA49" s="577"/>
      <c r="BB49" s="577"/>
      <c r="BC49" s="577"/>
      <c r="BD49" s="577"/>
      <c r="BE49" s="577"/>
      <c r="BF49" s="577"/>
      <c r="BG49" s="577"/>
      <c r="BH49" s="577"/>
      <c r="BI49" s="577"/>
      <c r="BJ49" s="577"/>
      <c r="BK49" s="629"/>
    </row>
    <row r="50" spans="33:63" ht="15" customHeight="1">
      <c r="AG50" s="570" t="s">
        <v>212</v>
      </c>
      <c r="AI50" s="657" t="s">
        <v>992</v>
      </c>
      <c r="AV50" s="570"/>
      <c r="AW50" s="570"/>
    </row>
    <row r="51" spans="33:63" ht="15" customHeight="1" thickBot="1">
      <c r="AI51" s="570"/>
      <c r="AJ51" s="570"/>
      <c r="AK51" s="570"/>
      <c r="AL51" s="570"/>
      <c r="AM51" s="570"/>
      <c r="AN51" s="570"/>
      <c r="AO51" s="570"/>
      <c r="AP51" s="570"/>
      <c r="AQ51" s="570"/>
      <c r="AR51" s="570"/>
      <c r="AS51" s="570"/>
      <c r="AT51" s="570"/>
      <c r="AU51" s="577"/>
      <c r="AV51" s="577"/>
      <c r="AW51" s="570"/>
      <c r="AX51" s="570"/>
      <c r="AY51" s="570"/>
      <c r="AZ51" s="570"/>
      <c r="BA51" s="570"/>
      <c r="BF51" s="570"/>
      <c r="BG51" s="570"/>
      <c r="BH51" s="570"/>
      <c r="BI51" s="570"/>
      <c r="BJ51" s="570"/>
      <c r="BK51" s="570"/>
    </row>
    <row r="52" spans="33:63" ht="15" customHeight="1">
      <c r="AH52" s="586" t="s">
        <v>213</v>
      </c>
      <c r="AI52" s="585" t="s">
        <v>214</v>
      </c>
      <c r="AJ52" s="585"/>
      <c r="AK52" s="585"/>
      <c r="AL52" s="585"/>
      <c r="AM52" s="585"/>
      <c r="AN52" s="585"/>
      <c r="AO52" s="585"/>
      <c r="AP52" s="585"/>
      <c r="AQ52" s="585"/>
      <c r="AR52" s="585"/>
      <c r="AS52" s="585"/>
      <c r="AT52" s="585"/>
      <c r="AU52" s="585"/>
      <c r="AV52" s="585"/>
      <c r="AW52" s="585"/>
      <c r="AX52" s="585"/>
      <c r="AY52" s="585"/>
      <c r="AZ52" s="585"/>
      <c r="BA52" s="585"/>
      <c r="BB52" s="585"/>
      <c r="BC52" s="585" t="s">
        <v>215</v>
      </c>
      <c r="BD52" s="585"/>
      <c r="BE52" s="585"/>
      <c r="BF52" s="585"/>
      <c r="BG52" s="585"/>
      <c r="BH52" s="585"/>
      <c r="BI52" s="585"/>
      <c r="BJ52" s="585"/>
      <c r="BK52" s="584"/>
    </row>
    <row r="53" spans="33:63" ht="15" customHeight="1">
      <c r="AH53" s="581" t="s">
        <v>217</v>
      </c>
      <c r="AI53" s="580" t="s">
        <v>582</v>
      </c>
      <c r="AJ53" s="580"/>
      <c r="AK53" s="580"/>
      <c r="AL53" s="580"/>
      <c r="AM53" s="580"/>
      <c r="AN53" s="580"/>
      <c r="AO53" s="580"/>
      <c r="AP53" s="580"/>
      <c r="AQ53" s="580"/>
      <c r="AR53" s="580"/>
      <c r="AS53" s="580"/>
      <c r="AT53" s="580"/>
      <c r="AU53" s="580"/>
      <c r="AV53" s="580"/>
      <c r="AW53" s="580"/>
      <c r="AX53" s="580"/>
      <c r="AY53" s="580"/>
      <c r="AZ53" s="580"/>
      <c r="BA53" s="580"/>
      <c r="BB53" s="580"/>
      <c r="BC53" s="580" t="s">
        <v>125</v>
      </c>
      <c r="BD53" s="580"/>
      <c r="BE53" s="580"/>
      <c r="BF53" s="580"/>
      <c r="BG53" s="580"/>
      <c r="BH53" s="580"/>
      <c r="BI53" s="580"/>
      <c r="BJ53" s="580"/>
      <c r="BK53" s="579"/>
    </row>
    <row r="54" spans="33:63" ht="15" customHeight="1" thickBot="1">
      <c r="AH54" s="573" t="s">
        <v>218</v>
      </c>
      <c r="AI54" s="572" t="s">
        <v>219</v>
      </c>
      <c r="AJ54" s="572"/>
      <c r="AK54" s="572"/>
      <c r="AL54" s="572"/>
      <c r="AM54" s="572"/>
      <c r="AN54" s="572"/>
      <c r="AO54" s="572"/>
      <c r="AP54" s="572"/>
      <c r="AQ54" s="572"/>
      <c r="AR54" s="572"/>
      <c r="AS54" s="572"/>
      <c r="AT54" s="572"/>
      <c r="AU54" s="572"/>
      <c r="AV54" s="572"/>
      <c r="AW54" s="572"/>
      <c r="AX54" s="572"/>
      <c r="AY54" s="572"/>
      <c r="AZ54" s="572"/>
      <c r="BA54" s="572"/>
      <c r="BB54" s="572"/>
      <c r="BC54" s="572" t="s">
        <v>125</v>
      </c>
      <c r="BD54" s="572"/>
      <c r="BE54" s="572"/>
      <c r="BF54" s="572"/>
      <c r="BG54" s="572"/>
      <c r="BH54" s="572"/>
      <c r="BI54" s="572"/>
      <c r="BJ54" s="572"/>
      <c r="BK54" s="571"/>
    </row>
  </sheetData>
  <mergeCells count="90">
    <mergeCell ref="C39:AD40"/>
    <mergeCell ref="AH40:AO41"/>
    <mergeCell ref="AR40:BK41"/>
    <mergeCell ref="AH43:AO44"/>
    <mergeCell ref="C44:AD45"/>
    <mergeCell ref="E32:J38"/>
    <mergeCell ref="N32:AD32"/>
    <mergeCell ref="AH32:AO32"/>
    <mergeCell ref="AH37:AO38"/>
    <mergeCell ref="AR32:BK32"/>
    <mergeCell ref="N33:AD33"/>
    <mergeCell ref="AI33:AO33"/>
    <mergeCell ref="AR33:BK33"/>
    <mergeCell ref="AH34:AO35"/>
    <mergeCell ref="AR34:BK35"/>
    <mergeCell ref="AR38:BK38"/>
    <mergeCell ref="AS29:BK29"/>
    <mergeCell ref="C30:J30"/>
    <mergeCell ref="M30:AD30"/>
    <mergeCell ref="AS30:BK30"/>
    <mergeCell ref="M31:U31"/>
    <mergeCell ref="W31:Y31"/>
    <mergeCell ref="Z31:AD31"/>
    <mergeCell ref="BD26:BK26"/>
    <mergeCell ref="BD27:BF27"/>
    <mergeCell ref="BG27:BK27"/>
    <mergeCell ref="BD28:BF28"/>
    <mergeCell ref="BG28:BK28"/>
    <mergeCell ref="BD24:BK24"/>
    <mergeCell ref="P25:T25"/>
    <mergeCell ref="U25:X25"/>
    <mergeCell ref="AU25:AY25"/>
    <mergeCell ref="BA25:BB25"/>
    <mergeCell ref="BD25:BK25"/>
    <mergeCell ref="BD22:BK22"/>
    <mergeCell ref="P23:T23"/>
    <mergeCell ref="U23:X23"/>
    <mergeCell ref="AU23:AY23"/>
    <mergeCell ref="BA23:BB23"/>
    <mergeCell ref="BD23:BK23"/>
    <mergeCell ref="E22:J26"/>
    <mergeCell ref="P22:T22"/>
    <mergeCell ref="U22:X22"/>
    <mergeCell ref="AU22:AY22"/>
    <mergeCell ref="BA22:BB22"/>
    <mergeCell ref="P24:T24"/>
    <mergeCell ref="U24:X24"/>
    <mergeCell ref="AU24:AY24"/>
    <mergeCell ref="BA24:BB24"/>
    <mergeCell ref="AU26:AY26"/>
    <mergeCell ref="BA26:BB26"/>
    <mergeCell ref="BD20:BF20"/>
    <mergeCell ref="BG20:BK20"/>
    <mergeCell ref="O21:T21"/>
    <mergeCell ref="U21:X21"/>
    <mergeCell ref="BD21:BF21"/>
    <mergeCell ref="BG21:BK21"/>
    <mergeCell ref="V18:X18"/>
    <mergeCell ref="Y18:Z18"/>
    <mergeCell ref="AB18:AD18"/>
    <mergeCell ref="O20:T20"/>
    <mergeCell ref="U20:X20"/>
    <mergeCell ref="L14:AD16"/>
    <mergeCell ref="AU14:BK14"/>
    <mergeCell ref="E15:J17"/>
    <mergeCell ref="AJ15:AO17"/>
    <mergeCell ref="AU15:BK15"/>
    <mergeCell ref="AU16:BK16"/>
    <mergeCell ref="M17:S17"/>
    <mergeCell ref="V17:X17"/>
    <mergeCell ref="AB17:AD17"/>
    <mergeCell ref="AT17:BB17"/>
    <mergeCell ref="BD17:BF17"/>
    <mergeCell ref="BG17:BK17"/>
    <mergeCell ref="C13:J13"/>
    <mergeCell ref="V13:X13"/>
    <mergeCell ref="Y13:Z13"/>
    <mergeCell ref="AI13:AO13"/>
    <mergeCell ref="AT13:BK13"/>
    <mergeCell ref="W8:AD9"/>
    <mergeCell ref="AR8:BJ8"/>
    <mergeCell ref="AQ9:AQ10"/>
    <mergeCell ref="AR9:BJ10"/>
    <mergeCell ref="AH12:AO12"/>
    <mergeCell ref="AS12:BK12"/>
    <mergeCell ref="A3:D3"/>
    <mergeCell ref="C8:J9"/>
    <mergeCell ref="K8:M9"/>
    <mergeCell ref="N8:S9"/>
    <mergeCell ref="T8:V9"/>
  </mergeCells>
  <phoneticPr fontId="2"/>
  <hyperlinks>
    <hyperlink ref="B1" location="目次!A1" display="目次へ戻る" xr:uid="{00000000-0004-0000-2100-000000000000}"/>
  </hyperlinks>
  <pageMargins left="0.41" right="0.4" top="0.46" bottom="0.47244094488188981" header="0.46" footer="0.47244094488188981"/>
  <pageSetup paperSize="9" scale="76" orientation="landscape"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7">
    <pageSetUpPr fitToPage="1"/>
  </sheetPr>
  <dimension ref="A1:BK51"/>
  <sheetViews>
    <sheetView view="pageBreakPreview" topLeftCell="M1" zoomScaleNormal="85" zoomScaleSheetLayoutView="100" workbookViewId="0">
      <selection activeCell="B1" sqref="B1"/>
    </sheetView>
  </sheetViews>
  <sheetFormatPr defaultColWidth="2.26953125" defaultRowHeight="15" customHeight="1"/>
  <cols>
    <col min="1" max="1" width="1.6328125" style="569" customWidth="1"/>
    <col min="2" max="2" width="2.26953125" style="569" customWidth="1"/>
    <col min="3" max="3" width="2.08984375" style="569" customWidth="1"/>
    <col min="4" max="11" width="2.26953125" style="569" customWidth="1"/>
    <col min="12" max="12" width="2.26953125" style="858" customWidth="1"/>
    <col min="13" max="29" width="2.26953125" style="569" customWidth="1"/>
    <col min="30" max="30" width="8.26953125" style="569" customWidth="1"/>
    <col min="31" max="32" width="1.90625" style="569" customWidth="1"/>
    <col min="33" max="41" width="2.26953125" style="569"/>
    <col min="42" max="63" width="2.36328125" style="569" customWidth="1"/>
    <col min="64" max="16384" width="2.26953125" style="569"/>
  </cols>
  <sheetData>
    <row r="1" spans="1:63" s="66" customFormat="1" ht="30.75" customHeight="1">
      <c r="B1" s="1123" t="s">
        <v>1379</v>
      </c>
    </row>
    <row r="2" spans="1:63" s="66" customFormat="1" ht="9" customHeight="1">
      <c r="A2" s="1123"/>
    </row>
    <row r="3" spans="1:63" ht="22.5" customHeight="1">
      <c r="A3" s="2198" t="s">
        <v>72</v>
      </c>
      <c r="B3" s="2103"/>
      <c r="C3" s="2103"/>
      <c r="D3" s="2199"/>
      <c r="F3" s="569" t="s">
        <v>1260</v>
      </c>
    </row>
    <row r="4" spans="1:63" ht="7.5" customHeight="1"/>
    <row r="5" spans="1:63" ht="13">
      <c r="B5" s="569" t="s">
        <v>989</v>
      </c>
    </row>
    <row r="6" spans="1:63" ht="6.75" customHeight="1"/>
    <row r="7" spans="1:63" ht="15" customHeight="1" thickBot="1">
      <c r="B7" s="569" t="s">
        <v>988</v>
      </c>
      <c r="C7" s="656"/>
      <c r="D7" s="656"/>
      <c r="E7" s="656"/>
      <c r="F7" s="656"/>
      <c r="AF7" s="570"/>
      <c r="AG7" s="570"/>
      <c r="AH7" s="570"/>
      <c r="AI7" s="570"/>
      <c r="AJ7" s="570"/>
      <c r="AK7" s="570"/>
      <c r="AL7" s="570"/>
      <c r="AM7" s="570"/>
      <c r="AN7" s="570"/>
      <c r="AO7" s="570"/>
      <c r="AP7" s="570"/>
      <c r="AQ7" s="570"/>
      <c r="AR7" s="570"/>
      <c r="AS7" s="570"/>
      <c r="AT7" s="570"/>
      <c r="AU7" s="570"/>
      <c r="AV7" s="570"/>
      <c r="AW7" s="570"/>
      <c r="AX7" s="570"/>
      <c r="AY7" s="570"/>
      <c r="AZ7" s="570"/>
      <c r="BA7" s="570"/>
      <c r="BB7" s="570"/>
      <c r="BC7" s="570"/>
      <c r="BD7" s="570"/>
      <c r="BE7" s="570"/>
      <c r="BF7" s="570"/>
      <c r="BG7" s="570"/>
      <c r="BH7" s="570"/>
      <c r="BI7" s="570"/>
      <c r="BJ7" s="570"/>
    </row>
    <row r="8" spans="1:63" ht="14.25" customHeight="1">
      <c r="C8" s="2078" t="s">
        <v>1253</v>
      </c>
      <c r="D8" s="2079"/>
      <c r="E8" s="2079"/>
      <c r="F8" s="2079"/>
      <c r="G8" s="2079"/>
      <c r="H8" s="2079"/>
      <c r="I8" s="2079"/>
      <c r="J8" s="2079"/>
      <c r="K8" s="2082"/>
      <c r="L8" s="2082"/>
      <c r="M8" s="2082"/>
      <c r="N8" s="2084" t="s">
        <v>1254</v>
      </c>
      <c r="O8" s="2084"/>
      <c r="P8" s="2084"/>
      <c r="Q8" s="2084"/>
      <c r="R8" s="2084"/>
      <c r="S8" s="2084"/>
      <c r="T8" s="2082"/>
      <c r="U8" s="2082"/>
      <c r="V8" s="2082"/>
      <c r="W8" s="2086" t="s">
        <v>552</v>
      </c>
      <c r="X8" s="2086"/>
      <c r="Y8" s="2086"/>
      <c r="Z8" s="2086"/>
      <c r="AA8" s="2086"/>
      <c r="AB8" s="2086"/>
      <c r="AC8" s="2086"/>
      <c r="AD8" s="2087"/>
      <c r="AF8" s="570"/>
      <c r="AG8" s="570"/>
      <c r="AH8" s="612" t="s">
        <v>1261</v>
      </c>
      <c r="AI8" s="624"/>
      <c r="AJ8" s="624"/>
      <c r="AK8" s="624"/>
      <c r="AL8" s="624"/>
      <c r="AM8" s="624"/>
      <c r="AN8" s="624"/>
      <c r="AO8" s="627"/>
      <c r="AP8" s="967" t="s">
        <v>169</v>
      </c>
      <c r="AQ8" s="2296" t="s">
        <v>1262</v>
      </c>
      <c r="AR8" s="2113"/>
      <c r="AS8" s="2113"/>
      <c r="AT8" s="2113"/>
      <c r="AU8" s="2113"/>
      <c r="AV8" s="2113"/>
      <c r="AW8" s="2113"/>
      <c r="AX8" s="2113"/>
      <c r="AY8" s="2113"/>
      <c r="AZ8" s="2113"/>
      <c r="BA8" s="2113"/>
      <c r="BB8" s="2113"/>
      <c r="BC8" s="2113"/>
      <c r="BD8" s="2113"/>
      <c r="BE8" s="2113"/>
      <c r="BF8" s="2113"/>
      <c r="BG8" s="2113"/>
      <c r="BH8" s="2113"/>
      <c r="BI8" s="2113"/>
      <c r="BJ8" s="2113"/>
      <c r="BK8" s="2114"/>
    </row>
    <row r="9" spans="1:63" ht="14.25" customHeight="1" thickBot="1">
      <c r="C9" s="2080"/>
      <c r="D9" s="2081"/>
      <c r="E9" s="2081"/>
      <c r="F9" s="2081"/>
      <c r="G9" s="2081"/>
      <c r="H9" s="2081"/>
      <c r="I9" s="2081"/>
      <c r="J9" s="2081"/>
      <c r="K9" s="2083"/>
      <c r="L9" s="2083"/>
      <c r="M9" s="2083"/>
      <c r="N9" s="2085"/>
      <c r="O9" s="2085"/>
      <c r="P9" s="2085"/>
      <c r="Q9" s="2085"/>
      <c r="R9" s="2085"/>
      <c r="S9" s="2085"/>
      <c r="T9" s="2083"/>
      <c r="U9" s="2083"/>
      <c r="V9" s="2083"/>
      <c r="W9" s="2088"/>
      <c r="X9" s="2088"/>
      <c r="Y9" s="2088"/>
      <c r="Z9" s="2088"/>
      <c r="AA9" s="2088"/>
      <c r="AB9" s="2088"/>
      <c r="AC9" s="2088"/>
      <c r="AD9" s="2089"/>
      <c r="AF9" s="570"/>
      <c r="AG9" s="570"/>
      <c r="AH9" s="583"/>
      <c r="AI9" s="570"/>
      <c r="AJ9" s="570"/>
      <c r="AK9" s="570"/>
      <c r="AL9" s="570"/>
      <c r="AM9" s="570"/>
      <c r="AN9" s="570"/>
      <c r="AO9" s="582"/>
      <c r="AP9" s="852"/>
      <c r="AQ9" s="968" t="s">
        <v>1263</v>
      </c>
      <c r="AR9" s="969"/>
      <c r="AS9" s="969"/>
      <c r="AT9" s="970"/>
      <c r="AU9" s="970"/>
      <c r="AV9" s="970"/>
      <c r="AW9" s="970"/>
      <c r="AX9" s="970"/>
      <c r="AY9" s="970"/>
      <c r="AZ9" s="970"/>
      <c r="BA9" s="970"/>
      <c r="BB9" s="970"/>
      <c r="BC9" s="970"/>
      <c r="BD9" s="970"/>
      <c r="BE9" s="970"/>
      <c r="BF9" s="970"/>
      <c r="BG9" s="2297">
        <f>SUM(BG10:BI12)</f>
        <v>0</v>
      </c>
      <c r="BH9" s="2297"/>
      <c r="BI9" s="2297"/>
      <c r="BJ9" s="970" t="s">
        <v>1264</v>
      </c>
      <c r="BK9" s="971"/>
    </row>
    <row r="10" spans="1:63" ht="14.25" customHeight="1">
      <c r="AF10" s="570"/>
      <c r="AG10" s="570"/>
      <c r="AH10" s="583"/>
      <c r="AI10" s="570"/>
      <c r="AJ10" s="570"/>
      <c r="AK10" s="570"/>
      <c r="AL10" s="570"/>
      <c r="AM10" s="570"/>
      <c r="AN10" s="570"/>
      <c r="AO10" s="582"/>
      <c r="AP10" s="852"/>
      <c r="AQ10" s="869"/>
      <c r="AR10" s="869" t="s">
        <v>1265</v>
      </c>
      <c r="AS10" s="869"/>
      <c r="AT10" s="570"/>
      <c r="AU10" s="570"/>
      <c r="AV10" s="570"/>
      <c r="AW10" s="570"/>
      <c r="AX10" s="570"/>
      <c r="AY10" s="570"/>
      <c r="AZ10" s="570"/>
      <c r="BA10" s="570"/>
      <c r="BB10" s="570"/>
      <c r="BC10" s="570"/>
      <c r="BD10" s="570"/>
      <c r="BE10" s="570"/>
      <c r="BF10" s="570"/>
      <c r="BG10" s="2298"/>
      <c r="BH10" s="2298"/>
      <c r="BI10" s="2298"/>
      <c r="BJ10" s="570" t="s">
        <v>1264</v>
      </c>
      <c r="BK10" s="618"/>
    </row>
    <row r="11" spans="1:63" ht="14.25" customHeight="1">
      <c r="B11" s="656" t="s">
        <v>1266</v>
      </c>
      <c r="C11" s="656"/>
      <c r="D11" s="656"/>
      <c r="I11" s="738" t="str">
        <f>IF(K13="★",IF(K30="■","●：","○："),"○：")</f>
        <v>○：</v>
      </c>
      <c r="J11" s="656" t="s">
        <v>1004</v>
      </c>
      <c r="K11" s="656"/>
      <c r="L11" s="972"/>
      <c r="M11" s="656"/>
      <c r="N11" s="656"/>
      <c r="O11" s="656"/>
      <c r="AF11" s="570"/>
      <c r="AH11" s="583"/>
      <c r="AI11" s="570"/>
      <c r="AJ11" s="570"/>
      <c r="AK11" s="570"/>
      <c r="AL11" s="570"/>
      <c r="AM11" s="570"/>
      <c r="AN11" s="570"/>
      <c r="AO11" s="582"/>
      <c r="AP11" s="852"/>
      <c r="AQ11" s="869"/>
      <c r="AR11" s="869" t="s">
        <v>1267</v>
      </c>
      <c r="AS11" s="869"/>
      <c r="AT11" s="570"/>
      <c r="AU11" s="570"/>
      <c r="AV11" s="570"/>
      <c r="AW11" s="570"/>
      <c r="AX11" s="570"/>
      <c r="AY11" s="570"/>
      <c r="AZ11" s="570"/>
      <c r="BA11" s="570"/>
      <c r="BB11" s="570"/>
      <c r="BC11" s="570"/>
      <c r="BD11" s="570"/>
      <c r="BE11" s="570"/>
      <c r="BF11" s="570"/>
      <c r="BG11" s="2298"/>
      <c r="BH11" s="2298"/>
      <c r="BI11" s="2298"/>
      <c r="BJ11" s="570" t="s">
        <v>1264</v>
      </c>
      <c r="BK11" s="618"/>
    </row>
    <row r="12" spans="1:63" ht="14.25" customHeight="1" thickBot="1">
      <c r="B12" s="592" t="s">
        <v>173</v>
      </c>
      <c r="AF12" s="570"/>
      <c r="AH12" s="583"/>
      <c r="AI12" s="570"/>
      <c r="AJ12" s="570"/>
      <c r="AK12" s="570"/>
      <c r="AL12" s="570"/>
      <c r="AM12" s="570"/>
      <c r="AN12" s="570"/>
      <c r="AO12" s="582"/>
      <c r="AP12" s="852"/>
      <c r="AQ12" s="869"/>
      <c r="AR12" s="869" t="s">
        <v>1268</v>
      </c>
      <c r="AS12" s="869"/>
      <c r="AT12" s="570"/>
      <c r="AU12" s="570"/>
      <c r="AV12" s="570"/>
      <c r="AW12" s="570"/>
      <c r="AX12" s="570"/>
      <c r="AY12" s="570"/>
      <c r="AZ12" s="570"/>
      <c r="BA12" s="570"/>
      <c r="BB12" s="570"/>
      <c r="BC12" s="570"/>
      <c r="BD12" s="570"/>
      <c r="BE12" s="570"/>
      <c r="BF12" s="570"/>
      <c r="BG12" s="2298"/>
      <c r="BH12" s="2298"/>
      <c r="BI12" s="2298"/>
      <c r="BJ12" s="570" t="s">
        <v>1264</v>
      </c>
      <c r="BK12" s="618"/>
    </row>
    <row r="13" spans="1:63" ht="14.25" customHeight="1">
      <c r="C13" s="2090" t="s">
        <v>174</v>
      </c>
      <c r="D13" s="2091"/>
      <c r="E13" s="2091"/>
      <c r="F13" s="2091"/>
      <c r="G13" s="2091"/>
      <c r="H13" s="2091"/>
      <c r="I13" s="2091"/>
      <c r="J13" s="2092"/>
      <c r="K13" s="735" t="str">
        <f>IF(L13="●","★",IF(L18="●","★","☆"))</f>
        <v>☆</v>
      </c>
      <c r="L13" s="952" t="s">
        <v>169</v>
      </c>
      <c r="M13" s="608" t="s">
        <v>175</v>
      </c>
      <c r="N13" s="608"/>
      <c r="O13" s="608"/>
      <c r="P13" s="608"/>
      <c r="Q13" s="608"/>
      <c r="R13" s="608"/>
      <c r="S13" s="608"/>
      <c r="T13" s="608"/>
      <c r="U13" s="622" t="s">
        <v>176</v>
      </c>
      <c r="V13" s="2100" t="str">
        <f>IF(U20=0,"",IF(U21="","",U20*U21))</f>
        <v/>
      </c>
      <c r="W13" s="2100"/>
      <c r="X13" s="2100"/>
      <c r="Y13" s="2101" t="s">
        <v>985</v>
      </c>
      <c r="Z13" s="2101"/>
      <c r="AA13" s="648" t="s">
        <v>984</v>
      </c>
      <c r="AB13" s="608" t="s">
        <v>558</v>
      </c>
      <c r="AC13" s="608"/>
      <c r="AD13" s="607"/>
      <c r="AE13" s="570"/>
      <c r="AF13" s="570"/>
      <c r="AH13" s="583"/>
      <c r="AI13" s="570"/>
      <c r="AJ13" s="570"/>
      <c r="AK13" s="570"/>
      <c r="AL13" s="570"/>
      <c r="AM13" s="570"/>
      <c r="AN13" s="570"/>
      <c r="AO13" s="582"/>
      <c r="AP13" s="852"/>
      <c r="AQ13" s="869"/>
      <c r="AR13" s="869"/>
      <c r="AS13" s="869"/>
      <c r="AT13" s="570"/>
      <c r="AU13" s="570"/>
      <c r="AV13" s="570"/>
      <c r="AW13" s="570"/>
      <c r="AX13" s="570"/>
      <c r="AY13" s="570"/>
      <c r="AZ13" s="570"/>
      <c r="BA13" s="570"/>
      <c r="BB13" s="570"/>
      <c r="BC13" s="570"/>
      <c r="BD13" s="570"/>
      <c r="BE13" s="570"/>
      <c r="BF13" s="570"/>
      <c r="BG13" s="973"/>
      <c r="BH13" s="973"/>
      <c r="BI13" s="973"/>
      <c r="BJ13" s="570"/>
      <c r="BK13" s="618"/>
    </row>
    <row r="14" spans="1:63" ht="14.25" customHeight="1">
      <c r="C14" s="583"/>
      <c r="D14" s="646"/>
      <c r="E14" s="646"/>
      <c r="F14" s="646"/>
      <c r="G14" s="646"/>
      <c r="H14" s="646"/>
      <c r="I14" s="646"/>
      <c r="J14" s="645"/>
      <c r="K14" s="715"/>
      <c r="L14" s="2244" t="s">
        <v>1269</v>
      </c>
      <c r="M14" s="2245"/>
      <c r="N14" s="2245"/>
      <c r="O14" s="2245"/>
      <c r="P14" s="2245"/>
      <c r="Q14" s="2245"/>
      <c r="R14" s="2245"/>
      <c r="S14" s="2245"/>
      <c r="T14" s="2245"/>
      <c r="U14" s="2245"/>
      <c r="V14" s="2245"/>
      <c r="W14" s="2245"/>
      <c r="X14" s="2245"/>
      <c r="Y14" s="2245"/>
      <c r="Z14" s="2245"/>
      <c r="AA14" s="2245"/>
      <c r="AB14" s="2245"/>
      <c r="AC14" s="2245"/>
      <c r="AD14" s="2246"/>
      <c r="AF14" s="570"/>
      <c r="AH14" s="583"/>
      <c r="AI14" s="570"/>
      <c r="AJ14" s="570"/>
      <c r="AK14" s="570"/>
      <c r="AL14" s="570"/>
      <c r="AM14" s="570"/>
      <c r="AN14" s="570"/>
      <c r="AO14" s="582"/>
      <c r="AP14" s="852"/>
      <c r="AQ14" s="968" t="s">
        <v>1270</v>
      </c>
      <c r="AR14" s="969"/>
      <c r="AS14" s="969"/>
      <c r="AT14" s="970"/>
      <c r="AU14" s="970"/>
      <c r="AV14" s="970"/>
      <c r="AW14" s="970"/>
      <c r="AX14" s="970"/>
      <c r="AY14" s="970"/>
      <c r="AZ14" s="970"/>
      <c r="BA14" s="970"/>
      <c r="BB14" s="970"/>
      <c r="BC14" s="970"/>
      <c r="BD14" s="970"/>
      <c r="BE14" s="970"/>
      <c r="BF14" s="970"/>
      <c r="BG14" s="2297">
        <f>SUM(BG15:BI17)</f>
        <v>0</v>
      </c>
      <c r="BH14" s="2297"/>
      <c r="BI14" s="2297"/>
      <c r="BJ14" s="970" t="s">
        <v>1264</v>
      </c>
      <c r="BK14" s="971"/>
    </row>
    <row r="15" spans="1:63" ht="14.25" customHeight="1">
      <c r="C15" s="583"/>
      <c r="D15" s="597"/>
      <c r="E15" s="2214" t="s">
        <v>172</v>
      </c>
      <c r="F15" s="2214"/>
      <c r="G15" s="2214"/>
      <c r="H15" s="2214"/>
      <c r="I15" s="2214"/>
      <c r="J15" s="2215"/>
      <c r="K15" s="715"/>
      <c r="L15" s="2247"/>
      <c r="M15" s="2248"/>
      <c r="N15" s="2248"/>
      <c r="O15" s="2248"/>
      <c r="P15" s="2248"/>
      <c r="Q15" s="2248"/>
      <c r="R15" s="2248"/>
      <c r="S15" s="2248"/>
      <c r="T15" s="2248"/>
      <c r="U15" s="2248"/>
      <c r="V15" s="2248"/>
      <c r="W15" s="2248"/>
      <c r="X15" s="2248"/>
      <c r="Y15" s="2248"/>
      <c r="Z15" s="2248"/>
      <c r="AA15" s="2248"/>
      <c r="AB15" s="2248"/>
      <c r="AC15" s="2248"/>
      <c r="AD15" s="2249"/>
      <c r="AH15" s="583"/>
      <c r="AI15" s="570"/>
      <c r="AJ15" s="570"/>
      <c r="AK15" s="570"/>
      <c r="AL15" s="570"/>
      <c r="AM15" s="570"/>
      <c r="AN15" s="570"/>
      <c r="AO15" s="582"/>
      <c r="AP15" s="852"/>
      <c r="AQ15" s="869"/>
      <c r="AR15" s="869" t="s">
        <v>1265</v>
      </c>
      <c r="AS15" s="869"/>
      <c r="AT15" s="570"/>
      <c r="AU15" s="570"/>
      <c r="AV15" s="570"/>
      <c r="AW15" s="570"/>
      <c r="AX15" s="570"/>
      <c r="AY15" s="570"/>
      <c r="AZ15" s="570"/>
      <c r="BA15" s="570"/>
      <c r="BB15" s="570"/>
      <c r="BC15" s="570"/>
      <c r="BD15" s="570"/>
      <c r="BE15" s="570"/>
      <c r="BF15" s="570"/>
      <c r="BG15" s="2298"/>
      <c r="BH15" s="2298"/>
      <c r="BI15" s="2298"/>
      <c r="BJ15" s="570" t="s">
        <v>1264</v>
      </c>
      <c r="BK15" s="618"/>
    </row>
    <row r="16" spans="1:63" ht="14.25" customHeight="1">
      <c r="C16" s="583"/>
      <c r="D16" s="597"/>
      <c r="E16" s="2214"/>
      <c r="F16" s="2214"/>
      <c r="G16" s="2214"/>
      <c r="H16" s="2214"/>
      <c r="I16" s="2214"/>
      <c r="J16" s="2215"/>
      <c r="K16" s="715"/>
      <c r="L16" s="2250"/>
      <c r="M16" s="2251"/>
      <c r="N16" s="2251"/>
      <c r="O16" s="2251"/>
      <c r="P16" s="2251"/>
      <c r="Q16" s="2251"/>
      <c r="R16" s="2251"/>
      <c r="S16" s="2251"/>
      <c r="T16" s="2251"/>
      <c r="U16" s="2251"/>
      <c r="V16" s="2251"/>
      <c r="W16" s="2251"/>
      <c r="X16" s="2251"/>
      <c r="Y16" s="2251"/>
      <c r="Z16" s="2251"/>
      <c r="AA16" s="2251"/>
      <c r="AB16" s="2251"/>
      <c r="AC16" s="2251"/>
      <c r="AD16" s="2252"/>
      <c r="AH16" s="583"/>
      <c r="AI16" s="570"/>
      <c r="AJ16" s="570"/>
      <c r="AK16" s="570"/>
      <c r="AL16" s="570"/>
      <c r="AM16" s="570"/>
      <c r="AN16" s="570"/>
      <c r="AO16" s="582"/>
      <c r="AP16" s="852"/>
      <c r="AQ16" s="869"/>
      <c r="AR16" s="869" t="s">
        <v>1267</v>
      </c>
      <c r="AS16" s="869"/>
      <c r="AT16" s="570"/>
      <c r="AU16" s="570"/>
      <c r="AV16" s="570"/>
      <c r="AW16" s="570"/>
      <c r="AX16" s="570"/>
      <c r="AY16" s="570"/>
      <c r="AZ16" s="570"/>
      <c r="BA16" s="570"/>
      <c r="BB16" s="570"/>
      <c r="BC16" s="570"/>
      <c r="BD16" s="570"/>
      <c r="BE16" s="570"/>
      <c r="BF16" s="570"/>
      <c r="BG16" s="2298"/>
      <c r="BH16" s="2298"/>
      <c r="BI16" s="2298"/>
      <c r="BJ16" s="570" t="s">
        <v>1264</v>
      </c>
      <c r="BK16" s="618"/>
    </row>
    <row r="17" spans="3:63" ht="14.25" customHeight="1" thickBot="1">
      <c r="C17" s="583"/>
      <c r="D17" s="597"/>
      <c r="E17" s="2214"/>
      <c r="F17" s="2214"/>
      <c r="G17" s="2214"/>
      <c r="H17" s="2214"/>
      <c r="I17" s="2214"/>
      <c r="J17" s="2215"/>
      <c r="K17" s="715"/>
      <c r="L17" s="974"/>
      <c r="M17" s="2217" t="s">
        <v>223</v>
      </c>
      <c r="N17" s="2217"/>
      <c r="O17" s="2217"/>
      <c r="P17" s="2217"/>
      <c r="Q17" s="2217"/>
      <c r="R17" s="2217"/>
      <c r="S17" s="2217"/>
      <c r="T17" s="728"/>
      <c r="U17" s="728"/>
      <c r="V17" s="2217" t="s">
        <v>224</v>
      </c>
      <c r="W17" s="2217"/>
      <c r="X17" s="2217"/>
      <c r="Y17" s="728"/>
      <c r="Z17" s="728"/>
      <c r="AA17" s="728"/>
      <c r="AB17" s="2217" t="s">
        <v>225</v>
      </c>
      <c r="AC17" s="2217"/>
      <c r="AD17" s="2218"/>
      <c r="AH17" s="578"/>
      <c r="AI17" s="577"/>
      <c r="AJ17" s="577"/>
      <c r="AK17" s="577"/>
      <c r="AL17" s="577"/>
      <c r="AM17" s="577"/>
      <c r="AN17" s="577"/>
      <c r="AO17" s="576"/>
      <c r="AP17" s="975"/>
      <c r="AQ17" s="976"/>
      <c r="AR17" s="976" t="s">
        <v>1268</v>
      </c>
      <c r="AS17" s="976"/>
      <c r="AT17" s="577"/>
      <c r="AU17" s="577"/>
      <c r="AV17" s="577"/>
      <c r="AW17" s="577"/>
      <c r="AX17" s="577"/>
      <c r="AY17" s="577"/>
      <c r="AZ17" s="577"/>
      <c r="BA17" s="577"/>
      <c r="BB17" s="577"/>
      <c r="BC17" s="577"/>
      <c r="BD17" s="577"/>
      <c r="BE17" s="577"/>
      <c r="BF17" s="577"/>
      <c r="BG17" s="2083"/>
      <c r="BH17" s="2083"/>
      <c r="BI17" s="2083"/>
      <c r="BJ17" s="577" t="s">
        <v>1264</v>
      </c>
      <c r="BK17" s="629"/>
    </row>
    <row r="18" spans="3:63" ht="14.25" customHeight="1">
      <c r="C18" s="583"/>
      <c r="D18" s="597"/>
      <c r="E18" s="719"/>
      <c r="F18" s="719"/>
      <c r="G18" s="719"/>
      <c r="H18" s="719"/>
      <c r="I18" s="719"/>
      <c r="J18" s="680"/>
      <c r="K18" s="725"/>
      <c r="L18" s="977" t="s">
        <v>169</v>
      </c>
      <c r="M18" s="723"/>
      <c r="N18" s="723"/>
      <c r="O18" s="723"/>
      <c r="P18" s="723"/>
      <c r="Q18" s="723"/>
      <c r="R18" s="723"/>
      <c r="S18" s="723"/>
      <c r="T18" s="615"/>
      <c r="U18" s="616" t="s">
        <v>559</v>
      </c>
      <c r="V18" s="2221"/>
      <c r="W18" s="2221"/>
      <c r="X18" s="2221"/>
      <c r="Y18" s="2141" t="s">
        <v>985</v>
      </c>
      <c r="Z18" s="2141"/>
      <c r="AA18" s="615" t="s">
        <v>984</v>
      </c>
      <c r="AB18" s="2222" t="s">
        <v>999</v>
      </c>
      <c r="AC18" s="2222"/>
      <c r="AD18" s="2223"/>
      <c r="AH18" s="570"/>
      <c r="AI18" s="570"/>
      <c r="AJ18" s="570"/>
      <c r="AK18" s="570"/>
      <c r="AL18" s="570"/>
      <c r="AM18" s="570"/>
      <c r="AN18" s="570"/>
      <c r="AO18" s="570"/>
      <c r="AP18" s="570"/>
      <c r="AQ18" s="869"/>
      <c r="AR18" s="869"/>
      <c r="AS18" s="869"/>
      <c r="AT18" s="570"/>
      <c r="AU18" s="570"/>
      <c r="AV18" s="570"/>
      <c r="AW18" s="570"/>
      <c r="AX18" s="570"/>
      <c r="AY18" s="570"/>
      <c r="AZ18" s="570"/>
      <c r="BA18" s="570"/>
      <c r="BB18" s="570"/>
      <c r="BC18" s="570"/>
      <c r="BD18" s="570"/>
      <c r="BE18" s="570"/>
      <c r="BF18" s="570"/>
      <c r="BG18" s="973"/>
      <c r="BH18" s="973"/>
      <c r="BI18" s="973"/>
    </row>
    <row r="19" spans="3:63" ht="14.25" customHeight="1" thickBot="1">
      <c r="C19" s="583"/>
      <c r="D19" s="597"/>
      <c r="E19" s="719"/>
      <c r="F19" s="719"/>
      <c r="G19" s="719"/>
      <c r="H19" s="719"/>
      <c r="I19" s="719"/>
      <c r="J19" s="680"/>
      <c r="K19" s="714"/>
      <c r="L19" s="978"/>
      <c r="M19" s="570"/>
      <c r="N19" s="570"/>
      <c r="O19" s="615"/>
      <c r="P19" s="615"/>
      <c r="Q19" s="615"/>
      <c r="R19" s="615"/>
      <c r="S19" s="615"/>
      <c r="T19" s="615"/>
      <c r="U19" s="616"/>
      <c r="V19" s="615"/>
      <c r="W19" s="615"/>
      <c r="X19" s="615"/>
      <c r="Y19" s="684"/>
      <c r="Z19" s="684"/>
      <c r="AA19" s="570"/>
      <c r="AB19" s="580"/>
      <c r="AC19" s="570"/>
      <c r="AD19" s="618"/>
    </row>
    <row r="20" spans="3:63" ht="14.25" customHeight="1">
      <c r="C20" s="583"/>
      <c r="D20" s="633"/>
      <c r="E20" s="719"/>
      <c r="F20" s="719"/>
      <c r="G20" s="719"/>
      <c r="H20" s="719"/>
      <c r="I20" s="719"/>
      <c r="J20" s="680"/>
      <c r="K20" s="714"/>
      <c r="L20" s="978"/>
      <c r="M20" s="570"/>
      <c r="N20" s="570"/>
      <c r="O20" s="2219" t="s">
        <v>180</v>
      </c>
      <c r="P20" s="2219"/>
      <c r="Q20" s="2219"/>
      <c r="R20" s="2219"/>
      <c r="S20" s="2219"/>
      <c r="T20" s="2219"/>
      <c r="U20" s="2220"/>
      <c r="V20" s="2220"/>
      <c r="W20" s="2220"/>
      <c r="X20" s="2220"/>
      <c r="Y20" s="570"/>
      <c r="Z20" s="570"/>
      <c r="AA20" s="570"/>
      <c r="AB20" s="570"/>
      <c r="AC20" s="570"/>
      <c r="AD20" s="618"/>
      <c r="AH20" s="2090" t="s">
        <v>226</v>
      </c>
      <c r="AI20" s="2091"/>
      <c r="AJ20" s="2091"/>
      <c r="AK20" s="2091"/>
      <c r="AL20" s="2091"/>
      <c r="AM20" s="2091"/>
      <c r="AN20" s="2091"/>
      <c r="AO20" s="2091"/>
      <c r="AP20" s="711" t="str">
        <f>IF(OR(AQ19="●",AQ20="●"),"★","☆")</f>
        <v>☆</v>
      </c>
      <c r="AQ20" s="691" t="s">
        <v>169</v>
      </c>
      <c r="AR20" s="2287" t="s">
        <v>228</v>
      </c>
      <c r="AS20" s="2288"/>
      <c r="AT20" s="2288"/>
      <c r="AU20" s="2288"/>
      <c r="AV20" s="2288"/>
      <c r="AW20" s="2288"/>
      <c r="AX20" s="2288"/>
      <c r="AY20" s="2288"/>
      <c r="AZ20" s="2288"/>
      <c r="BA20" s="2288"/>
      <c r="BB20" s="2288"/>
      <c r="BC20" s="2288"/>
      <c r="BD20" s="2288"/>
      <c r="BE20" s="2288"/>
      <c r="BF20" s="2288"/>
      <c r="BG20" s="2288"/>
      <c r="BH20" s="2288"/>
      <c r="BI20" s="2288"/>
      <c r="BJ20" s="2288"/>
      <c r="BK20" s="2289"/>
    </row>
    <row r="21" spans="3:63" ht="14.25" customHeight="1">
      <c r="C21" s="583"/>
      <c r="D21" s="633"/>
      <c r="E21" s="719"/>
      <c r="F21" s="719"/>
      <c r="G21" s="719"/>
      <c r="H21" s="719"/>
      <c r="I21" s="719"/>
      <c r="J21" s="680"/>
      <c r="K21" s="714"/>
      <c r="L21" s="978"/>
      <c r="M21" s="570"/>
      <c r="N21" s="570"/>
      <c r="O21" s="2149" t="s">
        <v>181</v>
      </c>
      <c r="P21" s="2149"/>
      <c r="Q21" s="2149"/>
      <c r="R21" s="2149"/>
      <c r="S21" s="2149"/>
      <c r="T21" s="2149"/>
      <c r="U21" s="2150" t="str">
        <f>IF(U$25="","",(P22*U22+P23*U23+P24*U24)/U$25)</f>
        <v/>
      </c>
      <c r="V21" s="2150"/>
      <c r="W21" s="2150"/>
      <c r="X21" s="2150"/>
      <c r="Y21" s="570"/>
      <c r="Z21" s="570"/>
      <c r="AA21" s="570"/>
      <c r="AB21" s="570"/>
      <c r="AC21" s="570"/>
      <c r="AD21" s="618"/>
      <c r="AH21" s="583"/>
      <c r="AI21" s="2115" t="s">
        <v>570</v>
      </c>
      <c r="AJ21" s="2115"/>
      <c r="AK21" s="2115"/>
      <c r="AL21" s="2115"/>
      <c r="AM21" s="2115"/>
      <c r="AN21" s="2115"/>
      <c r="AO21" s="2115"/>
      <c r="AP21" s="706"/>
      <c r="AQ21" s="672" t="s">
        <v>169</v>
      </c>
      <c r="AR21" s="2224" t="s">
        <v>998</v>
      </c>
      <c r="AS21" s="2225"/>
      <c r="AT21" s="2225"/>
      <c r="AU21" s="2225"/>
      <c r="AV21" s="2225"/>
      <c r="AW21" s="2225"/>
      <c r="AX21" s="2225"/>
      <c r="AY21" s="2225"/>
      <c r="AZ21" s="2225"/>
      <c r="BA21" s="2225"/>
      <c r="BB21" s="2225"/>
      <c r="BC21" s="2225"/>
      <c r="BD21" s="2225"/>
      <c r="BE21" s="2225"/>
      <c r="BF21" s="2225"/>
      <c r="BG21" s="2225"/>
      <c r="BH21" s="2225"/>
      <c r="BI21" s="2225"/>
      <c r="BJ21" s="2225"/>
      <c r="BK21" s="2226"/>
    </row>
    <row r="22" spans="3:63" ht="14.25" customHeight="1">
      <c r="C22" s="583"/>
      <c r="D22" s="590"/>
      <c r="E22" s="2104"/>
      <c r="F22" s="2104"/>
      <c r="G22" s="2104"/>
      <c r="H22" s="2104"/>
      <c r="I22" s="2104"/>
      <c r="J22" s="2105"/>
      <c r="K22" s="714"/>
      <c r="L22" s="978"/>
      <c r="M22" s="570"/>
      <c r="N22" s="570"/>
      <c r="O22" s="636"/>
      <c r="P22" s="2111">
        <v>1</v>
      </c>
      <c r="Q22" s="2111"/>
      <c r="R22" s="2111"/>
      <c r="S22" s="2111"/>
      <c r="T22" s="2111"/>
      <c r="U22" s="2112"/>
      <c r="V22" s="2112"/>
      <c r="W22" s="2112"/>
      <c r="X22" s="2112"/>
      <c r="Y22" s="570"/>
      <c r="Z22" s="570"/>
      <c r="AA22" s="570"/>
      <c r="AB22" s="570"/>
      <c r="AC22" s="570"/>
      <c r="AD22" s="618"/>
      <c r="AF22" s="570"/>
      <c r="AH22" s="2230" t="s">
        <v>172</v>
      </c>
      <c r="AI22" s="2231"/>
      <c r="AJ22" s="2231"/>
      <c r="AK22" s="2231"/>
      <c r="AL22" s="2231"/>
      <c r="AM22" s="2231"/>
      <c r="AN22" s="2231"/>
      <c r="AO22" s="2232"/>
      <c r="AP22" s="706"/>
      <c r="AQ22" s="672"/>
      <c r="AR22" s="2290"/>
      <c r="AS22" s="2291"/>
      <c r="AT22" s="2291"/>
      <c r="AU22" s="2291"/>
      <c r="AV22" s="2291"/>
      <c r="AW22" s="2291"/>
      <c r="AX22" s="2291"/>
      <c r="AY22" s="2291"/>
      <c r="AZ22" s="2291"/>
      <c r="BA22" s="2291"/>
      <c r="BB22" s="2291"/>
      <c r="BC22" s="2291"/>
      <c r="BD22" s="2291"/>
      <c r="BE22" s="2291"/>
      <c r="BF22" s="2291"/>
      <c r="BG22" s="2291"/>
      <c r="BH22" s="2291"/>
      <c r="BI22" s="2291"/>
      <c r="BJ22" s="2291"/>
      <c r="BK22" s="2292"/>
    </row>
    <row r="23" spans="3:63" ht="14.25" customHeight="1" thickBot="1">
      <c r="C23" s="583"/>
      <c r="D23" s="590"/>
      <c r="E23" s="2104"/>
      <c r="F23" s="2104"/>
      <c r="G23" s="2104"/>
      <c r="H23" s="2104"/>
      <c r="I23" s="2104"/>
      <c r="J23" s="2105"/>
      <c r="K23" s="714"/>
      <c r="L23" s="978"/>
      <c r="M23" s="570"/>
      <c r="N23" s="570"/>
      <c r="O23" s="636"/>
      <c r="P23" s="2111">
        <v>2</v>
      </c>
      <c r="Q23" s="2111"/>
      <c r="R23" s="2111"/>
      <c r="S23" s="2111"/>
      <c r="T23" s="2111"/>
      <c r="U23" s="2112"/>
      <c r="V23" s="2112"/>
      <c r="W23" s="2112"/>
      <c r="X23" s="2112"/>
      <c r="Y23" s="570"/>
      <c r="Z23" s="570"/>
      <c r="AA23" s="570"/>
      <c r="AB23" s="570"/>
      <c r="AC23" s="570"/>
      <c r="AD23" s="618"/>
      <c r="AF23" s="570"/>
      <c r="AH23" s="2233"/>
      <c r="AI23" s="2234"/>
      <c r="AJ23" s="2234"/>
      <c r="AK23" s="2234"/>
      <c r="AL23" s="2234"/>
      <c r="AM23" s="2234"/>
      <c r="AN23" s="2234"/>
      <c r="AO23" s="2235"/>
      <c r="AP23" s="664"/>
      <c r="AQ23" s="703"/>
      <c r="AR23" s="2293"/>
      <c r="AS23" s="2294"/>
      <c r="AT23" s="2294"/>
      <c r="AU23" s="2294"/>
      <c r="AV23" s="2294"/>
      <c r="AW23" s="2294"/>
      <c r="AX23" s="2294"/>
      <c r="AY23" s="2294"/>
      <c r="AZ23" s="2294"/>
      <c r="BA23" s="2294"/>
      <c r="BB23" s="2294"/>
      <c r="BC23" s="2294"/>
      <c r="BD23" s="2294"/>
      <c r="BE23" s="2294"/>
      <c r="BF23" s="2294"/>
      <c r="BG23" s="2294"/>
      <c r="BH23" s="2294"/>
      <c r="BI23" s="2294"/>
      <c r="BJ23" s="2294"/>
      <c r="BK23" s="2295"/>
    </row>
    <row r="24" spans="3:63" ht="14.25" customHeight="1" thickBot="1">
      <c r="C24" s="583"/>
      <c r="D24" s="590"/>
      <c r="E24" s="2104"/>
      <c r="F24" s="2104"/>
      <c r="G24" s="2104"/>
      <c r="H24" s="2104"/>
      <c r="I24" s="2104"/>
      <c r="J24" s="2105"/>
      <c r="K24" s="714"/>
      <c r="L24" s="978"/>
      <c r="M24" s="570"/>
      <c r="N24" s="570"/>
      <c r="O24" s="636"/>
      <c r="P24" s="2111">
        <v>4</v>
      </c>
      <c r="Q24" s="2111"/>
      <c r="R24" s="2111"/>
      <c r="S24" s="2111"/>
      <c r="T24" s="2111"/>
      <c r="U24" s="2112"/>
      <c r="V24" s="2112"/>
      <c r="W24" s="2112"/>
      <c r="X24" s="2112"/>
      <c r="Y24" s="570"/>
      <c r="Z24" s="570"/>
      <c r="AA24" s="570"/>
      <c r="AB24" s="570"/>
      <c r="AC24" s="570"/>
      <c r="AD24" s="618"/>
      <c r="AF24" s="570"/>
      <c r="AH24" s="698"/>
      <c r="AI24" s="698"/>
      <c r="AJ24" s="698"/>
      <c r="AK24" s="698"/>
      <c r="AL24" s="698"/>
      <c r="AM24" s="698"/>
      <c r="AN24" s="698"/>
      <c r="AO24" s="698"/>
      <c r="AP24" s="697"/>
      <c r="AQ24" s="697"/>
      <c r="AR24" s="696"/>
      <c r="AS24" s="695"/>
      <c r="AT24" s="695"/>
      <c r="AU24" s="695"/>
      <c r="AV24" s="695"/>
      <c r="AW24" s="695"/>
      <c r="AX24" s="695"/>
      <c r="AY24" s="695"/>
      <c r="AZ24" s="695"/>
      <c r="BA24" s="695"/>
      <c r="BB24" s="695"/>
      <c r="BC24" s="695"/>
      <c r="BD24" s="694"/>
      <c r="BE24" s="694"/>
      <c r="BF24" s="694"/>
      <c r="BG24" s="570"/>
      <c r="BH24" s="570"/>
      <c r="BI24" s="570"/>
      <c r="BJ24" s="570"/>
      <c r="BK24" s="570"/>
    </row>
    <row r="25" spans="3:63" ht="14.25" customHeight="1">
      <c r="C25" s="583"/>
      <c r="D25" s="590"/>
      <c r="E25" s="2104"/>
      <c r="F25" s="2104"/>
      <c r="G25" s="2104"/>
      <c r="H25" s="2104"/>
      <c r="I25" s="2104"/>
      <c r="J25" s="2105"/>
      <c r="K25" s="714"/>
      <c r="L25" s="978"/>
      <c r="M25" s="570"/>
      <c r="N25" s="570"/>
      <c r="O25" s="632"/>
      <c r="P25" s="2136" t="s">
        <v>46</v>
      </c>
      <c r="Q25" s="2136"/>
      <c r="R25" s="2136"/>
      <c r="S25" s="2136"/>
      <c r="T25" s="2136"/>
      <c r="U25" s="2137" t="str">
        <f>IF(SUM(U22:W24)=0,"",SUM(U22:W24))</f>
        <v/>
      </c>
      <c r="V25" s="2137"/>
      <c r="W25" s="2137"/>
      <c r="X25" s="2137"/>
      <c r="Y25" s="570"/>
      <c r="Z25" s="570"/>
      <c r="AA25" s="570"/>
      <c r="AB25" s="570"/>
      <c r="AC25" s="570"/>
      <c r="AD25" s="618"/>
      <c r="AF25" s="570"/>
      <c r="AH25" s="2236" t="s">
        <v>1012</v>
      </c>
      <c r="AI25" s="2237"/>
      <c r="AJ25" s="2237"/>
      <c r="AK25" s="2237"/>
      <c r="AL25" s="2237"/>
      <c r="AM25" s="2237"/>
      <c r="AN25" s="2237"/>
      <c r="AO25" s="2238"/>
      <c r="AP25" s="683" t="str">
        <f>IF(AQ25="●","■","□")</f>
        <v>□</v>
      </c>
      <c r="AQ25" s="691" t="s">
        <v>169</v>
      </c>
      <c r="AR25" s="2274" t="s">
        <v>1250</v>
      </c>
      <c r="AS25" s="2275"/>
      <c r="AT25" s="2275"/>
      <c r="AU25" s="2275"/>
      <c r="AV25" s="2275"/>
      <c r="AW25" s="2275"/>
      <c r="AX25" s="2275"/>
      <c r="AY25" s="2275"/>
      <c r="AZ25" s="2275"/>
      <c r="BA25" s="2275"/>
      <c r="BB25" s="2275"/>
      <c r="BC25" s="2275"/>
      <c r="BD25" s="2275"/>
      <c r="BE25" s="2275"/>
      <c r="BF25" s="2275"/>
      <c r="BG25" s="2275"/>
      <c r="BH25" s="2275"/>
      <c r="BI25" s="2275"/>
      <c r="BJ25" s="2275"/>
      <c r="BK25" s="2276"/>
    </row>
    <row r="26" spans="3:63" ht="14.25" customHeight="1" thickBot="1">
      <c r="C26" s="578"/>
      <c r="D26" s="630"/>
      <c r="E26" s="2109"/>
      <c r="F26" s="2109"/>
      <c r="G26" s="2109"/>
      <c r="H26" s="2109"/>
      <c r="I26" s="2109"/>
      <c r="J26" s="2110"/>
      <c r="K26" s="712"/>
      <c r="L26" s="979"/>
      <c r="M26" s="577"/>
      <c r="N26" s="577"/>
      <c r="O26" s="630" t="s">
        <v>184</v>
      </c>
      <c r="P26" s="577"/>
      <c r="Q26" s="577"/>
      <c r="R26" s="577"/>
      <c r="S26" s="577"/>
      <c r="T26" s="577"/>
      <c r="U26" s="577"/>
      <c r="V26" s="577"/>
      <c r="W26" s="577"/>
      <c r="X26" s="577"/>
      <c r="Y26" s="577"/>
      <c r="Z26" s="577"/>
      <c r="AA26" s="577"/>
      <c r="AB26" s="577"/>
      <c r="AC26" s="577"/>
      <c r="AD26" s="629"/>
      <c r="AF26" s="570"/>
      <c r="AH26" s="2239"/>
      <c r="AI26" s="2109"/>
      <c r="AJ26" s="2109"/>
      <c r="AK26" s="2109"/>
      <c r="AL26" s="2109"/>
      <c r="AM26" s="2109"/>
      <c r="AN26" s="2109"/>
      <c r="AO26" s="2110"/>
      <c r="AP26" s="687"/>
      <c r="AQ26" s="686"/>
      <c r="AR26" s="2277"/>
      <c r="AS26" s="2278"/>
      <c r="AT26" s="2278"/>
      <c r="AU26" s="2278"/>
      <c r="AV26" s="2278"/>
      <c r="AW26" s="2278"/>
      <c r="AX26" s="2278"/>
      <c r="AY26" s="2278"/>
      <c r="AZ26" s="2278"/>
      <c r="BA26" s="2278"/>
      <c r="BB26" s="2278"/>
      <c r="BC26" s="2278"/>
      <c r="BD26" s="2278"/>
      <c r="BE26" s="2278"/>
      <c r="BF26" s="2278"/>
      <c r="BG26" s="2278"/>
      <c r="BH26" s="2278"/>
      <c r="BI26" s="2278"/>
      <c r="BJ26" s="2278"/>
      <c r="BK26" s="2279"/>
    </row>
    <row r="27" spans="3:63" ht="14.25" customHeight="1">
      <c r="C27" s="570"/>
      <c r="D27" s="590"/>
      <c r="E27" s="597"/>
      <c r="F27" s="597"/>
      <c r="G27" s="597"/>
      <c r="H27" s="597"/>
      <c r="I27" s="597"/>
      <c r="J27" s="597"/>
      <c r="K27" s="707"/>
      <c r="L27" s="978"/>
      <c r="M27" s="570"/>
      <c r="N27" s="570"/>
      <c r="O27" s="590"/>
      <c r="P27" s="570"/>
      <c r="Q27" s="570"/>
      <c r="R27" s="570"/>
      <c r="S27" s="570"/>
      <c r="T27" s="570"/>
      <c r="U27" s="570"/>
      <c r="V27" s="570"/>
      <c r="W27" s="570"/>
      <c r="X27" s="570"/>
      <c r="Y27" s="570"/>
      <c r="Z27" s="570"/>
      <c r="AA27" s="570"/>
      <c r="AB27" s="570"/>
      <c r="AC27" s="570"/>
      <c r="AD27" s="570"/>
      <c r="AF27" s="570"/>
      <c r="AH27" s="597"/>
      <c r="AI27" s="597"/>
      <c r="AJ27" s="597"/>
      <c r="AK27" s="597"/>
      <c r="AL27" s="597"/>
      <c r="AM27" s="597"/>
      <c r="AN27" s="597"/>
      <c r="AO27" s="597"/>
      <c r="AP27" s="685"/>
      <c r="AQ27" s="570"/>
      <c r="AR27" s="684"/>
      <c r="AS27" s="684"/>
      <c r="AT27" s="684"/>
      <c r="AU27" s="684"/>
      <c r="AV27" s="684"/>
      <c r="AW27" s="684"/>
      <c r="AX27" s="684"/>
      <c r="AY27" s="684"/>
      <c r="AZ27" s="684"/>
      <c r="BA27" s="684"/>
      <c r="BB27" s="684"/>
      <c r="BC27" s="684"/>
      <c r="BD27" s="684"/>
      <c r="BE27" s="684"/>
      <c r="BF27" s="684"/>
      <c r="BG27" s="684"/>
      <c r="BH27" s="684"/>
      <c r="BI27" s="684"/>
      <c r="BJ27" s="684"/>
      <c r="BK27" s="684"/>
    </row>
    <row r="28" spans="3:63" ht="14.25" customHeight="1" thickBot="1">
      <c r="C28" s="570"/>
      <c r="D28" s="590"/>
      <c r="E28" s="597"/>
      <c r="F28" s="597"/>
      <c r="G28" s="597"/>
      <c r="H28" s="597"/>
      <c r="I28" s="597"/>
      <c r="J28" s="597"/>
      <c r="K28" s="707"/>
      <c r="L28" s="978"/>
      <c r="M28" s="570"/>
      <c r="N28" s="570"/>
      <c r="O28" s="590"/>
      <c r="P28" s="570"/>
      <c r="Q28" s="570"/>
      <c r="R28" s="570"/>
      <c r="S28" s="570"/>
      <c r="T28" s="570"/>
      <c r="U28" s="570"/>
      <c r="V28" s="570"/>
      <c r="W28" s="570"/>
      <c r="X28" s="570"/>
      <c r="Y28" s="570"/>
      <c r="Z28" s="570"/>
      <c r="AA28" s="570"/>
      <c r="AB28" s="570"/>
      <c r="AC28" s="570"/>
      <c r="AD28" s="570"/>
      <c r="AF28" s="570"/>
      <c r="AH28" s="570" t="s">
        <v>212</v>
      </c>
      <c r="AI28" s="570"/>
      <c r="AJ28" s="570"/>
      <c r="AK28" s="570"/>
      <c r="AL28" s="570"/>
      <c r="AM28" s="570"/>
      <c r="AN28" s="570"/>
      <c r="AO28" s="570"/>
      <c r="AP28" s="570"/>
      <c r="AQ28" s="570"/>
      <c r="AR28" s="570"/>
      <c r="AS28" s="570"/>
      <c r="AT28" s="570"/>
      <c r="AU28" s="577"/>
      <c r="AV28" s="577"/>
      <c r="AW28" s="570"/>
      <c r="AX28" s="570"/>
      <c r="AY28" s="570"/>
      <c r="AZ28" s="570"/>
      <c r="BA28" s="570"/>
      <c r="BF28" s="570"/>
      <c r="BG28" s="570"/>
      <c r="BH28" s="570"/>
      <c r="BI28" s="570"/>
      <c r="BJ28" s="570"/>
      <c r="BK28" s="570"/>
    </row>
    <row r="29" spans="3:63" ht="14.25" customHeight="1" thickBot="1">
      <c r="AF29" s="570"/>
      <c r="AH29" s="586" t="s">
        <v>213</v>
      </c>
      <c r="AI29" s="585" t="s">
        <v>214</v>
      </c>
      <c r="AJ29" s="585"/>
      <c r="AK29" s="585"/>
      <c r="AL29" s="585"/>
      <c r="AM29" s="585"/>
      <c r="AN29" s="585"/>
      <c r="AO29" s="585"/>
      <c r="AP29" s="585"/>
      <c r="AQ29" s="585"/>
      <c r="AR29" s="585"/>
      <c r="AS29" s="585"/>
      <c r="AT29" s="585"/>
      <c r="AU29" s="585"/>
      <c r="AV29" s="585"/>
      <c r="AW29" s="585"/>
      <c r="AX29" s="585"/>
      <c r="AY29" s="585"/>
      <c r="AZ29" s="585"/>
      <c r="BA29" s="585"/>
      <c r="BB29" s="585"/>
      <c r="BC29" s="585" t="s">
        <v>215</v>
      </c>
      <c r="BD29" s="585"/>
      <c r="BE29" s="585"/>
      <c r="BF29" s="585"/>
      <c r="BG29" s="585"/>
      <c r="BH29" s="585"/>
      <c r="BI29" s="585"/>
      <c r="BJ29" s="585"/>
      <c r="BK29" s="584"/>
    </row>
    <row r="30" spans="3:63" ht="14.25" customHeight="1" thickBot="1">
      <c r="C30" s="2090" t="s">
        <v>186</v>
      </c>
      <c r="D30" s="2091"/>
      <c r="E30" s="2091"/>
      <c r="F30" s="2091"/>
      <c r="G30" s="2091"/>
      <c r="H30" s="2091"/>
      <c r="I30" s="2091"/>
      <c r="J30" s="2092"/>
      <c r="K30" s="980" t="str">
        <f>IF(AND(L30="★",L33="★",L39="●",L41="●",L46="●"),"■","□")</f>
        <v>□</v>
      </c>
      <c r="L30" s="981" t="str">
        <f>IF(OR(M30="●",M31="●"),"★","☆")</f>
        <v>☆</v>
      </c>
      <c r="M30" s="982" t="s">
        <v>169</v>
      </c>
      <c r="N30" s="2240" t="s">
        <v>1271</v>
      </c>
      <c r="O30" s="2240"/>
      <c r="P30" s="2240"/>
      <c r="Q30" s="2240"/>
      <c r="R30" s="2240"/>
      <c r="S30" s="2240"/>
      <c r="T30" s="2240"/>
      <c r="U30" s="2240"/>
      <c r="V30" s="2240"/>
      <c r="W30" s="2240"/>
      <c r="X30" s="2240"/>
      <c r="Y30" s="2240"/>
      <c r="Z30" s="2240"/>
      <c r="AA30" s="2240"/>
      <c r="AB30" s="2240"/>
      <c r="AC30" s="2240"/>
      <c r="AD30" s="2241"/>
      <c r="AF30" s="570"/>
      <c r="AH30" s="573" t="s">
        <v>217</v>
      </c>
      <c r="AI30" s="572" t="s">
        <v>582</v>
      </c>
      <c r="AJ30" s="572"/>
      <c r="AK30" s="572"/>
      <c r="AL30" s="572"/>
      <c r="AM30" s="572"/>
      <c r="AN30" s="572"/>
      <c r="AO30" s="572"/>
      <c r="AP30" s="572"/>
      <c r="AQ30" s="572"/>
      <c r="AR30" s="572"/>
      <c r="AS30" s="572"/>
      <c r="AT30" s="572"/>
      <c r="AU30" s="572"/>
      <c r="AV30" s="572"/>
      <c r="AW30" s="572"/>
      <c r="AX30" s="572"/>
      <c r="AY30" s="572"/>
      <c r="AZ30" s="572"/>
      <c r="BA30" s="572"/>
      <c r="BB30" s="572"/>
      <c r="BC30" s="572" t="s">
        <v>125</v>
      </c>
      <c r="BD30" s="572"/>
      <c r="BE30" s="572"/>
      <c r="BF30" s="572"/>
      <c r="BG30" s="572"/>
      <c r="BH30" s="572"/>
      <c r="BI30" s="572"/>
      <c r="BJ30" s="572"/>
      <c r="BK30" s="571"/>
    </row>
    <row r="31" spans="3:63" ht="14.25" customHeight="1">
      <c r="C31" s="583"/>
      <c r="D31" s="570"/>
      <c r="E31" s="570"/>
      <c r="F31" s="570"/>
      <c r="G31" s="570"/>
      <c r="H31" s="570"/>
      <c r="I31" s="570"/>
      <c r="J31" s="582"/>
      <c r="K31" s="983"/>
      <c r="L31" s="984"/>
      <c r="M31" s="985" t="s">
        <v>169</v>
      </c>
      <c r="N31" s="2299" t="s">
        <v>1272</v>
      </c>
      <c r="O31" s="2299"/>
      <c r="P31" s="2299"/>
      <c r="Q31" s="2299"/>
      <c r="R31" s="2299"/>
      <c r="S31" s="2299"/>
      <c r="T31" s="2299"/>
      <c r="U31" s="2299"/>
      <c r="V31" s="2299"/>
      <c r="W31" s="2299"/>
      <c r="X31" s="2299"/>
      <c r="Y31" s="2299"/>
      <c r="Z31" s="2299"/>
      <c r="AA31" s="2299"/>
      <c r="AB31" s="2299"/>
      <c r="AC31" s="2299"/>
      <c r="AD31" s="2300"/>
      <c r="AF31" s="570"/>
    </row>
    <row r="32" spans="3:63" ht="14.25" customHeight="1">
      <c r="C32" s="583"/>
      <c r="D32" s="570"/>
      <c r="E32" s="570"/>
      <c r="F32" s="570"/>
      <c r="G32" s="570"/>
      <c r="H32" s="570"/>
      <c r="I32" s="570"/>
      <c r="J32" s="582"/>
      <c r="K32" s="983"/>
      <c r="L32" s="986"/>
      <c r="M32" s="987"/>
      <c r="N32" s="2267"/>
      <c r="O32" s="2267"/>
      <c r="P32" s="2267"/>
      <c r="Q32" s="2267"/>
      <c r="R32" s="2267"/>
      <c r="S32" s="2267"/>
      <c r="T32" s="2267"/>
      <c r="U32" s="2267"/>
      <c r="V32" s="2267"/>
      <c r="W32" s="2267"/>
      <c r="X32" s="2267"/>
      <c r="Y32" s="2267"/>
      <c r="Z32" s="2267"/>
      <c r="AA32" s="2267"/>
      <c r="AB32" s="2267"/>
      <c r="AC32" s="2267"/>
      <c r="AD32" s="2268"/>
      <c r="AF32" s="570"/>
    </row>
    <row r="33" spans="3:33" ht="14.25" customHeight="1">
      <c r="C33" s="621"/>
      <c r="D33" s="620"/>
      <c r="E33" s="570"/>
      <c r="F33" s="681"/>
      <c r="G33" s="681"/>
      <c r="H33" s="681"/>
      <c r="I33" s="681"/>
      <c r="J33" s="680"/>
      <c r="K33" s="983"/>
      <c r="L33" s="988" t="str">
        <f>IF(OR(M33="●",M34="●",M35="●",M36="●",M37="●",M38="●"),"★","☆")</f>
        <v>☆</v>
      </c>
      <c r="M33" s="692" t="s">
        <v>169</v>
      </c>
      <c r="N33" s="2242" t="s">
        <v>233</v>
      </c>
      <c r="O33" s="2242"/>
      <c r="P33" s="2242"/>
      <c r="Q33" s="2242"/>
      <c r="R33" s="2242"/>
      <c r="S33" s="2242"/>
      <c r="T33" s="2242"/>
      <c r="U33" s="2242"/>
      <c r="V33" s="2242"/>
      <c r="W33" s="2242"/>
      <c r="X33" s="2242"/>
      <c r="Y33" s="2242"/>
      <c r="Z33" s="2242"/>
      <c r="AA33" s="2242"/>
      <c r="AB33" s="2242"/>
      <c r="AC33" s="2242"/>
      <c r="AD33" s="2243"/>
      <c r="AF33" s="570"/>
    </row>
    <row r="34" spans="3:33" ht="14.25" customHeight="1">
      <c r="C34" s="591"/>
      <c r="D34" s="633"/>
      <c r="E34" s="681"/>
      <c r="F34" s="681"/>
      <c r="G34" s="681"/>
      <c r="H34" s="681"/>
      <c r="I34" s="681"/>
      <c r="J34" s="680"/>
      <c r="K34" s="983"/>
      <c r="L34" s="989"/>
      <c r="M34" s="677" t="s">
        <v>169</v>
      </c>
      <c r="N34" s="2152" t="s">
        <v>997</v>
      </c>
      <c r="O34" s="2152"/>
      <c r="P34" s="2152"/>
      <c r="Q34" s="2152"/>
      <c r="R34" s="2152"/>
      <c r="S34" s="2152"/>
      <c r="T34" s="2152"/>
      <c r="U34" s="2152"/>
      <c r="V34" s="2152"/>
      <c r="W34" s="2152"/>
      <c r="X34" s="2152"/>
      <c r="Y34" s="2152"/>
      <c r="Z34" s="2152"/>
      <c r="AA34" s="2152"/>
      <c r="AB34" s="2152"/>
      <c r="AC34" s="2152"/>
      <c r="AD34" s="2153"/>
      <c r="AF34" s="570"/>
    </row>
    <row r="35" spans="3:33" ht="14.25" customHeight="1">
      <c r="C35" s="591"/>
      <c r="D35" s="590"/>
      <c r="E35" s="2280" t="s">
        <v>172</v>
      </c>
      <c r="F35" s="2280"/>
      <c r="G35" s="2280"/>
      <c r="H35" s="2280"/>
      <c r="I35" s="2280"/>
      <c r="J35" s="2281"/>
      <c r="K35" s="983"/>
      <c r="L35" s="989"/>
      <c r="M35" s="677" t="s">
        <v>169</v>
      </c>
      <c r="N35" s="898" t="s">
        <v>575</v>
      </c>
      <c r="O35" s="898"/>
      <c r="P35" s="898"/>
      <c r="Q35" s="898"/>
      <c r="R35" s="898"/>
      <c r="S35" s="898"/>
      <c r="T35" s="898"/>
      <c r="U35" s="898"/>
      <c r="V35" s="898"/>
      <c r="W35" s="898"/>
      <c r="X35" s="898"/>
      <c r="Y35" s="898"/>
      <c r="Z35" s="898"/>
      <c r="AA35" s="898"/>
      <c r="AB35" s="898"/>
      <c r="AC35" s="898"/>
      <c r="AD35" s="899"/>
      <c r="AF35" s="570"/>
    </row>
    <row r="36" spans="3:33" ht="14.25" customHeight="1">
      <c r="C36" s="591"/>
      <c r="D36" s="590"/>
      <c r="E36" s="2280"/>
      <c r="F36" s="2280"/>
      <c r="G36" s="2280"/>
      <c r="H36" s="2280"/>
      <c r="I36" s="2280"/>
      <c r="J36" s="2281"/>
      <c r="K36" s="983"/>
      <c r="L36" s="989"/>
      <c r="M36" s="677" t="s">
        <v>169</v>
      </c>
      <c r="N36" s="898" t="s">
        <v>579</v>
      </c>
      <c r="O36" s="898"/>
      <c r="P36" s="898"/>
      <c r="Q36" s="898"/>
      <c r="R36" s="898"/>
      <c r="S36" s="898"/>
      <c r="T36" s="898"/>
      <c r="U36" s="898"/>
      <c r="V36" s="898"/>
      <c r="W36" s="898"/>
      <c r="X36" s="898"/>
      <c r="Y36" s="898"/>
      <c r="Z36" s="898"/>
      <c r="AA36" s="898"/>
      <c r="AB36" s="898"/>
      <c r="AC36" s="898"/>
      <c r="AD36" s="899"/>
      <c r="AF36" s="570"/>
    </row>
    <row r="37" spans="3:33" ht="14.25" customHeight="1">
      <c r="C37" s="591"/>
      <c r="D37" s="590"/>
      <c r="E37" s="2280"/>
      <c r="F37" s="2280"/>
      <c r="G37" s="2280"/>
      <c r="H37" s="2280"/>
      <c r="I37" s="2280"/>
      <c r="J37" s="2281"/>
      <c r="K37" s="983"/>
      <c r="L37" s="989"/>
      <c r="M37" s="677" t="s">
        <v>169</v>
      </c>
      <c r="N37" s="898" t="s">
        <v>235</v>
      </c>
      <c r="O37" s="898"/>
      <c r="P37" s="898"/>
      <c r="Q37" s="898"/>
      <c r="R37" s="898"/>
      <c r="S37" s="898"/>
      <c r="T37" s="898"/>
      <c r="U37" s="898"/>
      <c r="V37" s="898"/>
      <c r="W37" s="898"/>
      <c r="X37" s="898"/>
      <c r="Y37" s="898"/>
      <c r="Z37" s="898"/>
      <c r="AA37" s="898"/>
      <c r="AB37" s="898"/>
      <c r="AC37" s="898"/>
      <c r="AD37" s="899"/>
      <c r="AF37" s="570"/>
    </row>
    <row r="38" spans="3:33" ht="14.25" customHeight="1">
      <c r="C38" s="591"/>
      <c r="D38" s="590"/>
      <c r="E38" s="2280"/>
      <c r="F38" s="2280"/>
      <c r="G38" s="2280"/>
      <c r="H38" s="2280"/>
      <c r="I38" s="2280"/>
      <c r="J38" s="2281"/>
      <c r="K38" s="679"/>
      <c r="L38" s="990"/>
      <c r="M38" s="991" t="s">
        <v>169</v>
      </c>
      <c r="N38" s="992" t="s">
        <v>1249</v>
      </c>
      <c r="O38" s="992"/>
      <c r="P38" s="992"/>
      <c r="Q38" s="992"/>
      <c r="R38" s="992"/>
      <c r="S38" s="900"/>
      <c r="T38" s="900"/>
      <c r="U38" s="900"/>
      <c r="V38" s="900"/>
      <c r="W38" s="900"/>
      <c r="X38" s="900"/>
      <c r="Y38" s="900"/>
      <c r="Z38" s="900"/>
      <c r="AA38" s="900"/>
      <c r="AB38" s="900"/>
      <c r="AC38" s="900"/>
      <c r="AD38" s="901"/>
      <c r="AF38" s="570"/>
    </row>
    <row r="39" spans="3:33" ht="14.25" customHeight="1">
      <c r="C39" s="993"/>
      <c r="D39" s="994"/>
      <c r="E39" s="2280"/>
      <c r="F39" s="2280"/>
      <c r="G39" s="2280"/>
      <c r="H39" s="2280"/>
      <c r="I39" s="2280"/>
      <c r="J39" s="2281"/>
      <c r="K39" s="995"/>
      <c r="L39" s="996" t="s">
        <v>169</v>
      </c>
      <c r="M39" s="2299" t="s">
        <v>1273</v>
      </c>
      <c r="N39" s="2299"/>
      <c r="O39" s="2299"/>
      <c r="P39" s="2299"/>
      <c r="Q39" s="2299"/>
      <c r="R39" s="2299"/>
      <c r="S39" s="2299"/>
      <c r="T39" s="2299"/>
      <c r="U39" s="2299"/>
      <c r="V39" s="2299"/>
      <c r="W39" s="2299"/>
      <c r="X39" s="2299"/>
      <c r="Y39" s="2299"/>
      <c r="Z39" s="2299"/>
      <c r="AA39" s="2299"/>
      <c r="AB39" s="2299"/>
      <c r="AC39" s="2299"/>
      <c r="AD39" s="2300"/>
      <c r="AF39" s="570"/>
    </row>
    <row r="40" spans="3:33" ht="14.25" customHeight="1">
      <c r="C40" s="993"/>
      <c r="D40" s="994"/>
      <c r="E40" s="994"/>
      <c r="F40" s="994"/>
      <c r="G40" s="994"/>
      <c r="H40" s="994"/>
      <c r="I40" s="994"/>
      <c r="J40" s="997"/>
      <c r="K40" s="995"/>
      <c r="L40" s="998"/>
      <c r="M40" s="2267"/>
      <c r="N40" s="2267"/>
      <c r="O40" s="2267"/>
      <c r="P40" s="2267"/>
      <c r="Q40" s="2267"/>
      <c r="R40" s="2267"/>
      <c r="S40" s="2267"/>
      <c r="T40" s="2267"/>
      <c r="U40" s="2267"/>
      <c r="V40" s="2267"/>
      <c r="W40" s="2267"/>
      <c r="X40" s="2267"/>
      <c r="Y40" s="2267"/>
      <c r="Z40" s="2267"/>
      <c r="AA40" s="2267"/>
      <c r="AB40" s="2267"/>
      <c r="AC40" s="2267"/>
      <c r="AD40" s="2268"/>
      <c r="AF40" s="570"/>
    </row>
    <row r="41" spans="3:33" ht="14.25" customHeight="1">
      <c r="C41" s="583"/>
      <c r="D41" s="570"/>
      <c r="E41" s="570"/>
      <c r="F41" s="570"/>
      <c r="G41" s="570"/>
      <c r="H41" s="570"/>
      <c r="I41" s="570"/>
      <c r="J41" s="582"/>
      <c r="K41" s="852"/>
      <c r="L41" s="999" t="s">
        <v>169</v>
      </c>
      <c r="M41" s="2299" t="s">
        <v>1274</v>
      </c>
      <c r="N41" s="2299"/>
      <c r="O41" s="2299"/>
      <c r="P41" s="2299"/>
      <c r="Q41" s="2299"/>
      <c r="R41" s="2299"/>
      <c r="S41" s="2299"/>
      <c r="T41" s="2299"/>
      <c r="U41" s="2299"/>
      <c r="V41" s="2299"/>
      <c r="W41" s="2299"/>
      <c r="X41" s="2299"/>
      <c r="Y41" s="2299"/>
      <c r="Z41" s="2299"/>
      <c r="AA41" s="2299"/>
      <c r="AB41" s="2299"/>
      <c r="AC41" s="2299"/>
      <c r="AD41" s="2300"/>
    </row>
    <row r="42" spans="3:33" ht="14.25" customHeight="1">
      <c r="C42" s="583"/>
      <c r="D42" s="570"/>
      <c r="E42" s="570"/>
      <c r="F42" s="570"/>
      <c r="G42" s="570"/>
      <c r="H42" s="570"/>
      <c r="I42" s="570"/>
      <c r="J42" s="582"/>
      <c r="K42" s="852"/>
      <c r="L42" s="1000"/>
      <c r="M42" s="2256"/>
      <c r="N42" s="2256"/>
      <c r="O42" s="2256"/>
      <c r="P42" s="2256"/>
      <c r="Q42" s="2256"/>
      <c r="R42" s="2256"/>
      <c r="S42" s="2256"/>
      <c r="T42" s="2256"/>
      <c r="U42" s="2256"/>
      <c r="V42" s="2256"/>
      <c r="W42" s="2256"/>
      <c r="X42" s="2256"/>
      <c r="Y42" s="2256"/>
      <c r="Z42" s="2256"/>
      <c r="AA42" s="2256"/>
      <c r="AB42" s="2256"/>
      <c r="AC42" s="2256"/>
      <c r="AD42" s="2305"/>
    </row>
    <row r="43" spans="3:33" ht="14.25" customHeight="1">
      <c r="C43" s="583"/>
      <c r="D43" s="570"/>
      <c r="E43" s="570"/>
      <c r="F43" s="570"/>
      <c r="G43" s="570"/>
      <c r="H43" s="570"/>
      <c r="I43" s="570"/>
      <c r="J43" s="582"/>
      <c r="K43" s="852"/>
      <c r="L43" s="1000"/>
      <c r="M43" s="2256"/>
      <c r="N43" s="2256"/>
      <c r="O43" s="2256"/>
      <c r="P43" s="2256"/>
      <c r="Q43" s="2256"/>
      <c r="R43" s="2256"/>
      <c r="S43" s="2256"/>
      <c r="T43" s="2256"/>
      <c r="U43" s="2256"/>
      <c r="V43" s="2256"/>
      <c r="W43" s="2256"/>
      <c r="X43" s="2256"/>
      <c r="Y43" s="2256"/>
      <c r="Z43" s="2256"/>
      <c r="AA43" s="2256"/>
      <c r="AB43" s="2256"/>
      <c r="AC43" s="2256"/>
      <c r="AD43" s="2305"/>
    </row>
    <row r="44" spans="3:33" ht="14.25" customHeight="1">
      <c r="C44" s="583"/>
      <c r="D44" s="570"/>
      <c r="E44" s="570"/>
      <c r="F44" s="570"/>
      <c r="G44" s="570"/>
      <c r="H44" s="570"/>
      <c r="I44" s="570"/>
      <c r="J44" s="582"/>
      <c r="K44" s="852"/>
      <c r="L44" s="1000"/>
      <c r="M44" s="646"/>
      <c r="N44" s="2306" t="s">
        <v>1275</v>
      </c>
      <c r="O44" s="2306"/>
      <c r="P44" s="2306"/>
      <c r="Q44" s="2306"/>
      <c r="R44" s="2306"/>
      <c r="S44" s="2306"/>
      <c r="T44" s="2306"/>
      <c r="U44" s="2306"/>
      <c r="V44" s="2306"/>
      <c r="W44" s="1001"/>
      <c r="X44" s="1001"/>
      <c r="Y44" s="1001"/>
      <c r="Z44" s="646" t="s">
        <v>1211</v>
      </c>
      <c r="AA44" s="1002" t="s">
        <v>1276</v>
      </c>
      <c r="AD44" s="1003"/>
      <c r="AG44" s="570"/>
    </row>
    <row r="45" spans="3:33" ht="14.25" customHeight="1">
      <c r="C45" s="583"/>
      <c r="D45" s="570"/>
      <c r="E45" s="570"/>
      <c r="F45" s="570"/>
      <c r="G45" s="570"/>
      <c r="H45" s="570"/>
      <c r="I45" s="570"/>
      <c r="J45" s="582"/>
      <c r="K45" s="852"/>
      <c r="L45" s="1004"/>
      <c r="M45" s="1005"/>
      <c r="N45" s="2307" t="s">
        <v>1277</v>
      </c>
      <c r="O45" s="2307"/>
      <c r="P45" s="2307"/>
      <c r="Q45" s="2307"/>
      <c r="R45" s="2307"/>
      <c r="S45" s="2307"/>
      <c r="T45" s="2307"/>
      <c r="U45" s="2307"/>
      <c r="V45" s="2307"/>
      <c r="W45" s="1006"/>
      <c r="X45" s="1006"/>
      <c r="Y45" s="1006"/>
      <c r="Z45" s="1005" t="s">
        <v>1211</v>
      </c>
      <c r="AA45" s="2221"/>
      <c r="AB45" s="2221"/>
      <c r="AC45" s="2221"/>
      <c r="AD45" s="2308"/>
    </row>
    <row r="46" spans="3:33" ht="14.25" customHeight="1">
      <c r="C46" s="583"/>
      <c r="D46" s="570"/>
      <c r="E46" s="570"/>
      <c r="F46" s="570"/>
      <c r="G46" s="570"/>
      <c r="H46" s="570"/>
      <c r="I46" s="570"/>
      <c r="J46" s="582"/>
      <c r="K46" s="852"/>
      <c r="L46" s="1000" t="s">
        <v>169</v>
      </c>
      <c r="M46" s="2301" t="s">
        <v>1278</v>
      </c>
      <c r="N46" s="2301"/>
      <c r="O46" s="2301"/>
      <c r="P46" s="2301"/>
      <c r="Q46" s="2301"/>
      <c r="R46" s="2301"/>
      <c r="S46" s="2301"/>
      <c r="T46" s="2301"/>
      <c r="U46" s="2301"/>
      <c r="V46" s="2301"/>
      <c r="W46" s="2301"/>
      <c r="X46" s="2301"/>
      <c r="Y46" s="2301"/>
      <c r="Z46" s="2301"/>
      <c r="AA46" s="2301"/>
      <c r="AB46" s="2301"/>
      <c r="AC46" s="2301"/>
      <c r="AD46" s="2302"/>
    </row>
    <row r="47" spans="3:33" ht="14.25" customHeight="1" thickBot="1">
      <c r="C47" s="578"/>
      <c r="D47" s="577"/>
      <c r="E47" s="577"/>
      <c r="F47" s="577"/>
      <c r="G47" s="577"/>
      <c r="H47" s="577"/>
      <c r="I47" s="577"/>
      <c r="J47" s="576"/>
      <c r="K47" s="975"/>
      <c r="L47" s="1007"/>
      <c r="M47" s="2303"/>
      <c r="N47" s="2303"/>
      <c r="O47" s="2303"/>
      <c r="P47" s="2303"/>
      <c r="Q47" s="2303"/>
      <c r="R47" s="2303"/>
      <c r="S47" s="2303"/>
      <c r="T47" s="2303"/>
      <c r="U47" s="2303"/>
      <c r="V47" s="2303"/>
      <c r="W47" s="2303"/>
      <c r="X47" s="2303"/>
      <c r="Y47" s="2303"/>
      <c r="Z47" s="2303"/>
      <c r="AA47" s="2303"/>
      <c r="AB47" s="2303"/>
      <c r="AC47" s="2303"/>
      <c r="AD47" s="2304"/>
    </row>
    <row r="48" spans="3:33" ht="15" customHeight="1">
      <c r="AG48" s="570"/>
    </row>
    <row r="49" spans="3:33" ht="15" customHeight="1">
      <c r="C49" s="2257" t="s">
        <v>991</v>
      </c>
      <c r="D49" s="2257"/>
      <c r="E49" s="2257"/>
      <c r="F49" s="2257"/>
      <c r="G49" s="2257"/>
      <c r="H49" s="2257"/>
      <c r="I49" s="2257"/>
      <c r="J49" s="2257"/>
      <c r="K49" s="2257"/>
      <c r="L49" s="2257"/>
      <c r="M49" s="2257"/>
      <c r="N49" s="2257"/>
      <c r="O49" s="2257"/>
      <c r="P49" s="2257"/>
      <c r="Q49" s="2257"/>
      <c r="R49" s="2257"/>
      <c r="S49" s="2257"/>
      <c r="T49" s="2257"/>
      <c r="U49" s="2257"/>
      <c r="V49" s="2257"/>
      <c r="W49" s="2257"/>
      <c r="X49" s="2257"/>
      <c r="Y49" s="2257"/>
      <c r="Z49" s="2257"/>
      <c r="AA49" s="2257"/>
      <c r="AB49" s="2257"/>
      <c r="AC49" s="2257"/>
      <c r="AD49" s="2257"/>
    </row>
    <row r="50" spans="3:33" ht="15" customHeight="1">
      <c r="C50" s="2257"/>
      <c r="D50" s="2257"/>
      <c r="E50" s="2257"/>
      <c r="F50" s="2257"/>
      <c r="G50" s="2257"/>
      <c r="H50" s="2257"/>
      <c r="I50" s="2257"/>
      <c r="J50" s="2257"/>
      <c r="K50" s="2257"/>
      <c r="L50" s="2257"/>
      <c r="M50" s="2257"/>
      <c r="N50" s="2257"/>
      <c r="O50" s="2257"/>
      <c r="P50" s="2257"/>
      <c r="Q50" s="2257"/>
      <c r="R50" s="2257"/>
      <c r="S50" s="2257"/>
      <c r="T50" s="2257"/>
      <c r="U50" s="2257"/>
      <c r="V50" s="2257"/>
      <c r="W50" s="2257"/>
      <c r="X50" s="2257"/>
      <c r="Y50" s="2257"/>
      <c r="Z50" s="2257"/>
      <c r="AA50" s="2257"/>
      <c r="AB50" s="2257"/>
      <c r="AC50" s="2257"/>
      <c r="AD50" s="2257"/>
      <c r="AG50" s="570"/>
    </row>
    <row r="51" spans="3:33" ht="15" customHeight="1">
      <c r="C51" s="569" t="s">
        <v>990</v>
      </c>
    </row>
  </sheetData>
  <mergeCells count="60">
    <mergeCell ref="C49:AD50"/>
    <mergeCell ref="N34:AD34"/>
    <mergeCell ref="E35:J39"/>
    <mergeCell ref="M39:AD40"/>
    <mergeCell ref="M41:AD43"/>
    <mergeCell ref="N44:V44"/>
    <mergeCell ref="N45:V45"/>
    <mergeCell ref="AA45:AD45"/>
    <mergeCell ref="C30:J30"/>
    <mergeCell ref="N30:AD30"/>
    <mergeCell ref="N31:AD32"/>
    <mergeCell ref="N33:AD33"/>
    <mergeCell ref="M46:AD47"/>
    <mergeCell ref="E22:J26"/>
    <mergeCell ref="P22:T22"/>
    <mergeCell ref="U22:X22"/>
    <mergeCell ref="AH22:AO23"/>
    <mergeCell ref="AR22:BK23"/>
    <mergeCell ref="P23:T23"/>
    <mergeCell ref="U23:X23"/>
    <mergeCell ref="P24:T24"/>
    <mergeCell ref="U24:X24"/>
    <mergeCell ref="P25:T25"/>
    <mergeCell ref="U25:X25"/>
    <mergeCell ref="AH25:AO26"/>
    <mergeCell ref="AR25:BK26"/>
    <mergeCell ref="AH20:AO20"/>
    <mergeCell ref="AR20:BK20"/>
    <mergeCell ref="O21:T21"/>
    <mergeCell ref="U21:X21"/>
    <mergeCell ref="AI21:AO21"/>
    <mergeCell ref="AR21:BK21"/>
    <mergeCell ref="V18:X18"/>
    <mergeCell ref="Y18:Z18"/>
    <mergeCell ref="AB18:AD18"/>
    <mergeCell ref="O20:T20"/>
    <mergeCell ref="U20:X20"/>
    <mergeCell ref="BG12:BI12"/>
    <mergeCell ref="C13:J13"/>
    <mergeCell ref="V13:X13"/>
    <mergeCell ref="Y13:Z13"/>
    <mergeCell ref="L14:AD16"/>
    <mergeCell ref="BG14:BI14"/>
    <mergeCell ref="E15:J17"/>
    <mergeCell ref="BG15:BI15"/>
    <mergeCell ref="BG16:BI16"/>
    <mergeCell ref="M17:S17"/>
    <mergeCell ref="V17:X17"/>
    <mergeCell ref="AB17:AD17"/>
    <mergeCell ref="BG17:BI17"/>
    <mergeCell ref="W8:AD9"/>
    <mergeCell ref="AQ8:BK8"/>
    <mergeCell ref="BG9:BI9"/>
    <mergeCell ref="BG10:BI10"/>
    <mergeCell ref="BG11:BI11"/>
    <mergeCell ref="A3:D3"/>
    <mergeCell ref="C8:J9"/>
    <mergeCell ref="K8:M9"/>
    <mergeCell ref="N8:S9"/>
    <mergeCell ref="T8:V9"/>
  </mergeCells>
  <phoneticPr fontId="2"/>
  <hyperlinks>
    <hyperlink ref="B1" location="目次!A1" display="目次へ戻る" xr:uid="{00000000-0004-0000-2200-000000000000}"/>
  </hyperlinks>
  <pageMargins left="0.41" right="0.4" top="0.46" bottom="0.47244094488188981" header="0.46" footer="0.47244094488188981"/>
  <pageSetup paperSize="9" scale="76" orientation="landscape"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8">
    <pageSetUpPr fitToPage="1"/>
  </sheetPr>
  <dimension ref="A1:BK37"/>
  <sheetViews>
    <sheetView view="pageBreakPreview" zoomScaleNormal="85" zoomScaleSheetLayoutView="100" workbookViewId="0">
      <selection activeCell="B1" sqref="B1"/>
    </sheetView>
  </sheetViews>
  <sheetFormatPr defaultColWidth="2.26953125" defaultRowHeight="15" customHeight="1"/>
  <cols>
    <col min="1" max="1" width="1.6328125" style="569" customWidth="1"/>
    <col min="2" max="2" width="2.26953125" style="569" customWidth="1"/>
    <col min="3" max="3" width="2.08984375" style="569" customWidth="1"/>
    <col min="4" max="11" width="2.26953125" style="569" customWidth="1"/>
    <col min="12" max="12" width="2.26953125" style="858" customWidth="1"/>
    <col min="13" max="29" width="2.26953125" style="569" customWidth="1"/>
    <col min="30" max="30" width="8.26953125" style="569" customWidth="1"/>
    <col min="31" max="32" width="1.90625" style="569" customWidth="1"/>
    <col min="33" max="41" width="2.26953125" style="569"/>
    <col min="42" max="63" width="2.36328125" style="569" customWidth="1"/>
    <col min="64" max="16384" width="2.26953125" style="569"/>
  </cols>
  <sheetData>
    <row r="1" spans="1:63" s="66" customFormat="1" ht="30.75" customHeight="1">
      <c r="B1" s="1123" t="s">
        <v>1379</v>
      </c>
    </row>
    <row r="2" spans="1:63" s="66" customFormat="1" ht="9" customHeight="1">
      <c r="A2" s="1123"/>
    </row>
    <row r="3" spans="1:63" ht="22.5" customHeight="1">
      <c r="A3" s="2198" t="s">
        <v>72</v>
      </c>
      <c r="B3" s="2103"/>
      <c r="C3" s="2103"/>
      <c r="D3" s="2199"/>
      <c r="F3" s="569" t="s">
        <v>1279</v>
      </c>
    </row>
    <row r="4" spans="1:63" ht="7.5" customHeight="1"/>
    <row r="5" spans="1:63" ht="13">
      <c r="B5" s="569" t="s">
        <v>989</v>
      </c>
    </row>
    <row r="6" spans="1:63" ht="6.75" customHeight="1"/>
    <row r="7" spans="1:63" ht="15" customHeight="1" thickBot="1">
      <c r="B7" s="569" t="s">
        <v>988</v>
      </c>
      <c r="C7" s="656"/>
      <c r="D7" s="656"/>
      <c r="E7" s="656"/>
      <c r="F7" s="656"/>
      <c r="AF7" s="570"/>
      <c r="AH7" s="570" t="s">
        <v>212</v>
      </c>
      <c r="AI7" s="570"/>
      <c r="AJ7" s="570"/>
      <c r="AK7" s="570"/>
      <c r="AL7" s="570"/>
      <c r="AM7" s="570"/>
      <c r="AN7" s="570"/>
      <c r="AO7" s="570"/>
      <c r="AP7" s="570"/>
      <c r="AQ7" s="570"/>
      <c r="AR7" s="570"/>
      <c r="AS7" s="570"/>
      <c r="AT7" s="570"/>
      <c r="AU7" s="577"/>
      <c r="AV7" s="577"/>
      <c r="AW7" s="570"/>
      <c r="AX7" s="570"/>
      <c r="AY7" s="570"/>
      <c r="AZ7" s="570"/>
      <c r="BA7" s="570"/>
      <c r="BF7" s="570"/>
      <c r="BG7" s="570"/>
      <c r="BH7" s="570"/>
      <c r="BI7" s="570"/>
      <c r="BJ7" s="570"/>
      <c r="BK7" s="570"/>
    </row>
    <row r="8" spans="1:63" ht="14.25" customHeight="1">
      <c r="C8" s="2078" t="s">
        <v>1253</v>
      </c>
      <c r="D8" s="2079"/>
      <c r="E8" s="2079"/>
      <c r="F8" s="2079"/>
      <c r="G8" s="2079"/>
      <c r="H8" s="2079"/>
      <c r="I8" s="2079"/>
      <c r="J8" s="2079"/>
      <c r="K8" s="2082"/>
      <c r="L8" s="2082"/>
      <c r="M8" s="2082"/>
      <c r="N8" s="2084" t="s">
        <v>1254</v>
      </c>
      <c r="O8" s="2084"/>
      <c r="P8" s="2084"/>
      <c r="Q8" s="2084"/>
      <c r="R8" s="2084"/>
      <c r="S8" s="2084"/>
      <c r="T8" s="2082"/>
      <c r="U8" s="2082"/>
      <c r="V8" s="2082"/>
      <c r="W8" s="2086" t="s">
        <v>552</v>
      </c>
      <c r="X8" s="2086"/>
      <c r="Y8" s="2086"/>
      <c r="Z8" s="2086"/>
      <c r="AA8" s="2086"/>
      <c r="AB8" s="2086"/>
      <c r="AC8" s="2086"/>
      <c r="AD8" s="2087"/>
      <c r="AF8" s="570"/>
      <c r="AH8" s="586" t="s">
        <v>213</v>
      </c>
      <c r="AI8" s="585" t="s">
        <v>1280</v>
      </c>
      <c r="AJ8" s="585"/>
      <c r="AK8" s="585"/>
      <c r="AL8" s="585"/>
      <c r="AM8" s="585"/>
      <c r="AN8" s="585"/>
      <c r="AO8" s="585"/>
      <c r="AP8" s="585"/>
      <c r="AQ8" s="585"/>
      <c r="AR8" s="585"/>
      <c r="AS8" s="585"/>
      <c r="AT8" s="585"/>
      <c r="AU8" s="585"/>
      <c r="AV8" s="585"/>
      <c r="AW8" s="585"/>
      <c r="AX8" s="585"/>
      <c r="AY8" s="585"/>
      <c r="AZ8" s="585"/>
      <c r="BA8" s="585"/>
      <c r="BB8" s="585"/>
      <c r="BC8" s="585" t="s">
        <v>1281</v>
      </c>
      <c r="BD8" s="585"/>
      <c r="BE8" s="585"/>
      <c r="BF8" s="585"/>
      <c r="BG8" s="585"/>
      <c r="BH8" s="585"/>
      <c r="BI8" s="585"/>
      <c r="BJ8" s="585"/>
      <c r="BK8" s="584"/>
    </row>
    <row r="9" spans="1:63" ht="14.25" customHeight="1" thickBot="1">
      <c r="C9" s="2080"/>
      <c r="D9" s="2081"/>
      <c r="E9" s="2081"/>
      <c r="F9" s="2081"/>
      <c r="G9" s="2081"/>
      <c r="H9" s="2081"/>
      <c r="I9" s="2081"/>
      <c r="J9" s="2081"/>
      <c r="K9" s="2083"/>
      <c r="L9" s="2083"/>
      <c r="M9" s="2083"/>
      <c r="N9" s="2085"/>
      <c r="O9" s="2085"/>
      <c r="P9" s="2085"/>
      <c r="Q9" s="2085"/>
      <c r="R9" s="2085"/>
      <c r="S9" s="2085"/>
      <c r="T9" s="2083"/>
      <c r="U9" s="2083"/>
      <c r="V9" s="2083"/>
      <c r="W9" s="2088"/>
      <c r="X9" s="2088"/>
      <c r="Y9" s="2088"/>
      <c r="Z9" s="2088"/>
      <c r="AA9" s="2088"/>
      <c r="AB9" s="2088"/>
      <c r="AC9" s="2088"/>
      <c r="AD9" s="2089"/>
      <c r="AF9" s="570"/>
      <c r="AH9" s="573"/>
      <c r="AI9" s="572" t="s">
        <v>1282</v>
      </c>
      <c r="AJ9" s="572"/>
      <c r="AK9" s="572"/>
      <c r="AL9" s="572"/>
      <c r="AM9" s="572"/>
      <c r="AN9" s="572"/>
      <c r="AO9" s="572"/>
      <c r="AP9" s="572"/>
      <c r="AQ9" s="572"/>
      <c r="AR9" s="572"/>
      <c r="AS9" s="572"/>
      <c r="AT9" s="572"/>
      <c r="AU9" s="572"/>
      <c r="AV9" s="572"/>
      <c r="AW9" s="572"/>
      <c r="AX9" s="572"/>
      <c r="AY9" s="572"/>
      <c r="AZ9" s="572"/>
      <c r="BA9" s="572"/>
      <c r="BB9" s="572"/>
      <c r="BC9" s="572"/>
      <c r="BD9" s="572"/>
      <c r="BE9" s="572"/>
      <c r="BF9" s="572"/>
      <c r="BG9" s="572"/>
      <c r="BH9" s="572"/>
      <c r="BI9" s="572"/>
      <c r="BJ9" s="572"/>
      <c r="BK9" s="571"/>
    </row>
    <row r="10" spans="1:63" ht="14.25" customHeight="1">
      <c r="AF10" s="570"/>
    </row>
    <row r="11" spans="1:63" ht="14.25" customHeight="1">
      <c r="B11" s="656" t="s">
        <v>1266</v>
      </c>
      <c r="C11" s="656"/>
      <c r="D11" s="656"/>
      <c r="I11" s="738" t="str">
        <f>IF(K13="★",IF(K25="■","●：","○："),"○：")</f>
        <v>○：</v>
      </c>
      <c r="J11" s="656" t="s">
        <v>1004</v>
      </c>
      <c r="K11" s="656"/>
      <c r="L11" s="972"/>
      <c r="M11" s="656"/>
      <c r="N11" s="656"/>
      <c r="O11" s="656"/>
      <c r="AF11" s="570"/>
    </row>
    <row r="12" spans="1:63" ht="14.25" customHeight="1" thickBot="1">
      <c r="B12" s="592"/>
      <c r="AF12" s="570"/>
    </row>
    <row r="13" spans="1:63" ht="14.25" customHeight="1">
      <c r="C13" s="2090" t="s">
        <v>174</v>
      </c>
      <c r="D13" s="2091"/>
      <c r="E13" s="2091"/>
      <c r="F13" s="2091"/>
      <c r="G13" s="2091"/>
      <c r="H13" s="2091"/>
      <c r="I13" s="2091"/>
      <c r="J13" s="2092"/>
      <c r="K13" s="735" t="str">
        <f>IF(L13="●","■","□")</f>
        <v>□</v>
      </c>
      <c r="L13" s="952" t="s">
        <v>169</v>
      </c>
      <c r="M13" s="608" t="s">
        <v>175</v>
      </c>
      <c r="N13" s="608"/>
      <c r="O13" s="608"/>
      <c r="P13" s="608"/>
      <c r="Q13" s="608"/>
      <c r="R13" s="608"/>
      <c r="S13" s="608"/>
      <c r="T13" s="608"/>
      <c r="U13" s="622" t="s">
        <v>176</v>
      </c>
      <c r="V13" s="2100" t="str">
        <f>IF(U15=0,"",IF(U16="","",U15*U16))</f>
        <v/>
      </c>
      <c r="W13" s="2100"/>
      <c r="X13" s="2100"/>
      <c r="Y13" s="2101" t="s">
        <v>985</v>
      </c>
      <c r="Z13" s="2101"/>
      <c r="AA13" s="648" t="s">
        <v>984</v>
      </c>
      <c r="AB13" s="608" t="s">
        <v>1283</v>
      </c>
      <c r="AC13" s="608"/>
      <c r="AD13" s="607"/>
      <c r="AE13" s="570"/>
      <c r="AF13" s="570"/>
    </row>
    <row r="14" spans="1:63" ht="14.25" customHeight="1">
      <c r="C14" s="583"/>
      <c r="D14" s="597"/>
      <c r="K14" s="714"/>
      <c r="L14" s="978"/>
      <c r="M14" s="570"/>
      <c r="N14" s="570"/>
      <c r="O14" s="615"/>
      <c r="P14" s="615"/>
      <c r="Q14" s="615"/>
      <c r="R14" s="615"/>
      <c r="S14" s="615"/>
      <c r="T14" s="615"/>
      <c r="U14" s="616"/>
      <c r="V14" s="615"/>
      <c r="W14" s="615"/>
      <c r="X14" s="615"/>
      <c r="Y14" s="684"/>
      <c r="Z14" s="684"/>
      <c r="AA14" s="570"/>
      <c r="AB14" s="580"/>
      <c r="AC14" s="570"/>
      <c r="AD14" s="618"/>
    </row>
    <row r="15" spans="1:63" ht="14.25" customHeight="1">
      <c r="C15" s="583"/>
      <c r="D15" s="633"/>
      <c r="E15" s="2214" t="s">
        <v>172</v>
      </c>
      <c r="F15" s="2214"/>
      <c r="G15" s="2214"/>
      <c r="H15" s="2214"/>
      <c r="I15" s="2214"/>
      <c r="J15" s="2215"/>
      <c r="K15" s="714"/>
      <c r="L15" s="978"/>
      <c r="M15" s="570"/>
      <c r="N15" s="570"/>
      <c r="O15" s="2219" t="s">
        <v>180</v>
      </c>
      <c r="P15" s="2219"/>
      <c r="Q15" s="2219"/>
      <c r="R15" s="2219"/>
      <c r="S15" s="2219"/>
      <c r="T15" s="2219"/>
      <c r="U15" s="2220"/>
      <c r="V15" s="2220"/>
      <c r="W15" s="2220"/>
      <c r="X15" s="2220"/>
      <c r="Y15" s="570"/>
      <c r="Z15" s="570"/>
      <c r="AA15" s="570"/>
      <c r="AB15" s="570"/>
      <c r="AC15" s="570"/>
      <c r="AD15" s="618"/>
      <c r="AG15" s="570"/>
    </row>
    <row r="16" spans="1:63" ht="14.25" customHeight="1">
      <c r="C16" s="583"/>
      <c r="D16" s="633"/>
      <c r="E16" s="2214"/>
      <c r="F16" s="2214"/>
      <c r="G16" s="2214"/>
      <c r="H16" s="2214"/>
      <c r="I16" s="2214"/>
      <c r="J16" s="2215"/>
      <c r="K16" s="714"/>
      <c r="L16" s="978"/>
      <c r="M16" s="570"/>
      <c r="N16" s="570"/>
      <c r="O16" s="2149" t="s">
        <v>181</v>
      </c>
      <c r="P16" s="2149"/>
      <c r="Q16" s="2149"/>
      <c r="R16" s="2149"/>
      <c r="S16" s="2149"/>
      <c r="T16" s="2149"/>
      <c r="U16" s="2150" t="str">
        <f>IF(U$20="","",(P17*U17+P18*U18+P19*U19)/U$20)</f>
        <v/>
      </c>
      <c r="V16" s="2150"/>
      <c r="W16" s="2150"/>
      <c r="X16" s="2150"/>
      <c r="Y16" s="570"/>
      <c r="Z16" s="570"/>
      <c r="AA16" s="570"/>
      <c r="AB16" s="570"/>
      <c r="AC16" s="570"/>
      <c r="AD16" s="618"/>
    </row>
    <row r="17" spans="3:32" ht="14.25" customHeight="1">
      <c r="C17" s="583"/>
      <c r="D17" s="590"/>
      <c r="E17" s="2214"/>
      <c r="F17" s="2214"/>
      <c r="G17" s="2214"/>
      <c r="H17" s="2214"/>
      <c r="I17" s="2214"/>
      <c r="J17" s="2215"/>
      <c r="K17" s="714"/>
      <c r="L17" s="978"/>
      <c r="M17" s="570"/>
      <c r="N17" s="570"/>
      <c r="O17" s="636"/>
      <c r="P17" s="2111">
        <v>1</v>
      </c>
      <c r="Q17" s="2111"/>
      <c r="R17" s="2111"/>
      <c r="S17" s="2111"/>
      <c r="T17" s="2111"/>
      <c r="U17" s="2112"/>
      <c r="V17" s="2112"/>
      <c r="W17" s="2112"/>
      <c r="X17" s="2112"/>
      <c r="Y17" s="570"/>
      <c r="Z17" s="570"/>
      <c r="AA17" s="570"/>
      <c r="AB17" s="570"/>
      <c r="AC17" s="570"/>
      <c r="AD17" s="618"/>
      <c r="AF17" s="570"/>
    </row>
    <row r="18" spans="3:32" ht="14.25" customHeight="1">
      <c r="C18" s="583"/>
      <c r="D18" s="590"/>
      <c r="E18" s="597"/>
      <c r="F18" s="597"/>
      <c r="G18" s="597"/>
      <c r="H18" s="597"/>
      <c r="I18" s="597"/>
      <c r="J18" s="606"/>
      <c r="K18" s="714"/>
      <c r="L18" s="978"/>
      <c r="M18" s="570"/>
      <c r="N18" s="570"/>
      <c r="O18" s="636"/>
      <c r="P18" s="2111">
        <v>2</v>
      </c>
      <c r="Q18" s="2111"/>
      <c r="R18" s="2111"/>
      <c r="S18" s="2111"/>
      <c r="T18" s="2111"/>
      <c r="U18" s="2112"/>
      <c r="V18" s="2112"/>
      <c r="W18" s="2112"/>
      <c r="X18" s="2112"/>
      <c r="Y18" s="570"/>
      <c r="Z18" s="570"/>
      <c r="AA18" s="570"/>
      <c r="AB18" s="570"/>
      <c r="AC18" s="570"/>
      <c r="AD18" s="618"/>
      <c r="AF18" s="570"/>
    </row>
    <row r="19" spans="3:32" ht="14.25" customHeight="1">
      <c r="C19" s="583"/>
      <c r="D19" s="590"/>
      <c r="E19" s="597"/>
      <c r="F19" s="597"/>
      <c r="G19" s="597"/>
      <c r="H19" s="597"/>
      <c r="I19" s="597"/>
      <c r="J19" s="606"/>
      <c r="K19" s="714"/>
      <c r="L19" s="978"/>
      <c r="M19" s="570"/>
      <c r="N19" s="570"/>
      <c r="O19" s="636"/>
      <c r="P19" s="2111">
        <v>4</v>
      </c>
      <c r="Q19" s="2111"/>
      <c r="R19" s="2111"/>
      <c r="S19" s="2111"/>
      <c r="T19" s="2111"/>
      <c r="U19" s="2112"/>
      <c r="V19" s="2112"/>
      <c r="W19" s="2112"/>
      <c r="X19" s="2112"/>
      <c r="Y19" s="570"/>
      <c r="Z19" s="570"/>
      <c r="AA19" s="570"/>
      <c r="AB19" s="570"/>
      <c r="AC19" s="570"/>
      <c r="AD19" s="618"/>
      <c r="AF19" s="570"/>
    </row>
    <row r="20" spans="3:32" ht="14.25" customHeight="1">
      <c r="C20" s="583"/>
      <c r="D20" s="590"/>
      <c r="E20" s="597"/>
      <c r="F20" s="597"/>
      <c r="G20" s="597"/>
      <c r="H20" s="597"/>
      <c r="I20" s="597"/>
      <c r="J20" s="606"/>
      <c r="K20" s="714"/>
      <c r="L20" s="978"/>
      <c r="M20" s="570"/>
      <c r="N20" s="570"/>
      <c r="O20" s="632"/>
      <c r="P20" s="2136" t="s">
        <v>46</v>
      </c>
      <c r="Q20" s="2136"/>
      <c r="R20" s="2136"/>
      <c r="S20" s="2136"/>
      <c r="T20" s="2136"/>
      <c r="U20" s="2137" t="str">
        <f>IF(SUM(U17:W19)=0,"",SUM(U17:W19))</f>
        <v/>
      </c>
      <c r="V20" s="2137"/>
      <c r="W20" s="2137"/>
      <c r="X20" s="2137"/>
      <c r="Y20" s="570"/>
      <c r="Z20" s="570"/>
      <c r="AA20" s="570"/>
      <c r="AB20" s="570"/>
      <c r="AC20" s="570"/>
      <c r="AD20" s="618"/>
      <c r="AF20" s="570"/>
    </row>
    <row r="21" spans="3:32" ht="14.25" customHeight="1" thickBot="1">
      <c r="C21" s="578"/>
      <c r="D21" s="630"/>
      <c r="E21" s="896"/>
      <c r="F21" s="896"/>
      <c r="G21" s="896"/>
      <c r="H21" s="896"/>
      <c r="I21" s="896"/>
      <c r="J21" s="897"/>
      <c r="K21" s="712"/>
      <c r="L21" s="979"/>
      <c r="M21" s="577"/>
      <c r="N21" s="577"/>
      <c r="O21" s="630" t="s">
        <v>184</v>
      </c>
      <c r="P21" s="577"/>
      <c r="Q21" s="577"/>
      <c r="R21" s="577"/>
      <c r="S21" s="577"/>
      <c r="T21" s="577"/>
      <c r="U21" s="577"/>
      <c r="V21" s="577"/>
      <c r="W21" s="577"/>
      <c r="X21" s="577"/>
      <c r="Y21" s="577"/>
      <c r="Z21" s="577"/>
      <c r="AA21" s="577"/>
      <c r="AB21" s="577"/>
      <c r="AC21" s="577"/>
      <c r="AD21" s="629"/>
      <c r="AF21" s="570"/>
    </row>
    <row r="22" spans="3:32" ht="14.25" customHeight="1">
      <c r="C22" s="570"/>
      <c r="D22" s="590"/>
      <c r="E22" s="597"/>
      <c r="F22" s="597"/>
      <c r="G22" s="597"/>
      <c r="H22" s="597"/>
      <c r="I22" s="597"/>
      <c r="J22" s="597"/>
      <c r="K22" s="707"/>
      <c r="L22" s="978"/>
      <c r="M22" s="570"/>
      <c r="N22" s="570"/>
      <c r="O22" s="590"/>
      <c r="P22" s="570"/>
      <c r="Q22" s="570"/>
      <c r="R22" s="570"/>
      <c r="S22" s="570"/>
      <c r="T22" s="570"/>
      <c r="U22" s="570"/>
      <c r="V22" s="570"/>
      <c r="W22" s="570"/>
      <c r="X22" s="570"/>
      <c r="Y22" s="570"/>
      <c r="Z22" s="570"/>
      <c r="AA22" s="570"/>
      <c r="AB22" s="570"/>
      <c r="AC22" s="570"/>
      <c r="AD22" s="570"/>
      <c r="AF22" s="570"/>
    </row>
    <row r="23" spans="3:32" ht="14.25" customHeight="1">
      <c r="C23" s="570"/>
      <c r="D23" s="590"/>
      <c r="E23" s="597"/>
      <c r="F23" s="597"/>
      <c r="G23" s="597"/>
      <c r="H23" s="597"/>
      <c r="I23" s="597"/>
      <c r="J23" s="597"/>
      <c r="K23" s="707"/>
      <c r="L23" s="978"/>
      <c r="M23" s="570"/>
      <c r="N23" s="570"/>
      <c r="O23" s="590"/>
      <c r="P23" s="570"/>
      <c r="Q23" s="570"/>
      <c r="R23" s="570"/>
      <c r="S23" s="570"/>
      <c r="T23" s="570"/>
      <c r="U23" s="570"/>
      <c r="V23" s="570"/>
      <c r="W23" s="570"/>
      <c r="X23" s="570"/>
      <c r="Y23" s="570"/>
      <c r="Z23" s="570"/>
      <c r="AA23" s="570"/>
      <c r="AB23" s="570"/>
      <c r="AC23" s="570"/>
      <c r="AD23" s="570"/>
      <c r="AF23" s="570"/>
    </row>
    <row r="24" spans="3:32" ht="14.25" customHeight="1" thickBot="1">
      <c r="AF24" s="570"/>
    </row>
    <row r="25" spans="3:32" ht="14.25" customHeight="1">
      <c r="C25" s="2090" t="s">
        <v>1284</v>
      </c>
      <c r="D25" s="2091"/>
      <c r="E25" s="2091"/>
      <c r="F25" s="2091"/>
      <c r="G25" s="2091"/>
      <c r="H25" s="2091"/>
      <c r="I25" s="2091"/>
      <c r="J25" s="2092"/>
      <c r="K25" s="980" t="str">
        <f>IF(AND(L25="★",L28="●",L32="●",L33="●"),"■","□")</f>
        <v>□</v>
      </c>
      <c r="L25" s="1008" t="str">
        <f>IF(OR(M25="●",M26="●"),"★","☆")</f>
        <v>☆</v>
      </c>
      <c r="M25" s="982" t="s">
        <v>169</v>
      </c>
      <c r="N25" s="2240" t="s">
        <v>1271</v>
      </c>
      <c r="O25" s="2240"/>
      <c r="P25" s="2240"/>
      <c r="Q25" s="2240"/>
      <c r="R25" s="2240"/>
      <c r="S25" s="2240"/>
      <c r="T25" s="2240"/>
      <c r="U25" s="2240"/>
      <c r="V25" s="2240"/>
      <c r="W25" s="2240"/>
      <c r="X25" s="2240"/>
      <c r="Y25" s="2240"/>
      <c r="Z25" s="2240"/>
      <c r="AA25" s="2240"/>
      <c r="AB25" s="2240"/>
      <c r="AC25" s="2240"/>
      <c r="AD25" s="2241"/>
      <c r="AF25" s="570"/>
    </row>
    <row r="26" spans="3:32" ht="14.25" customHeight="1">
      <c r="C26" s="583"/>
      <c r="D26" s="570"/>
      <c r="E26" s="2280" t="s">
        <v>172</v>
      </c>
      <c r="F26" s="2280"/>
      <c r="G26" s="2280"/>
      <c r="H26" s="2280"/>
      <c r="I26" s="2280"/>
      <c r="J26" s="2281"/>
      <c r="K26" s="983"/>
      <c r="L26" s="989"/>
      <c r="M26" s="985" t="s">
        <v>169</v>
      </c>
      <c r="N26" s="2299" t="s">
        <v>1272</v>
      </c>
      <c r="O26" s="2299"/>
      <c r="P26" s="2299"/>
      <c r="Q26" s="2299"/>
      <c r="R26" s="2299"/>
      <c r="S26" s="2299"/>
      <c r="T26" s="2299"/>
      <c r="U26" s="2299"/>
      <c r="V26" s="2299"/>
      <c r="W26" s="2299"/>
      <c r="X26" s="2299"/>
      <c r="Y26" s="2299"/>
      <c r="Z26" s="2299"/>
      <c r="AA26" s="2299"/>
      <c r="AB26" s="2299"/>
      <c r="AC26" s="2299"/>
      <c r="AD26" s="2300"/>
      <c r="AF26" s="570"/>
    </row>
    <row r="27" spans="3:32" ht="14.25" customHeight="1">
      <c r="C27" s="583"/>
      <c r="D27" s="570"/>
      <c r="E27" s="2280"/>
      <c r="F27" s="2280"/>
      <c r="G27" s="2280"/>
      <c r="H27" s="2280"/>
      <c r="I27" s="2280"/>
      <c r="J27" s="2281"/>
      <c r="K27" s="983"/>
      <c r="L27" s="989"/>
      <c r="M27" s="1009"/>
      <c r="N27" s="2267"/>
      <c r="O27" s="2267"/>
      <c r="P27" s="2267"/>
      <c r="Q27" s="2267"/>
      <c r="R27" s="2267"/>
      <c r="S27" s="2267"/>
      <c r="T27" s="2267"/>
      <c r="U27" s="2267"/>
      <c r="V27" s="2267"/>
      <c r="W27" s="2267"/>
      <c r="X27" s="2267"/>
      <c r="Y27" s="2267"/>
      <c r="Z27" s="2267"/>
      <c r="AA27" s="2267"/>
      <c r="AB27" s="2267"/>
      <c r="AC27" s="2267"/>
      <c r="AD27" s="2268"/>
      <c r="AF27" s="570"/>
    </row>
    <row r="28" spans="3:32" ht="14.25" customHeight="1">
      <c r="C28" s="621"/>
      <c r="D28" s="620"/>
      <c r="E28" s="2280"/>
      <c r="F28" s="2280"/>
      <c r="G28" s="2280"/>
      <c r="H28" s="2280"/>
      <c r="I28" s="2280"/>
      <c r="J28" s="2281"/>
      <c r="K28" s="983"/>
      <c r="L28" s="2312" t="s">
        <v>169</v>
      </c>
      <c r="M28" s="2314" t="s">
        <v>1285</v>
      </c>
      <c r="N28" s="2314"/>
      <c r="O28" s="2314"/>
      <c r="P28" s="2314"/>
      <c r="Q28" s="2314"/>
      <c r="R28" s="2314"/>
      <c r="S28" s="2314"/>
      <c r="T28" s="2314"/>
      <c r="U28" s="2314"/>
      <c r="V28" s="2314"/>
      <c r="W28" s="2314"/>
      <c r="X28" s="2314"/>
      <c r="Y28" s="2314"/>
      <c r="Z28" s="2314"/>
      <c r="AA28" s="2314"/>
      <c r="AB28" s="2314"/>
      <c r="AC28" s="2314"/>
      <c r="AD28" s="2315"/>
      <c r="AF28" s="570"/>
    </row>
    <row r="29" spans="3:32" ht="14.25" customHeight="1">
      <c r="C29" s="591"/>
      <c r="D29" s="633"/>
      <c r="E29" s="2280"/>
      <c r="F29" s="2280"/>
      <c r="G29" s="2280"/>
      <c r="H29" s="2280"/>
      <c r="I29" s="2280"/>
      <c r="J29" s="2281"/>
      <c r="K29" s="983"/>
      <c r="L29" s="2313"/>
      <c r="M29" s="2316"/>
      <c r="N29" s="2316"/>
      <c r="O29" s="2316"/>
      <c r="P29" s="2316"/>
      <c r="Q29" s="2316"/>
      <c r="R29" s="2316"/>
      <c r="S29" s="2316"/>
      <c r="T29" s="2316"/>
      <c r="U29" s="2316"/>
      <c r="V29" s="2316"/>
      <c r="W29" s="2316"/>
      <c r="X29" s="2316"/>
      <c r="Y29" s="2316"/>
      <c r="Z29" s="2316"/>
      <c r="AA29" s="2316"/>
      <c r="AB29" s="2316"/>
      <c r="AC29" s="2316"/>
      <c r="AD29" s="2317"/>
      <c r="AF29" s="570"/>
    </row>
    <row r="30" spans="3:32" ht="14.25" customHeight="1">
      <c r="C30" s="591"/>
      <c r="D30" s="633"/>
      <c r="E30" s="2280"/>
      <c r="F30" s="2280"/>
      <c r="G30" s="2280"/>
      <c r="H30" s="2280"/>
      <c r="I30" s="2280"/>
      <c r="J30" s="2281"/>
      <c r="K30" s="983"/>
      <c r="L30" s="2313"/>
      <c r="M30" s="2316"/>
      <c r="N30" s="2316"/>
      <c r="O30" s="2316"/>
      <c r="P30" s="2316"/>
      <c r="Q30" s="2316"/>
      <c r="R30" s="2316"/>
      <c r="S30" s="2316"/>
      <c r="T30" s="2316"/>
      <c r="U30" s="2316"/>
      <c r="V30" s="2316"/>
      <c r="W30" s="2316"/>
      <c r="X30" s="2316"/>
      <c r="Y30" s="2316"/>
      <c r="Z30" s="2316"/>
      <c r="AA30" s="2316"/>
      <c r="AB30" s="2316"/>
      <c r="AC30" s="2316"/>
      <c r="AD30" s="2317"/>
      <c r="AF30" s="570"/>
    </row>
    <row r="31" spans="3:32" ht="14.25" customHeight="1">
      <c r="C31" s="591"/>
      <c r="D31" s="590"/>
      <c r="E31" s="2280"/>
      <c r="F31" s="2280"/>
      <c r="G31" s="2280"/>
      <c r="H31" s="2280"/>
      <c r="I31" s="2280"/>
      <c r="J31" s="2281"/>
      <c r="K31" s="983"/>
      <c r="L31" s="2313"/>
      <c r="M31" s="2316"/>
      <c r="N31" s="2316"/>
      <c r="O31" s="2316"/>
      <c r="P31" s="2316"/>
      <c r="Q31" s="2316"/>
      <c r="R31" s="2316"/>
      <c r="S31" s="2316"/>
      <c r="T31" s="2316"/>
      <c r="U31" s="2316"/>
      <c r="V31" s="2316"/>
      <c r="W31" s="2316"/>
      <c r="X31" s="2316"/>
      <c r="Y31" s="2316"/>
      <c r="Z31" s="2316"/>
      <c r="AA31" s="2316"/>
      <c r="AB31" s="2316"/>
      <c r="AC31" s="2316"/>
      <c r="AD31" s="2317"/>
      <c r="AF31" s="570"/>
    </row>
    <row r="32" spans="3:32" ht="14.25" customHeight="1">
      <c r="C32" s="993"/>
      <c r="D32" s="994"/>
      <c r="K32" s="995"/>
      <c r="L32" s="1010" t="s">
        <v>169</v>
      </c>
      <c r="M32" s="2134" t="s">
        <v>188</v>
      </c>
      <c r="N32" s="2134"/>
      <c r="O32" s="2134"/>
      <c r="P32" s="2134"/>
      <c r="Q32" s="2134"/>
      <c r="R32" s="2134"/>
      <c r="S32" s="2134"/>
      <c r="T32" s="2134"/>
      <c r="U32" s="2134"/>
      <c r="V32" s="601" t="s">
        <v>189</v>
      </c>
      <c r="W32" s="2151"/>
      <c r="X32" s="2151"/>
      <c r="Y32" s="2151"/>
      <c r="Z32" s="2253" t="s">
        <v>1286</v>
      </c>
      <c r="AA32" s="2253"/>
      <c r="AB32" s="2253"/>
      <c r="AC32" s="2253"/>
      <c r="AD32" s="2254"/>
      <c r="AF32" s="570"/>
    </row>
    <row r="33" spans="3:30" ht="14.25" customHeight="1" thickBot="1">
      <c r="C33" s="578"/>
      <c r="D33" s="577"/>
      <c r="E33" s="577"/>
      <c r="F33" s="577"/>
      <c r="G33" s="577"/>
      <c r="H33" s="577"/>
      <c r="I33" s="577"/>
      <c r="J33" s="576"/>
      <c r="K33" s="975"/>
      <c r="L33" s="1007" t="s">
        <v>169</v>
      </c>
      <c r="M33" s="2309" t="s">
        <v>1287</v>
      </c>
      <c r="N33" s="2310"/>
      <c r="O33" s="2310"/>
      <c r="P33" s="2310"/>
      <c r="Q33" s="2310"/>
      <c r="R33" s="2310"/>
      <c r="S33" s="2310"/>
      <c r="T33" s="2310"/>
      <c r="U33" s="2310"/>
      <c r="V33" s="2310"/>
      <c r="W33" s="2310"/>
      <c r="X33" s="2310"/>
      <c r="Y33" s="2310"/>
      <c r="Z33" s="2310"/>
      <c r="AA33" s="2310"/>
      <c r="AB33" s="2310"/>
      <c r="AC33" s="2310"/>
      <c r="AD33" s="2311"/>
    </row>
    <row r="35" spans="3:30" ht="15" customHeight="1">
      <c r="C35" s="2257" t="s">
        <v>991</v>
      </c>
      <c r="D35" s="2257"/>
      <c r="E35" s="2257"/>
      <c r="F35" s="2257"/>
      <c r="G35" s="2257"/>
      <c r="H35" s="2257"/>
      <c r="I35" s="2257"/>
      <c r="J35" s="2257"/>
      <c r="K35" s="2257"/>
      <c r="L35" s="2257"/>
      <c r="M35" s="2257"/>
      <c r="N35" s="2257"/>
      <c r="O35" s="2257"/>
      <c r="P35" s="2257"/>
      <c r="Q35" s="2257"/>
      <c r="R35" s="2257"/>
      <c r="S35" s="2257"/>
      <c r="T35" s="2257"/>
      <c r="U35" s="2257"/>
      <c r="V35" s="2257"/>
      <c r="W35" s="2257"/>
      <c r="X35" s="2257"/>
      <c r="Y35" s="2257"/>
      <c r="Z35" s="2257"/>
      <c r="AA35" s="2257"/>
      <c r="AB35" s="2257"/>
      <c r="AC35" s="2257"/>
      <c r="AD35" s="2257"/>
    </row>
    <row r="36" spans="3:30" ht="15" customHeight="1">
      <c r="C36" s="2257"/>
      <c r="D36" s="2257"/>
      <c r="E36" s="2257"/>
      <c r="F36" s="2257"/>
      <c r="G36" s="2257"/>
      <c r="H36" s="2257"/>
      <c r="I36" s="2257"/>
      <c r="J36" s="2257"/>
      <c r="K36" s="2257"/>
      <c r="L36" s="2257"/>
      <c r="M36" s="2257"/>
      <c r="N36" s="2257"/>
      <c r="O36" s="2257"/>
      <c r="P36" s="2257"/>
      <c r="Q36" s="2257"/>
      <c r="R36" s="2257"/>
      <c r="S36" s="2257"/>
      <c r="T36" s="2257"/>
      <c r="U36" s="2257"/>
      <c r="V36" s="2257"/>
      <c r="W36" s="2257"/>
      <c r="X36" s="2257"/>
      <c r="Y36" s="2257"/>
      <c r="Z36" s="2257"/>
      <c r="AA36" s="2257"/>
      <c r="AB36" s="2257"/>
      <c r="AC36" s="2257"/>
      <c r="AD36" s="2257"/>
    </row>
    <row r="37" spans="3:30" ht="15" customHeight="1">
      <c r="C37" s="569" t="s">
        <v>990</v>
      </c>
    </row>
  </sheetData>
  <mergeCells count="33">
    <mergeCell ref="C25:J25"/>
    <mergeCell ref="N25:AD25"/>
    <mergeCell ref="E26:J31"/>
    <mergeCell ref="N26:AD27"/>
    <mergeCell ref="L28:L31"/>
    <mergeCell ref="M28:AD31"/>
    <mergeCell ref="M32:U32"/>
    <mergeCell ref="W32:Y32"/>
    <mergeCell ref="Z32:AD32"/>
    <mergeCell ref="M33:AD33"/>
    <mergeCell ref="C35:AD36"/>
    <mergeCell ref="P18:T18"/>
    <mergeCell ref="U18:X18"/>
    <mergeCell ref="P19:T19"/>
    <mergeCell ref="U19:X19"/>
    <mergeCell ref="P20:T20"/>
    <mergeCell ref="U20:X20"/>
    <mergeCell ref="W8:AD9"/>
    <mergeCell ref="C13:J13"/>
    <mergeCell ref="V13:X13"/>
    <mergeCell ref="Y13:Z13"/>
    <mergeCell ref="E15:J17"/>
    <mergeCell ref="O15:T15"/>
    <mergeCell ref="U15:X15"/>
    <mergeCell ref="O16:T16"/>
    <mergeCell ref="U16:X16"/>
    <mergeCell ref="P17:T17"/>
    <mergeCell ref="U17:X17"/>
    <mergeCell ref="A3:D3"/>
    <mergeCell ref="C8:J9"/>
    <mergeCell ref="K8:M9"/>
    <mergeCell ref="N8:S9"/>
    <mergeCell ref="T8:V9"/>
  </mergeCells>
  <phoneticPr fontId="2"/>
  <hyperlinks>
    <hyperlink ref="B1" location="目次!A1" display="目次へ戻る" xr:uid="{00000000-0004-0000-2300-000000000000}"/>
  </hyperlinks>
  <pageMargins left="0.41" right="0.4" top="0.46" bottom="0.47244094488188981" header="0.46" footer="0.47244094488188981"/>
  <pageSetup paperSize="9" scale="94" orientation="landscape"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9">
    <pageSetUpPr fitToPage="1"/>
  </sheetPr>
  <dimension ref="A1:AQ165"/>
  <sheetViews>
    <sheetView view="pageBreakPreview" topLeftCell="C1" zoomScale="70" zoomScaleNormal="75" zoomScaleSheetLayoutView="70" workbookViewId="0">
      <selection activeCell="C1" sqref="C1"/>
    </sheetView>
  </sheetViews>
  <sheetFormatPr defaultColWidth="4.26953125" defaultRowHeight="15" customHeight="1"/>
  <cols>
    <col min="1" max="1" width="0" style="1016" hidden="1" customWidth="1"/>
    <col min="2" max="2" width="8.36328125" style="1016" hidden="1" customWidth="1"/>
    <col min="3" max="4" width="5.7265625" style="1016" customWidth="1"/>
    <col min="5" max="5" width="8.453125" style="1016" customWidth="1"/>
    <col min="6" max="7" width="5.7265625" style="1016" customWidth="1"/>
    <col min="8" max="8" width="20.453125" style="1016" customWidth="1"/>
    <col min="9" max="9" width="15.7265625" style="1016" customWidth="1"/>
    <col min="10" max="10" width="20.453125" style="1016" customWidth="1"/>
    <col min="11" max="11" width="30.7265625" style="1016" customWidth="1"/>
    <col min="12" max="12" width="34.08984375" style="1016" customWidth="1"/>
    <col min="13" max="13" width="6.90625" style="1016" customWidth="1"/>
    <col min="14" max="14" width="5.6328125" style="1016" customWidth="1"/>
    <col min="15" max="15" width="12" style="1016" customWidth="1"/>
    <col min="16" max="17" width="5.6328125" style="1016" customWidth="1"/>
    <col min="18" max="18" width="17.26953125" style="1016" customWidth="1"/>
    <col min="19" max="22" width="7.6328125" style="1016" customWidth="1"/>
    <col min="23" max="36" width="4.7265625" style="1016" customWidth="1"/>
    <col min="37" max="16384" width="4.26953125" style="1016"/>
  </cols>
  <sheetData>
    <row r="1" spans="1:42" s="66" customFormat="1" ht="30.75" customHeight="1">
      <c r="C1" s="1123" t="s">
        <v>1379</v>
      </c>
    </row>
    <row r="2" spans="1:42" s="66" customFormat="1" ht="9" customHeight="1">
      <c r="A2" s="1123"/>
    </row>
    <row r="3" spans="1:42" ht="21.75" customHeight="1">
      <c r="C3" s="2318" t="s">
        <v>1066</v>
      </c>
      <c r="D3" s="2319"/>
      <c r="E3" s="2320"/>
      <c r="F3" s="1011"/>
      <c r="G3" s="1011"/>
      <c r="H3" s="1012" t="s">
        <v>1065</v>
      </c>
      <c r="I3" s="1013"/>
      <c r="J3" s="1014"/>
      <c r="K3" s="1011"/>
      <c r="L3" s="1014"/>
      <c r="M3" s="1014"/>
      <c r="N3" s="1014"/>
      <c r="O3" s="1014"/>
      <c r="P3" s="1014"/>
      <c r="Q3" s="1014"/>
      <c r="R3" s="1014"/>
      <c r="S3" s="1014"/>
      <c r="T3" s="1014"/>
      <c r="U3" s="1014"/>
      <c r="V3" s="1014"/>
      <c r="W3" s="1014"/>
      <c r="X3" s="1014"/>
      <c r="Y3" s="1014"/>
      <c r="Z3" s="1014"/>
      <c r="AA3" s="1014"/>
      <c r="AB3" s="1014"/>
      <c r="AC3" s="1014"/>
      <c r="AD3" s="1014"/>
      <c r="AE3" s="1015"/>
      <c r="AF3" s="1015"/>
      <c r="AG3" s="1015"/>
      <c r="AH3" s="1015"/>
      <c r="AI3" s="1015"/>
      <c r="AJ3" s="1015"/>
      <c r="AK3" s="2321"/>
      <c r="AL3" s="2321"/>
      <c r="AM3" s="2321"/>
      <c r="AN3" s="2321"/>
      <c r="AO3" s="2321"/>
      <c r="AP3" s="1014"/>
    </row>
    <row r="4" spans="1:42" ht="15" customHeight="1">
      <c r="C4" s="1014"/>
      <c r="D4" s="1014"/>
      <c r="E4" s="1014"/>
      <c r="F4" s="1014"/>
      <c r="G4" s="1014"/>
      <c r="H4" s="1014"/>
      <c r="I4" s="1014"/>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2321"/>
      <c r="AL4" s="2321"/>
      <c r="AM4" s="2321"/>
      <c r="AN4" s="2321"/>
      <c r="AO4" s="2321"/>
      <c r="AP4" s="1014"/>
    </row>
    <row r="5" spans="1:42" ht="30.75" customHeight="1">
      <c r="C5" s="1014"/>
      <c r="D5" s="1014" t="s">
        <v>35</v>
      </c>
      <c r="E5" s="1014"/>
      <c r="F5" s="1014"/>
      <c r="G5" s="1014"/>
      <c r="H5" s="1014"/>
      <c r="I5" s="1014"/>
      <c r="J5" s="1014"/>
      <c r="K5" s="1014"/>
      <c r="L5" s="1014"/>
      <c r="M5" s="1014"/>
      <c r="N5" s="1014" t="s">
        <v>1064</v>
      </c>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row>
    <row r="6" spans="1:42" ht="21.75" customHeight="1">
      <c r="C6" s="1014"/>
      <c r="D6" s="1014"/>
      <c r="E6" s="2322" t="s">
        <v>37</v>
      </c>
      <c r="F6" s="2322"/>
      <c r="G6" s="2322"/>
      <c r="H6" s="2322"/>
      <c r="I6" s="2322"/>
      <c r="J6" s="2323"/>
      <c r="K6" s="1017"/>
      <c r="L6" s="1017" t="s">
        <v>730</v>
      </c>
      <c r="M6" s="1018"/>
      <c r="N6" s="1014"/>
      <c r="O6" s="2324" t="s">
        <v>37</v>
      </c>
      <c r="P6" s="2325"/>
      <c r="Q6" s="2325"/>
      <c r="R6" s="2325"/>
      <c r="S6" s="2325"/>
      <c r="T6" s="2325"/>
      <c r="U6" s="2325"/>
      <c r="V6" s="2326"/>
      <c r="W6" s="2330" t="s">
        <v>1063</v>
      </c>
      <c r="X6" s="2331"/>
      <c r="Y6" s="2331"/>
      <c r="Z6" s="2331"/>
      <c r="AA6" s="2331"/>
      <c r="AB6" s="2331"/>
      <c r="AC6" s="2332"/>
      <c r="AD6" s="2336" t="s">
        <v>1062</v>
      </c>
      <c r="AE6" s="2337"/>
      <c r="AF6" s="2337"/>
      <c r="AG6" s="2337"/>
      <c r="AH6" s="2337"/>
      <c r="AI6" s="2337"/>
      <c r="AJ6" s="2338"/>
      <c r="AK6" s="2324" t="s">
        <v>40</v>
      </c>
      <c r="AL6" s="2325"/>
      <c r="AM6" s="2325"/>
      <c r="AN6" s="2325"/>
      <c r="AO6" s="2326"/>
      <c r="AP6" s="1014"/>
    </row>
    <row r="7" spans="1:42" ht="21.75" customHeight="1">
      <c r="C7" s="1014"/>
      <c r="D7" s="1014"/>
      <c r="E7" s="2324"/>
      <c r="F7" s="2325"/>
      <c r="G7" s="2325"/>
      <c r="H7" s="2325"/>
      <c r="I7" s="2325"/>
      <c r="J7" s="2326"/>
      <c r="K7" s="1019" t="s">
        <v>1061</v>
      </c>
      <c r="L7" s="1020"/>
      <c r="M7" s="1018"/>
      <c r="N7" s="1014"/>
      <c r="O7" s="2327"/>
      <c r="P7" s="2328"/>
      <c r="Q7" s="2328"/>
      <c r="R7" s="2328"/>
      <c r="S7" s="2328"/>
      <c r="T7" s="2328"/>
      <c r="U7" s="2328"/>
      <c r="V7" s="2329"/>
      <c r="W7" s="2333"/>
      <c r="X7" s="2334"/>
      <c r="Y7" s="2334"/>
      <c r="Z7" s="2334"/>
      <c r="AA7" s="2334"/>
      <c r="AB7" s="2334"/>
      <c r="AC7" s="2335"/>
      <c r="AD7" s="2339" t="s">
        <v>1060</v>
      </c>
      <c r="AE7" s="2340"/>
      <c r="AF7" s="2340"/>
      <c r="AG7" s="2340"/>
      <c r="AH7" s="2340"/>
      <c r="AI7" s="2340"/>
      <c r="AJ7" s="2341"/>
      <c r="AK7" s="2327"/>
      <c r="AL7" s="2328"/>
      <c r="AM7" s="2328"/>
      <c r="AN7" s="2328"/>
      <c r="AO7" s="2329"/>
      <c r="AP7" s="1014"/>
    </row>
    <row r="8" spans="1:42" ht="18.75" customHeight="1">
      <c r="C8" s="1014"/>
      <c r="D8" s="1014"/>
      <c r="E8" s="2342" t="s">
        <v>1059</v>
      </c>
      <c r="F8" s="2342"/>
      <c r="G8" s="2342"/>
      <c r="H8" s="2342"/>
      <c r="I8" s="2342"/>
      <c r="J8" s="2342"/>
      <c r="K8" s="1021"/>
      <c r="L8" s="1022"/>
      <c r="M8" s="1014"/>
      <c r="N8" s="1014"/>
      <c r="O8" s="1023"/>
      <c r="P8" s="1024"/>
      <c r="Q8" s="1024"/>
      <c r="R8" s="1024"/>
      <c r="S8" s="1024"/>
      <c r="T8" s="1024"/>
      <c r="U8" s="1024"/>
      <c r="V8" s="1025"/>
      <c r="W8" s="2344" t="s">
        <v>49</v>
      </c>
      <c r="X8" s="2345"/>
      <c r="Y8" s="2345"/>
      <c r="Z8" s="2345"/>
      <c r="AA8" s="2345"/>
      <c r="AB8" s="2345"/>
      <c r="AC8" s="2346"/>
      <c r="AD8" s="2344" t="s">
        <v>49</v>
      </c>
      <c r="AE8" s="2345"/>
      <c r="AF8" s="2345"/>
      <c r="AG8" s="2345"/>
      <c r="AH8" s="2345"/>
      <c r="AI8" s="2345"/>
      <c r="AJ8" s="2346"/>
      <c r="AK8" s="2344" t="s">
        <v>1</v>
      </c>
      <c r="AL8" s="2345"/>
      <c r="AM8" s="2345"/>
      <c r="AN8" s="2345"/>
      <c r="AO8" s="2346" t="s">
        <v>1</v>
      </c>
      <c r="AP8" s="1014"/>
    </row>
    <row r="9" spans="1:42" ht="18.75" customHeight="1">
      <c r="C9" s="1014"/>
      <c r="D9" s="1014"/>
      <c r="E9" s="2343"/>
      <c r="F9" s="2343"/>
      <c r="G9" s="2343"/>
      <c r="H9" s="2343"/>
      <c r="I9" s="2343"/>
      <c r="J9" s="2343"/>
      <c r="K9" s="1026"/>
      <c r="L9" s="1027"/>
      <c r="M9" s="1014"/>
      <c r="N9" s="1014"/>
      <c r="O9" s="2347" t="s">
        <v>1059</v>
      </c>
      <c r="P9" s="2348"/>
      <c r="Q9" s="2348"/>
      <c r="R9" s="2348"/>
      <c r="S9" s="2348"/>
      <c r="T9" s="2348"/>
      <c r="U9" s="2348"/>
      <c r="V9" s="2349"/>
      <c r="W9" s="2344"/>
      <c r="X9" s="2345"/>
      <c r="Y9" s="2345"/>
      <c r="Z9" s="2345"/>
      <c r="AA9" s="2345"/>
      <c r="AB9" s="2345"/>
      <c r="AC9" s="2346"/>
      <c r="AD9" s="2344"/>
      <c r="AE9" s="2345"/>
      <c r="AF9" s="2345"/>
      <c r="AG9" s="2345"/>
      <c r="AH9" s="2345"/>
      <c r="AI9" s="2345"/>
      <c r="AJ9" s="2346"/>
      <c r="AK9" s="2344"/>
      <c r="AL9" s="2345"/>
      <c r="AM9" s="2345"/>
      <c r="AN9" s="2345"/>
      <c r="AO9" s="2346"/>
      <c r="AP9" s="1014"/>
    </row>
    <row r="10" spans="1:42" ht="18.75" customHeight="1">
      <c r="C10" s="1014"/>
      <c r="D10" s="1014"/>
      <c r="E10" s="2350" t="s">
        <v>1058</v>
      </c>
      <c r="F10" s="2351"/>
      <c r="G10" s="2351"/>
      <c r="H10" s="2351"/>
      <c r="I10" s="2351"/>
      <c r="J10" s="2352"/>
      <c r="K10" s="1021"/>
      <c r="L10" s="1022"/>
      <c r="M10" s="1014"/>
      <c r="N10" s="1014"/>
      <c r="O10" s="2347"/>
      <c r="P10" s="2348"/>
      <c r="Q10" s="2348"/>
      <c r="R10" s="2348"/>
      <c r="S10" s="2348"/>
      <c r="T10" s="2348"/>
      <c r="U10" s="2348"/>
      <c r="V10" s="2349"/>
      <c r="W10" s="1028"/>
      <c r="X10" s="1029"/>
      <c r="Y10" s="1029"/>
      <c r="Z10" s="1029"/>
      <c r="AA10" s="1029"/>
      <c r="AB10" s="1029"/>
      <c r="AC10" s="1030"/>
      <c r="AD10" s="1028"/>
      <c r="AE10" s="1029"/>
      <c r="AF10" s="1029"/>
      <c r="AG10" s="1029"/>
      <c r="AH10" s="1029"/>
      <c r="AI10" s="1029"/>
      <c r="AJ10" s="1030"/>
      <c r="AK10" s="1028"/>
      <c r="AL10" s="1029"/>
      <c r="AM10" s="1029"/>
      <c r="AN10" s="1029"/>
      <c r="AO10" s="1030"/>
      <c r="AP10" s="1014"/>
    </row>
    <row r="11" spans="1:42" ht="18.75" customHeight="1">
      <c r="C11" s="1014"/>
      <c r="D11" s="1014"/>
      <c r="E11" s="2353"/>
      <c r="F11" s="2354"/>
      <c r="G11" s="2354"/>
      <c r="H11" s="2354"/>
      <c r="I11" s="2354"/>
      <c r="J11" s="2355"/>
      <c r="K11" s="1026"/>
      <c r="L11" s="1027"/>
      <c r="M11" s="1014"/>
      <c r="N11" s="1014"/>
      <c r="O11" s="2350" t="s">
        <v>1058</v>
      </c>
      <c r="P11" s="2351"/>
      <c r="Q11" s="2351"/>
      <c r="R11" s="2351"/>
      <c r="S11" s="2351"/>
      <c r="T11" s="2351"/>
      <c r="U11" s="2351"/>
      <c r="V11" s="2352"/>
      <c r="W11" s="1031"/>
      <c r="X11" s="1032"/>
      <c r="Y11" s="1032"/>
      <c r="Z11" s="1032"/>
      <c r="AA11" s="1032"/>
      <c r="AB11" s="1032"/>
      <c r="AC11" s="1033"/>
      <c r="AD11" s="1031"/>
      <c r="AE11" s="1032"/>
      <c r="AF11" s="1032"/>
      <c r="AG11" s="1032"/>
      <c r="AH11" s="1032"/>
      <c r="AI11" s="1032"/>
      <c r="AJ11" s="1033"/>
      <c r="AK11" s="1031"/>
      <c r="AL11" s="1032"/>
      <c r="AM11" s="1032"/>
      <c r="AN11" s="1032"/>
      <c r="AO11" s="1033"/>
      <c r="AP11" s="1014"/>
    </row>
    <row r="12" spans="1:42" ht="18.75" customHeight="1">
      <c r="C12" s="1014"/>
      <c r="D12" s="1014"/>
      <c r="E12" s="2342" t="s">
        <v>1057</v>
      </c>
      <c r="F12" s="2342"/>
      <c r="G12" s="2342"/>
      <c r="H12" s="2342"/>
      <c r="I12" s="2342"/>
      <c r="J12" s="2342"/>
      <c r="K12" s="1021"/>
      <c r="L12" s="1022"/>
      <c r="M12" s="1014"/>
      <c r="N12" s="1014"/>
      <c r="O12" s="2353"/>
      <c r="P12" s="2354"/>
      <c r="Q12" s="2354"/>
      <c r="R12" s="2354"/>
      <c r="S12" s="2354"/>
      <c r="T12" s="2354"/>
      <c r="U12" s="2354"/>
      <c r="V12" s="2355"/>
      <c r="W12" s="1034"/>
      <c r="X12" s="1035"/>
      <c r="Y12" s="1035"/>
      <c r="Z12" s="1035"/>
      <c r="AA12" s="1035"/>
      <c r="AB12" s="1035"/>
      <c r="AC12" s="1036"/>
      <c r="AD12" s="1034"/>
      <c r="AE12" s="1035"/>
      <c r="AF12" s="1035"/>
      <c r="AG12" s="1035"/>
      <c r="AH12" s="1035"/>
      <c r="AI12" s="1035"/>
      <c r="AJ12" s="1036"/>
      <c r="AK12" s="1034"/>
      <c r="AL12" s="1035"/>
      <c r="AM12" s="1035"/>
      <c r="AN12" s="1035"/>
      <c r="AO12" s="1036"/>
      <c r="AP12" s="1014"/>
    </row>
    <row r="13" spans="1:42" ht="18.75" customHeight="1">
      <c r="C13" s="1014"/>
      <c r="D13" s="1014"/>
      <c r="E13" s="2343"/>
      <c r="F13" s="2343"/>
      <c r="G13" s="2343"/>
      <c r="H13" s="2343"/>
      <c r="I13" s="2343"/>
      <c r="J13" s="2343"/>
      <c r="K13" s="1026"/>
      <c r="L13" s="1022"/>
      <c r="M13" s="1014"/>
      <c r="N13" s="1014"/>
      <c r="O13" s="2347" t="s">
        <v>1057</v>
      </c>
      <c r="P13" s="2348"/>
      <c r="Q13" s="2348"/>
      <c r="R13" s="2348"/>
      <c r="S13" s="2348"/>
      <c r="T13" s="2348"/>
      <c r="U13" s="2348"/>
      <c r="V13" s="2349"/>
      <c r="W13" s="1028"/>
      <c r="X13" s="1029"/>
      <c r="Y13" s="1029"/>
      <c r="Z13" s="1029"/>
      <c r="AA13" s="1029"/>
      <c r="AB13" s="1029"/>
      <c r="AC13" s="1030"/>
      <c r="AD13" s="1028"/>
      <c r="AE13" s="1029"/>
      <c r="AF13" s="1029"/>
      <c r="AG13" s="1029"/>
      <c r="AH13" s="1029"/>
      <c r="AI13" s="1029"/>
      <c r="AJ13" s="1030"/>
      <c r="AK13" s="1028"/>
      <c r="AL13" s="1029"/>
      <c r="AM13" s="1029"/>
      <c r="AN13" s="1029"/>
      <c r="AO13" s="1030"/>
      <c r="AP13" s="1014"/>
    </row>
    <row r="14" spans="1:42" ht="18.75" customHeight="1">
      <c r="C14" s="1014"/>
      <c r="D14" s="1014"/>
      <c r="E14" s="2356" t="s">
        <v>1195</v>
      </c>
      <c r="F14" s="2359" t="s">
        <v>1028</v>
      </c>
      <c r="G14" s="2361" t="s">
        <v>52</v>
      </c>
      <c r="H14" s="2362"/>
      <c r="I14" s="2367" t="s">
        <v>1027</v>
      </c>
      <c r="J14" s="2368"/>
      <c r="K14" s="1037"/>
      <c r="L14" s="1038" t="s">
        <v>1052</v>
      </c>
      <c r="M14" s="1014"/>
      <c r="N14" s="1014"/>
      <c r="O14" s="2353"/>
      <c r="P14" s="2354"/>
      <c r="Q14" s="2354"/>
      <c r="R14" s="2354"/>
      <c r="S14" s="2354"/>
      <c r="T14" s="2354"/>
      <c r="U14" s="2354"/>
      <c r="V14" s="2355"/>
      <c r="W14" s="2381"/>
      <c r="X14" s="2382"/>
      <c r="Y14" s="2382"/>
      <c r="Z14" s="2382"/>
      <c r="AA14" s="2382"/>
      <c r="AB14" s="2382"/>
      <c r="AC14" s="2383"/>
      <c r="AD14" s="2381"/>
      <c r="AE14" s="2382"/>
      <c r="AF14" s="2382"/>
      <c r="AG14" s="2382"/>
      <c r="AH14" s="2382"/>
      <c r="AI14" s="2382"/>
      <c r="AJ14" s="2383"/>
      <c r="AK14" s="2381"/>
      <c r="AL14" s="2382"/>
      <c r="AM14" s="2382"/>
      <c r="AN14" s="2382"/>
      <c r="AO14" s="2383"/>
      <c r="AP14" s="1014"/>
    </row>
    <row r="15" spans="1:42" ht="18.75" customHeight="1">
      <c r="C15" s="1014"/>
      <c r="D15" s="1014"/>
      <c r="E15" s="2357"/>
      <c r="F15" s="2359"/>
      <c r="G15" s="2363"/>
      <c r="H15" s="2364"/>
      <c r="I15" s="2369"/>
      <c r="J15" s="2370"/>
      <c r="K15" s="1039"/>
      <c r="L15" s="1040"/>
      <c r="M15" s="1014"/>
      <c r="N15" s="1014"/>
      <c r="O15" s="2356" t="s">
        <v>1196</v>
      </c>
      <c r="P15" s="2384" t="s">
        <v>1028</v>
      </c>
      <c r="Q15" s="2361" t="s">
        <v>52</v>
      </c>
      <c r="R15" s="2362"/>
      <c r="S15" s="2377" t="s">
        <v>1027</v>
      </c>
      <c r="T15" s="2378"/>
      <c r="U15" s="2378"/>
      <c r="V15" s="2379"/>
      <c r="W15" s="2387"/>
      <c r="X15" s="2388"/>
      <c r="Y15" s="2388"/>
      <c r="Z15" s="2388"/>
      <c r="AA15" s="2388"/>
      <c r="AB15" s="2388"/>
      <c r="AC15" s="2389"/>
      <c r="AD15" s="2387"/>
      <c r="AE15" s="2388"/>
      <c r="AF15" s="2388"/>
      <c r="AG15" s="2388"/>
      <c r="AH15" s="2388"/>
      <c r="AI15" s="2388"/>
      <c r="AJ15" s="2389"/>
      <c r="AK15" s="2387"/>
      <c r="AL15" s="2388"/>
      <c r="AM15" s="2388"/>
      <c r="AN15" s="2388"/>
      <c r="AO15" s="2389"/>
      <c r="AP15" s="1014"/>
    </row>
    <row r="16" spans="1:42" ht="18.75" customHeight="1">
      <c r="C16" s="1014"/>
      <c r="D16" s="1014"/>
      <c r="E16" s="2357"/>
      <c r="F16" s="2359"/>
      <c r="G16" s="2363"/>
      <c r="H16" s="2364"/>
      <c r="I16" s="2361" t="s">
        <v>1051</v>
      </c>
      <c r="J16" s="2362"/>
      <c r="K16" s="1041"/>
      <c r="L16" s="2371" t="s">
        <v>1050</v>
      </c>
      <c r="M16" s="1014"/>
      <c r="N16" s="1014"/>
      <c r="O16" s="2357"/>
      <c r="P16" s="2385"/>
      <c r="Q16" s="2363"/>
      <c r="R16" s="2364"/>
      <c r="S16" s="2369"/>
      <c r="T16" s="2380"/>
      <c r="U16" s="2380"/>
      <c r="V16" s="2370"/>
      <c r="W16" s="2333"/>
      <c r="X16" s="2334"/>
      <c r="Y16" s="2334"/>
      <c r="Z16" s="2334"/>
      <c r="AA16" s="2334"/>
      <c r="AB16" s="2334"/>
      <c r="AC16" s="2335"/>
      <c r="AD16" s="2333"/>
      <c r="AE16" s="2334"/>
      <c r="AF16" s="2334"/>
      <c r="AG16" s="2334"/>
      <c r="AH16" s="2334"/>
      <c r="AI16" s="2334"/>
      <c r="AJ16" s="2335"/>
      <c r="AK16" s="2333"/>
      <c r="AL16" s="2334"/>
      <c r="AM16" s="2334"/>
      <c r="AN16" s="2334"/>
      <c r="AO16" s="2335"/>
      <c r="AP16" s="1014"/>
    </row>
    <row r="17" spans="3:42" ht="18.75" customHeight="1">
      <c r="C17" s="1014"/>
      <c r="D17" s="1014"/>
      <c r="E17" s="2357"/>
      <c r="F17" s="2359"/>
      <c r="G17" s="2363"/>
      <c r="H17" s="2364"/>
      <c r="I17" s="2363"/>
      <c r="J17" s="2364"/>
      <c r="K17" s="1042"/>
      <c r="L17" s="2372"/>
      <c r="M17" s="1014"/>
      <c r="N17" s="1014"/>
      <c r="O17" s="2357"/>
      <c r="P17" s="2385"/>
      <c r="Q17" s="2363"/>
      <c r="R17" s="2364"/>
      <c r="S17" s="2390" t="s">
        <v>1026</v>
      </c>
      <c r="T17" s="2391"/>
      <c r="U17" s="2391"/>
      <c r="V17" s="2392"/>
      <c r="W17" s="2344"/>
      <c r="X17" s="2345"/>
      <c r="Y17" s="2345"/>
      <c r="Z17" s="2345"/>
      <c r="AA17" s="2345"/>
      <c r="AB17" s="2345"/>
      <c r="AC17" s="2346"/>
      <c r="AD17" s="2344"/>
      <c r="AE17" s="2345"/>
      <c r="AF17" s="2345"/>
      <c r="AG17" s="2345"/>
      <c r="AH17" s="2345"/>
      <c r="AI17" s="2345"/>
      <c r="AJ17" s="2346"/>
      <c r="AK17" s="2344"/>
      <c r="AL17" s="2345"/>
      <c r="AM17" s="2345"/>
      <c r="AN17" s="2345"/>
      <c r="AO17" s="2346"/>
      <c r="AP17" s="1014"/>
    </row>
    <row r="18" spans="3:42" ht="18.75" customHeight="1">
      <c r="C18" s="1014"/>
      <c r="D18" s="1014"/>
      <c r="E18" s="2357"/>
      <c r="F18" s="2359"/>
      <c r="G18" s="2363"/>
      <c r="H18" s="2364"/>
      <c r="I18" s="2363"/>
      <c r="J18" s="2364"/>
      <c r="K18" s="1042"/>
      <c r="L18" s="1043" t="s">
        <v>1049</v>
      </c>
      <c r="M18" s="1014"/>
      <c r="N18" s="1014"/>
      <c r="O18" s="2357"/>
      <c r="P18" s="2385"/>
      <c r="Q18" s="2365"/>
      <c r="R18" s="2366"/>
      <c r="S18" s="2393"/>
      <c r="T18" s="2394"/>
      <c r="U18" s="2394"/>
      <c r="V18" s="2395"/>
      <c r="W18" s="2333"/>
      <c r="X18" s="2334"/>
      <c r="Y18" s="2334"/>
      <c r="Z18" s="2334"/>
      <c r="AA18" s="2334"/>
      <c r="AB18" s="2334"/>
      <c r="AC18" s="2335"/>
      <c r="AD18" s="2333"/>
      <c r="AE18" s="2334"/>
      <c r="AF18" s="2334"/>
      <c r="AG18" s="2334"/>
      <c r="AH18" s="2334"/>
      <c r="AI18" s="2334"/>
      <c r="AJ18" s="2335"/>
      <c r="AK18" s="2333"/>
      <c r="AL18" s="2334"/>
      <c r="AM18" s="2334"/>
      <c r="AN18" s="2334"/>
      <c r="AO18" s="2335"/>
      <c r="AP18" s="1014"/>
    </row>
    <row r="19" spans="3:42" ht="18.75" customHeight="1">
      <c r="C19" s="1014"/>
      <c r="D19" s="1014"/>
      <c r="E19" s="2357"/>
      <c r="F19" s="2359"/>
      <c r="G19" s="2365"/>
      <c r="H19" s="2366"/>
      <c r="I19" s="2365"/>
      <c r="J19" s="2366"/>
      <c r="K19" s="1044"/>
      <c r="L19" s="1045" t="s">
        <v>49</v>
      </c>
      <c r="M19" s="1014"/>
      <c r="N19" s="1014"/>
      <c r="O19" s="2357"/>
      <c r="P19" s="2385"/>
      <c r="Q19" s="2373" t="s">
        <v>1025</v>
      </c>
      <c r="R19" s="2374"/>
      <c r="S19" s="2377" t="s">
        <v>1024</v>
      </c>
      <c r="T19" s="2378"/>
      <c r="U19" s="2378"/>
      <c r="V19" s="2379"/>
      <c r="W19" s="2344"/>
      <c r="X19" s="2345"/>
      <c r="Y19" s="2345"/>
      <c r="Z19" s="2345"/>
      <c r="AA19" s="2345"/>
      <c r="AB19" s="2345"/>
      <c r="AC19" s="2346"/>
      <c r="AD19" s="2344"/>
      <c r="AE19" s="2345"/>
      <c r="AF19" s="2345"/>
      <c r="AG19" s="2345"/>
      <c r="AH19" s="2345"/>
      <c r="AI19" s="2345"/>
      <c r="AJ19" s="2346"/>
      <c r="AK19" s="2344"/>
      <c r="AL19" s="2345"/>
      <c r="AM19" s="2345"/>
      <c r="AN19" s="2345"/>
      <c r="AO19" s="2346"/>
      <c r="AP19" s="1014"/>
    </row>
    <row r="20" spans="3:42" ht="18.75" customHeight="1">
      <c r="C20" s="1014"/>
      <c r="D20" s="1014"/>
      <c r="E20" s="2357"/>
      <c r="F20" s="2359"/>
      <c r="G20" s="2373" t="s">
        <v>1025</v>
      </c>
      <c r="H20" s="2374"/>
      <c r="I20" s="2377" t="s">
        <v>1024</v>
      </c>
      <c r="J20" s="2379"/>
      <c r="K20" s="1042"/>
      <c r="L20" s="2406"/>
      <c r="M20" s="1014"/>
      <c r="N20" s="1014"/>
      <c r="O20" s="2357"/>
      <c r="P20" s="2385"/>
      <c r="Q20" s="2375"/>
      <c r="R20" s="2376"/>
      <c r="S20" s="2369"/>
      <c r="T20" s="2380"/>
      <c r="U20" s="2380"/>
      <c r="V20" s="2370"/>
      <c r="W20" s="2333"/>
      <c r="X20" s="2334"/>
      <c r="Y20" s="2334"/>
      <c r="Z20" s="2334"/>
      <c r="AA20" s="2334"/>
      <c r="AB20" s="2334"/>
      <c r="AC20" s="2335"/>
      <c r="AD20" s="2333"/>
      <c r="AE20" s="2334"/>
      <c r="AF20" s="2334"/>
      <c r="AG20" s="2334"/>
      <c r="AH20" s="2334"/>
      <c r="AI20" s="2334"/>
      <c r="AJ20" s="2335"/>
      <c r="AK20" s="2333"/>
      <c r="AL20" s="2334"/>
      <c r="AM20" s="2334"/>
      <c r="AN20" s="2334"/>
      <c r="AO20" s="2335"/>
      <c r="AP20" s="1014"/>
    </row>
    <row r="21" spans="3:42" ht="18.75" customHeight="1">
      <c r="C21" s="1014"/>
      <c r="D21" s="1014"/>
      <c r="E21" s="2357"/>
      <c r="F21" s="2359"/>
      <c r="G21" s="2375"/>
      <c r="H21" s="2376"/>
      <c r="I21" s="2369"/>
      <c r="J21" s="2370"/>
      <c r="K21" s="1044"/>
      <c r="L21" s="2407"/>
      <c r="M21" s="1014"/>
      <c r="N21" s="1014"/>
      <c r="O21" s="2357"/>
      <c r="P21" s="2385"/>
      <c r="Q21" s="2408" t="s">
        <v>46</v>
      </c>
      <c r="R21" s="2409"/>
      <c r="S21" s="2409"/>
      <c r="T21" s="2409"/>
      <c r="U21" s="2409"/>
      <c r="V21" s="2410"/>
      <c r="W21" s="2344"/>
      <c r="X21" s="2345"/>
      <c r="Y21" s="2345"/>
      <c r="Z21" s="2345"/>
      <c r="AA21" s="2345"/>
      <c r="AB21" s="2345"/>
      <c r="AC21" s="2346"/>
      <c r="AD21" s="2344"/>
      <c r="AE21" s="2345"/>
      <c r="AF21" s="2345"/>
      <c r="AG21" s="2345"/>
      <c r="AH21" s="2345"/>
      <c r="AI21" s="2345"/>
      <c r="AJ21" s="2346"/>
      <c r="AK21" s="2344"/>
      <c r="AL21" s="2345"/>
      <c r="AM21" s="2345"/>
      <c r="AN21" s="2345"/>
      <c r="AO21" s="2346"/>
      <c r="AP21" s="1014"/>
    </row>
    <row r="22" spans="3:42" ht="18.75" customHeight="1">
      <c r="C22" s="1014"/>
      <c r="D22" s="1014"/>
      <c r="E22" s="2357"/>
      <c r="F22" s="2359"/>
      <c r="G22" s="2414" t="s">
        <v>46</v>
      </c>
      <c r="H22" s="2415"/>
      <c r="I22" s="2415"/>
      <c r="J22" s="2416"/>
      <c r="K22" s="1042"/>
      <c r="L22" s="2420"/>
      <c r="M22" s="1014"/>
      <c r="N22" s="1014"/>
      <c r="O22" s="2357"/>
      <c r="P22" s="2385"/>
      <c r="Q22" s="2411"/>
      <c r="R22" s="2412"/>
      <c r="S22" s="2412"/>
      <c r="T22" s="2412"/>
      <c r="U22" s="2412"/>
      <c r="V22" s="2413"/>
      <c r="W22" s="2333"/>
      <c r="X22" s="2334"/>
      <c r="Y22" s="2334"/>
      <c r="Z22" s="2334"/>
      <c r="AA22" s="2334"/>
      <c r="AB22" s="2334"/>
      <c r="AC22" s="2335"/>
      <c r="AD22" s="2333"/>
      <c r="AE22" s="2334"/>
      <c r="AF22" s="2334"/>
      <c r="AG22" s="2334"/>
      <c r="AH22" s="2334"/>
      <c r="AI22" s="2334"/>
      <c r="AJ22" s="2335"/>
      <c r="AK22" s="2333"/>
      <c r="AL22" s="2334"/>
      <c r="AM22" s="2334"/>
      <c r="AN22" s="2334"/>
      <c r="AO22" s="2335"/>
      <c r="AP22" s="1014"/>
    </row>
    <row r="23" spans="3:42" ht="18.75" customHeight="1">
      <c r="C23" s="1014"/>
      <c r="D23" s="1014"/>
      <c r="E23" s="2357"/>
      <c r="F23" s="2359"/>
      <c r="G23" s="2417"/>
      <c r="H23" s="2418"/>
      <c r="I23" s="2418"/>
      <c r="J23" s="2419"/>
      <c r="K23" s="1044"/>
      <c r="L23" s="2407"/>
      <c r="M23" s="1014"/>
      <c r="N23" s="1014"/>
      <c r="O23" s="2357"/>
      <c r="P23" s="2385"/>
      <c r="Q23" s="2361" t="s">
        <v>1023</v>
      </c>
      <c r="R23" s="2362"/>
      <c r="S23" s="2421" t="s">
        <v>1016</v>
      </c>
      <c r="T23" s="2422"/>
      <c r="U23" s="2422"/>
      <c r="V23" s="2403"/>
      <c r="W23" s="2344"/>
      <c r="X23" s="2345"/>
      <c r="Y23" s="2345"/>
      <c r="Z23" s="2345"/>
      <c r="AA23" s="2345"/>
      <c r="AB23" s="2345"/>
      <c r="AC23" s="2346"/>
      <c r="AD23" s="2344"/>
      <c r="AE23" s="2345"/>
      <c r="AF23" s="2345"/>
      <c r="AG23" s="2345"/>
      <c r="AH23" s="2345"/>
      <c r="AI23" s="2345"/>
      <c r="AJ23" s="2346"/>
      <c r="AK23" s="2344"/>
      <c r="AL23" s="2345"/>
      <c r="AM23" s="2345"/>
      <c r="AN23" s="2345"/>
      <c r="AO23" s="2346"/>
      <c r="AP23" s="1014"/>
    </row>
    <row r="24" spans="3:42" ht="18.75" customHeight="1">
      <c r="C24" s="1014"/>
      <c r="D24" s="1014"/>
      <c r="E24" s="2357"/>
      <c r="F24" s="2359"/>
      <c r="G24" s="2361" t="s">
        <v>1023</v>
      </c>
      <c r="H24" s="2362"/>
      <c r="I24" s="2361" t="s">
        <v>1056</v>
      </c>
      <c r="J24" s="2362"/>
      <c r="K24" s="1042"/>
      <c r="L24" s="2406"/>
      <c r="M24" s="1014"/>
      <c r="N24" s="1014"/>
      <c r="O24" s="2357"/>
      <c r="P24" s="2385"/>
      <c r="Q24" s="2363"/>
      <c r="R24" s="2364"/>
      <c r="S24" s="2404"/>
      <c r="T24" s="2423"/>
      <c r="U24" s="2423"/>
      <c r="V24" s="2405"/>
      <c r="W24" s="2333"/>
      <c r="X24" s="2334"/>
      <c r="Y24" s="2334"/>
      <c r="Z24" s="2334"/>
      <c r="AA24" s="2334"/>
      <c r="AB24" s="2334"/>
      <c r="AC24" s="2335"/>
      <c r="AD24" s="2333"/>
      <c r="AE24" s="2334"/>
      <c r="AF24" s="2334"/>
      <c r="AG24" s="2334"/>
      <c r="AH24" s="2334"/>
      <c r="AI24" s="2334"/>
      <c r="AJ24" s="2335"/>
      <c r="AK24" s="2333"/>
      <c r="AL24" s="2334"/>
      <c r="AM24" s="2334"/>
      <c r="AN24" s="2334"/>
      <c r="AO24" s="2335"/>
      <c r="AP24" s="1014"/>
    </row>
    <row r="25" spans="3:42" ht="18.75" customHeight="1">
      <c r="C25" s="1014"/>
      <c r="D25" s="1014"/>
      <c r="E25" s="2357"/>
      <c r="F25" s="2359"/>
      <c r="G25" s="2363"/>
      <c r="H25" s="2364"/>
      <c r="I25" s="2365"/>
      <c r="J25" s="2366"/>
      <c r="K25" s="1044"/>
      <c r="L25" s="2407"/>
      <c r="M25" s="1014"/>
      <c r="N25" s="1014"/>
      <c r="O25" s="2357"/>
      <c r="P25" s="2385"/>
      <c r="Q25" s="2363"/>
      <c r="R25" s="2364"/>
      <c r="S25" s="2396" t="s">
        <v>1022</v>
      </c>
      <c r="T25" s="2397"/>
      <c r="U25" s="2402" t="s">
        <v>1021</v>
      </c>
      <c r="V25" s="2403"/>
      <c r="W25" s="2344"/>
      <c r="X25" s="2345"/>
      <c r="Y25" s="2345"/>
      <c r="Z25" s="2345"/>
      <c r="AA25" s="2345"/>
      <c r="AB25" s="2345"/>
      <c r="AC25" s="2346"/>
      <c r="AD25" s="2344"/>
      <c r="AE25" s="2345"/>
      <c r="AF25" s="2345"/>
      <c r="AG25" s="2345"/>
      <c r="AH25" s="2345"/>
      <c r="AI25" s="2345"/>
      <c r="AJ25" s="2346"/>
      <c r="AK25" s="2344"/>
      <c r="AL25" s="2345"/>
      <c r="AM25" s="2345"/>
      <c r="AN25" s="2345"/>
      <c r="AO25" s="2346"/>
      <c r="AP25" s="1014"/>
    </row>
    <row r="26" spans="3:42" ht="18.75" customHeight="1">
      <c r="C26" s="1014"/>
      <c r="D26" s="1014"/>
      <c r="E26" s="2357"/>
      <c r="F26" s="2359"/>
      <c r="G26" s="2363"/>
      <c r="H26" s="2364"/>
      <c r="I26" s="2424" t="s">
        <v>1048</v>
      </c>
      <c r="J26" s="2427" t="s">
        <v>1017</v>
      </c>
      <c r="K26" s="1042"/>
      <c r="L26" s="2429"/>
      <c r="M26" s="1014"/>
      <c r="N26" s="1014"/>
      <c r="O26" s="2357"/>
      <c r="P26" s="2385"/>
      <c r="Q26" s="2363"/>
      <c r="R26" s="2364"/>
      <c r="S26" s="2398"/>
      <c r="T26" s="2399"/>
      <c r="U26" s="2404"/>
      <c r="V26" s="2405"/>
      <c r="W26" s="2333"/>
      <c r="X26" s="2334"/>
      <c r="Y26" s="2334"/>
      <c r="Z26" s="2334"/>
      <c r="AA26" s="2334"/>
      <c r="AB26" s="2334"/>
      <c r="AC26" s="2335"/>
      <c r="AD26" s="2333"/>
      <c r="AE26" s="2334"/>
      <c r="AF26" s="2334"/>
      <c r="AG26" s="2334"/>
      <c r="AH26" s="2334"/>
      <c r="AI26" s="2334"/>
      <c r="AJ26" s="2335"/>
      <c r="AK26" s="2333"/>
      <c r="AL26" s="2334"/>
      <c r="AM26" s="2334"/>
      <c r="AN26" s="2334"/>
      <c r="AO26" s="2335"/>
      <c r="AP26" s="1014"/>
    </row>
    <row r="27" spans="3:42" ht="18.75" customHeight="1">
      <c r="C27" s="1014"/>
      <c r="D27" s="1014"/>
      <c r="E27" s="2357"/>
      <c r="F27" s="2359"/>
      <c r="G27" s="2363"/>
      <c r="H27" s="2364"/>
      <c r="I27" s="2425"/>
      <c r="J27" s="2428"/>
      <c r="K27" s="1044"/>
      <c r="L27" s="2430"/>
      <c r="M27" s="1014"/>
      <c r="N27" s="1014"/>
      <c r="O27" s="2357"/>
      <c r="P27" s="2385"/>
      <c r="Q27" s="2363"/>
      <c r="R27" s="2364"/>
      <c r="S27" s="2398"/>
      <c r="T27" s="2399"/>
      <c r="U27" s="2421" t="s">
        <v>1055</v>
      </c>
      <c r="V27" s="2403"/>
      <c r="W27" s="2344"/>
      <c r="X27" s="2345"/>
      <c r="Y27" s="2345"/>
      <c r="Z27" s="2345"/>
      <c r="AA27" s="2345"/>
      <c r="AB27" s="2345"/>
      <c r="AC27" s="2346"/>
      <c r="AD27" s="2344"/>
      <c r="AE27" s="2345"/>
      <c r="AF27" s="2345"/>
      <c r="AG27" s="2345"/>
      <c r="AH27" s="2345"/>
      <c r="AI27" s="2345"/>
      <c r="AJ27" s="2346"/>
      <c r="AK27" s="2344"/>
      <c r="AL27" s="2345"/>
      <c r="AM27" s="2345"/>
      <c r="AN27" s="2345"/>
      <c r="AO27" s="2346"/>
      <c r="AP27" s="1014"/>
    </row>
    <row r="28" spans="3:42" ht="18.75" customHeight="1">
      <c r="C28" s="1014"/>
      <c r="D28" s="1014"/>
      <c r="E28" s="2357"/>
      <c r="F28" s="2359"/>
      <c r="G28" s="2363"/>
      <c r="H28" s="2364"/>
      <c r="I28" s="2425"/>
      <c r="J28" s="2431" t="s">
        <v>1054</v>
      </c>
      <c r="K28" s="1042"/>
      <c r="L28" s="2433" t="s">
        <v>1047</v>
      </c>
      <c r="M28" s="1014"/>
      <c r="N28" s="1014"/>
      <c r="O28" s="2357"/>
      <c r="P28" s="2386"/>
      <c r="Q28" s="2365"/>
      <c r="R28" s="2366"/>
      <c r="S28" s="2400"/>
      <c r="T28" s="2401"/>
      <c r="U28" s="2404"/>
      <c r="V28" s="2405"/>
      <c r="W28" s="2333"/>
      <c r="X28" s="2334"/>
      <c r="Y28" s="2334"/>
      <c r="Z28" s="2334"/>
      <c r="AA28" s="2334"/>
      <c r="AB28" s="2334"/>
      <c r="AC28" s="2335"/>
      <c r="AD28" s="2333"/>
      <c r="AE28" s="2334"/>
      <c r="AF28" s="2334"/>
      <c r="AG28" s="2334"/>
      <c r="AH28" s="2334"/>
      <c r="AI28" s="2334"/>
      <c r="AJ28" s="2335"/>
      <c r="AK28" s="2333"/>
      <c r="AL28" s="2334"/>
      <c r="AM28" s="2334"/>
      <c r="AN28" s="2334"/>
      <c r="AO28" s="2335"/>
      <c r="AP28" s="1014"/>
    </row>
    <row r="29" spans="3:42" ht="18.75" customHeight="1">
      <c r="C29" s="1014"/>
      <c r="D29" s="1014"/>
      <c r="E29" s="2357"/>
      <c r="F29" s="2359"/>
      <c r="G29" s="2363"/>
      <c r="H29" s="2364"/>
      <c r="I29" s="2425"/>
      <c r="J29" s="2432"/>
      <c r="K29" s="1044"/>
      <c r="L29" s="2434"/>
      <c r="M29" s="1014"/>
      <c r="N29" s="1014"/>
      <c r="O29" s="2357"/>
      <c r="P29" s="2361" t="s">
        <v>1019</v>
      </c>
      <c r="Q29" s="2435"/>
      <c r="R29" s="2435"/>
      <c r="S29" s="2435"/>
      <c r="T29" s="2435"/>
      <c r="U29" s="2435"/>
      <c r="V29" s="2362"/>
      <c r="W29" s="2344"/>
      <c r="X29" s="2345"/>
      <c r="Y29" s="2345"/>
      <c r="Z29" s="2345"/>
      <c r="AA29" s="2345"/>
      <c r="AB29" s="2345"/>
      <c r="AC29" s="2346"/>
      <c r="AD29" s="2344"/>
      <c r="AE29" s="2345"/>
      <c r="AF29" s="2345"/>
      <c r="AG29" s="2345"/>
      <c r="AH29" s="2345"/>
      <c r="AI29" s="2345"/>
      <c r="AJ29" s="2346"/>
      <c r="AK29" s="2344"/>
      <c r="AL29" s="2345"/>
      <c r="AM29" s="2345"/>
      <c r="AN29" s="2345"/>
      <c r="AO29" s="2346"/>
      <c r="AP29" s="1014"/>
    </row>
    <row r="30" spans="3:42" ht="18.75" customHeight="1">
      <c r="C30" s="1014"/>
      <c r="D30" s="1014"/>
      <c r="E30" s="2357"/>
      <c r="F30" s="2359"/>
      <c r="G30" s="2363"/>
      <c r="H30" s="2364"/>
      <c r="I30" s="2425"/>
      <c r="J30" s="2424" t="s">
        <v>1020</v>
      </c>
      <c r="K30" s="1042"/>
      <c r="L30" s="2433" t="s">
        <v>1047</v>
      </c>
      <c r="M30" s="1014"/>
      <c r="N30" s="1014"/>
      <c r="O30" s="2358"/>
      <c r="P30" s="2365"/>
      <c r="Q30" s="2436"/>
      <c r="R30" s="2436"/>
      <c r="S30" s="2436"/>
      <c r="T30" s="2436"/>
      <c r="U30" s="2436"/>
      <c r="V30" s="2366"/>
      <c r="W30" s="2333"/>
      <c r="X30" s="2334"/>
      <c r="Y30" s="2334"/>
      <c r="Z30" s="2334"/>
      <c r="AA30" s="2334"/>
      <c r="AB30" s="2334"/>
      <c r="AC30" s="2335"/>
      <c r="AD30" s="2333"/>
      <c r="AE30" s="2334"/>
      <c r="AF30" s="2334"/>
      <c r="AG30" s="2334"/>
      <c r="AH30" s="2334"/>
      <c r="AI30" s="2334"/>
      <c r="AJ30" s="2335"/>
      <c r="AK30" s="2333"/>
      <c r="AL30" s="2334"/>
      <c r="AM30" s="2334"/>
      <c r="AN30" s="2334"/>
      <c r="AO30" s="2335"/>
      <c r="AP30" s="1014"/>
    </row>
    <row r="31" spans="3:42" ht="18.75" customHeight="1">
      <c r="C31" s="1014"/>
      <c r="D31" s="1014"/>
      <c r="E31" s="2357"/>
      <c r="F31" s="2360"/>
      <c r="G31" s="2365"/>
      <c r="H31" s="2366"/>
      <c r="I31" s="2426"/>
      <c r="J31" s="2426"/>
      <c r="K31" s="1044"/>
      <c r="L31" s="2434"/>
      <c r="M31" s="1014"/>
      <c r="N31" s="1014"/>
      <c r="O31" s="2437" t="s">
        <v>1053</v>
      </c>
      <c r="P31" s="2440" t="s">
        <v>1028</v>
      </c>
      <c r="Q31" s="2441" t="s">
        <v>52</v>
      </c>
      <c r="R31" s="2441"/>
      <c r="S31" s="2442" t="s">
        <v>1027</v>
      </c>
      <c r="T31" s="2442"/>
      <c r="U31" s="2442"/>
      <c r="V31" s="2442"/>
      <c r="W31" s="2344"/>
      <c r="X31" s="2345"/>
      <c r="Y31" s="2345"/>
      <c r="Z31" s="2345"/>
      <c r="AA31" s="2345"/>
      <c r="AB31" s="2345"/>
      <c r="AC31" s="2346"/>
      <c r="AD31" s="2344"/>
      <c r="AE31" s="2345"/>
      <c r="AF31" s="2345"/>
      <c r="AG31" s="2345"/>
      <c r="AH31" s="2345"/>
      <c r="AI31" s="2345"/>
      <c r="AJ31" s="2346"/>
      <c r="AK31" s="2344"/>
      <c r="AL31" s="2345"/>
      <c r="AM31" s="2345"/>
      <c r="AN31" s="2345"/>
      <c r="AO31" s="2346"/>
      <c r="AP31" s="1014"/>
    </row>
    <row r="32" spans="3:42" ht="18.75" customHeight="1">
      <c r="C32" s="1014"/>
      <c r="D32" s="1014"/>
      <c r="E32" s="2357"/>
      <c r="F32" s="2377" t="s">
        <v>1046</v>
      </c>
      <c r="G32" s="2378"/>
      <c r="H32" s="2378"/>
      <c r="I32" s="2378"/>
      <c r="J32" s="2379"/>
      <c r="K32" s="1042"/>
      <c r="L32" s="1043" t="s">
        <v>1045</v>
      </c>
      <c r="M32" s="1014"/>
      <c r="N32" s="1014"/>
      <c r="O32" s="2438"/>
      <c r="P32" s="2440"/>
      <c r="Q32" s="2441"/>
      <c r="R32" s="2441"/>
      <c r="S32" s="2442"/>
      <c r="T32" s="2442"/>
      <c r="U32" s="2442"/>
      <c r="V32" s="2442"/>
      <c r="W32" s="2333"/>
      <c r="X32" s="2334"/>
      <c r="Y32" s="2334"/>
      <c r="Z32" s="2334"/>
      <c r="AA32" s="2334"/>
      <c r="AB32" s="2334"/>
      <c r="AC32" s="2335"/>
      <c r="AD32" s="2333"/>
      <c r="AE32" s="2334"/>
      <c r="AF32" s="2334"/>
      <c r="AG32" s="2334"/>
      <c r="AH32" s="2334"/>
      <c r="AI32" s="2334"/>
      <c r="AJ32" s="2335"/>
      <c r="AK32" s="2333"/>
      <c r="AL32" s="2334"/>
      <c r="AM32" s="2334"/>
      <c r="AN32" s="2334"/>
      <c r="AO32" s="2335"/>
      <c r="AP32" s="1014"/>
    </row>
    <row r="33" spans="3:42" ht="18.75" customHeight="1">
      <c r="C33" s="1014"/>
      <c r="D33" s="1014"/>
      <c r="E33" s="2357"/>
      <c r="F33" s="2369"/>
      <c r="G33" s="2380"/>
      <c r="H33" s="2380"/>
      <c r="I33" s="2380"/>
      <c r="J33" s="2370"/>
      <c r="K33" s="1044"/>
      <c r="L33" s="1045" t="s">
        <v>49</v>
      </c>
      <c r="M33" s="1014"/>
      <c r="N33" s="1014"/>
      <c r="O33" s="2438"/>
      <c r="P33" s="2440"/>
      <c r="Q33" s="2441"/>
      <c r="R33" s="2441"/>
      <c r="S33" s="2447" t="s">
        <v>1026</v>
      </c>
      <c r="T33" s="2447"/>
      <c r="U33" s="2447"/>
      <c r="V33" s="2447"/>
      <c r="W33" s="2344"/>
      <c r="X33" s="2345"/>
      <c r="Y33" s="2345"/>
      <c r="Z33" s="2345"/>
      <c r="AA33" s="2345"/>
      <c r="AB33" s="2345"/>
      <c r="AC33" s="2346"/>
      <c r="AD33" s="2344"/>
      <c r="AE33" s="2345"/>
      <c r="AF33" s="2345"/>
      <c r="AG33" s="2345"/>
      <c r="AH33" s="2345"/>
      <c r="AI33" s="2345"/>
      <c r="AJ33" s="2346"/>
      <c r="AK33" s="2344"/>
      <c r="AL33" s="2345"/>
      <c r="AM33" s="2345"/>
      <c r="AN33" s="2345"/>
      <c r="AO33" s="2346"/>
      <c r="AP33" s="1014"/>
    </row>
    <row r="34" spans="3:42" ht="18.75" customHeight="1">
      <c r="C34" s="1014"/>
      <c r="D34" s="1014"/>
      <c r="E34" s="2357"/>
      <c r="F34" s="2377" t="s">
        <v>1044</v>
      </c>
      <c r="G34" s="2378"/>
      <c r="H34" s="2378"/>
      <c r="I34" s="2378"/>
      <c r="J34" s="2379"/>
      <c r="K34" s="1042"/>
      <c r="L34" s="2406"/>
      <c r="M34" s="1014"/>
      <c r="N34" s="1014"/>
      <c r="O34" s="2438"/>
      <c r="P34" s="2440"/>
      <c r="Q34" s="2441"/>
      <c r="R34" s="2441"/>
      <c r="S34" s="2447"/>
      <c r="T34" s="2447"/>
      <c r="U34" s="2447"/>
      <c r="V34" s="2447"/>
      <c r="W34" s="2333"/>
      <c r="X34" s="2334"/>
      <c r="Y34" s="2334"/>
      <c r="Z34" s="2334"/>
      <c r="AA34" s="2334"/>
      <c r="AB34" s="2334"/>
      <c r="AC34" s="2335"/>
      <c r="AD34" s="2333"/>
      <c r="AE34" s="2334"/>
      <c r="AF34" s="2334"/>
      <c r="AG34" s="2334"/>
      <c r="AH34" s="2334"/>
      <c r="AI34" s="2334"/>
      <c r="AJ34" s="2335"/>
      <c r="AK34" s="2333"/>
      <c r="AL34" s="2334"/>
      <c r="AM34" s="2334"/>
      <c r="AN34" s="2334"/>
      <c r="AO34" s="2335"/>
      <c r="AP34" s="1014"/>
    </row>
    <row r="35" spans="3:42" ht="18.75" customHeight="1">
      <c r="C35" s="1014"/>
      <c r="D35" s="1014"/>
      <c r="E35" s="2358"/>
      <c r="F35" s="2369"/>
      <c r="G35" s="2380"/>
      <c r="H35" s="2380"/>
      <c r="I35" s="2380"/>
      <c r="J35" s="2370"/>
      <c r="K35" s="1044"/>
      <c r="L35" s="2407"/>
      <c r="M35" s="1014"/>
      <c r="N35" s="1014"/>
      <c r="O35" s="2438"/>
      <c r="P35" s="2440"/>
      <c r="Q35" s="2373" t="s">
        <v>1025</v>
      </c>
      <c r="R35" s="2374"/>
      <c r="S35" s="2442" t="s">
        <v>1024</v>
      </c>
      <c r="T35" s="2442"/>
      <c r="U35" s="2442"/>
      <c r="V35" s="2442"/>
      <c r="W35" s="2387"/>
      <c r="X35" s="2388"/>
      <c r="Y35" s="2388"/>
      <c r="Z35" s="2388"/>
      <c r="AA35" s="2388"/>
      <c r="AB35" s="2388"/>
      <c r="AC35" s="2389"/>
      <c r="AD35" s="2387"/>
      <c r="AE35" s="2388"/>
      <c r="AF35" s="2388"/>
      <c r="AG35" s="2388"/>
      <c r="AH35" s="2388"/>
      <c r="AI35" s="2388"/>
      <c r="AJ35" s="2389"/>
      <c r="AK35" s="2387"/>
      <c r="AL35" s="2388"/>
      <c r="AM35" s="2388"/>
      <c r="AN35" s="2388"/>
      <c r="AO35" s="2389"/>
      <c r="AP35" s="1014"/>
    </row>
    <row r="36" spans="3:42" ht="18.75" customHeight="1">
      <c r="C36" s="1014"/>
      <c r="D36" s="1014"/>
      <c r="E36" s="2450" t="s">
        <v>1029</v>
      </c>
      <c r="F36" s="2453" t="s">
        <v>1028</v>
      </c>
      <c r="G36" s="2456" t="s">
        <v>52</v>
      </c>
      <c r="H36" s="2457"/>
      <c r="I36" s="2347" t="s">
        <v>1027</v>
      </c>
      <c r="J36" s="2349"/>
      <c r="K36" s="1021"/>
      <c r="L36" s="1046" t="s">
        <v>1052</v>
      </c>
      <c r="M36" s="1014"/>
      <c r="N36" s="1014"/>
      <c r="O36" s="2438"/>
      <c r="P36" s="2440"/>
      <c r="Q36" s="2448"/>
      <c r="R36" s="2449"/>
      <c r="S36" s="2442"/>
      <c r="T36" s="2442"/>
      <c r="U36" s="2442"/>
      <c r="V36" s="2442"/>
      <c r="W36" s="2381"/>
      <c r="X36" s="2382"/>
      <c r="Y36" s="2382"/>
      <c r="Z36" s="2382"/>
      <c r="AA36" s="2382"/>
      <c r="AB36" s="2382"/>
      <c r="AC36" s="2383"/>
      <c r="AD36" s="2381"/>
      <c r="AE36" s="2382"/>
      <c r="AF36" s="2382"/>
      <c r="AG36" s="2382"/>
      <c r="AH36" s="2382"/>
      <c r="AI36" s="2382"/>
      <c r="AJ36" s="2383"/>
      <c r="AK36" s="2381"/>
      <c r="AL36" s="2382"/>
      <c r="AM36" s="2382"/>
      <c r="AN36" s="2382"/>
      <c r="AO36" s="2383"/>
      <c r="AP36" s="1014"/>
    </row>
    <row r="37" spans="3:42" ht="18.75" customHeight="1">
      <c r="C37" s="1014"/>
      <c r="D37" s="1014"/>
      <c r="E37" s="2451"/>
      <c r="F37" s="2454"/>
      <c r="G37" s="2456"/>
      <c r="H37" s="2457"/>
      <c r="I37" s="2353"/>
      <c r="J37" s="2355"/>
      <c r="K37" s="1026"/>
      <c r="L37" s="1047"/>
      <c r="M37" s="1014"/>
      <c r="N37" s="1014"/>
      <c r="O37" s="2438"/>
      <c r="P37" s="2440"/>
      <c r="Q37" s="2458" t="s">
        <v>46</v>
      </c>
      <c r="R37" s="2458"/>
      <c r="S37" s="2458"/>
      <c r="T37" s="2458"/>
      <c r="U37" s="2458"/>
      <c r="V37" s="2458"/>
      <c r="W37" s="2387"/>
      <c r="X37" s="2388"/>
      <c r="Y37" s="2388"/>
      <c r="Z37" s="2388"/>
      <c r="AA37" s="2388"/>
      <c r="AB37" s="2388"/>
      <c r="AC37" s="2389"/>
      <c r="AD37" s="2387"/>
      <c r="AE37" s="2388"/>
      <c r="AF37" s="2388"/>
      <c r="AG37" s="2388"/>
      <c r="AH37" s="2388"/>
      <c r="AI37" s="2388"/>
      <c r="AJ37" s="2389"/>
      <c r="AK37" s="2387"/>
      <c r="AL37" s="2388"/>
      <c r="AM37" s="2388"/>
      <c r="AN37" s="2388"/>
      <c r="AO37" s="2389"/>
      <c r="AP37" s="1014"/>
    </row>
    <row r="38" spans="3:42" ht="18.75" customHeight="1">
      <c r="C38" s="1014"/>
      <c r="D38" s="1014"/>
      <c r="E38" s="2451"/>
      <c r="F38" s="2454"/>
      <c r="G38" s="2456"/>
      <c r="H38" s="2457"/>
      <c r="I38" s="2459" t="s">
        <v>1051</v>
      </c>
      <c r="J38" s="2460"/>
      <c r="K38" s="1048"/>
      <c r="L38" s="2463" t="s">
        <v>1050</v>
      </c>
      <c r="M38" s="1014"/>
      <c r="N38" s="1014"/>
      <c r="O38" s="2438"/>
      <c r="P38" s="2440"/>
      <c r="Q38" s="2458"/>
      <c r="R38" s="2458"/>
      <c r="S38" s="2458"/>
      <c r="T38" s="2458"/>
      <c r="U38" s="2458"/>
      <c r="V38" s="2458"/>
      <c r="W38" s="2381"/>
      <c r="X38" s="2382"/>
      <c r="Y38" s="2382"/>
      <c r="Z38" s="2382"/>
      <c r="AA38" s="2382"/>
      <c r="AB38" s="2382"/>
      <c r="AC38" s="2383"/>
      <c r="AD38" s="2381"/>
      <c r="AE38" s="2382"/>
      <c r="AF38" s="2382"/>
      <c r="AG38" s="2382"/>
      <c r="AH38" s="2382"/>
      <c r="AI38" s="2382"/>
      <c r="AJ38" s="2383"/>
      <c r="AK38" s="2381"/>
      <c r="AL38" s="2382"/>
      <c r="AM38" s="2382"/>
      <c r="AN38" s="2382"/>
      <c r="AO38" s="2383"/>
      <c r="AP38" s="1014"/>
    </row>
    <row r="39" spans="3:42" ht="18.75" customHeight="1">
      <c r="C39" s="1014"/>
      <c r="D39" s="1014"/>
      <c r="E39" s="2451"/>
      <c r="F39" s="2454"/>
      <c r="G39" s="2456"/>
      <c r="H39" s="2457"/>
      <c r="I39" s="2456"/>
      <c r="J39" s="2457"/>
      <c r="K39" s="1049"/>
      <c r="L39" s="2464"/>
      <c r="M39" s="1014"/>
      <c r="N39" s="1014"/>
      <c r="O39" s="2438"/>
      <c r="P39" s="2440"/>
      <c r="Q39" s="2441" t="s">
        <v>1023</v>
      </c>
      <c r="R39" s="2441"/>
      <c r="S39" s="2465" t="s">
        <v>1022</v>
      </c>
      <c r="T39" s="2465"/>
      <c r="U39" s="2402" t="s">
        <v>1021</v>
      </c>
      <c r="V39" s="2403"/>
      <c r="W39" s="2387"/>
      <c r="X39" s="2388"/>
      <c r="Y39" s="2388"/>
      <c r="Z39" s="2388"/>
      <c r="AA39" s="2388"/>
      <c r="AB39" s="2388"/>
      <c r="AC39" s="2389"/>
      <c r="AD39" s="2387"/>
      <c r="AE39" s="2388"/>
      <c r="AF39" s="2388"/>
      <c r="AG39" s="2388"/>
      <c r="AH39" s="2388"/>
      <c r="AI39" s="2388"/>
      <c r="AJ39" s="2389"/>
      <c r="AK39" s="2387"/>
      <c r="AL39" s="2388"/>
      <c r="AM39" s="2388"/>
      <c r="AN39" s="2388"/>
      <c r="AO39" s="2389"/>
      <c r="AP39" s="1014"/>
    </row>
    <row r="40" spans="3:42" ht="18.75" customHeight="1">
      <c r="C40" s="1014"/>
      <c r="D40" s="1014"/>
      <c r="E40" s="2451"/>
      <c r="F40" s="2454"/>
      <c r="G40" s="2456"/>
      <c r="H40" s="2457"/>
      <c r="I40" s="2456"/>
      <c r="J40" s="2457"/>
      <c r="K40" s="1049"/>
      <c r="L40" s="1050" t="s">
        <v>1049</v>
      </c>
      <c r="M40" s="1014"/>
      <c r="N40" s="1014"/>
      <c r="O40" s="2438"/>
      <c r="P40" s="2440"/>
      <c r="Q40" s="2441"/>
      <c r="R40" s="2441"/>
      <c r="S40" s="2465"/>
      <c r="T40" s="2465"/>
      <c r="U40" s="2404"/>
      <c r="V40" s="2405"/>
      <c r="W40" s="2381"/>
      <c r="X40" s="2382"/>
      <c r="Y40" s="2382"/>
      <c r="Z40" s="2382"/>
      <c r="AA40" s="2382"/>
      <c r="AB40" s="2382"/>
      <c r="AC40" s="2383"/>
      <c r="AD40" s="2381"/>
      <c r="AE40" s="2382"/>
      <c r="AF40" s="2382"/>
      <c r="AG40" s="2382"/>
      <c r="AH40" s="2382"/>
      <c r="AI40" s="2382"/>
      <c r="AJ40" s="2383"/>
      <c r="AK40" s="2381"/>
      <c r="AL40" s="2382"/>
      <c r="AM40" s="2382"/>
      <c r="AN40" s="2382"/>
      <c r="AO40" s="2383"/>
      <c r="AP40" s="1014"/>
    </row>
    <row r="41" spans="3:42" ht="18.75" customHeight="1">
      <c r="C41" s="1014"/>
      <c r="D41" s="1014"/>
      <c r="E41" s="2451"/>
      <c r="F41" s="2454"/>
      <c r="G41" s="2456"/>
      <c r="H41" s="2457"/>
      <c r="I41" s="2461"/>
      <c r="J41" s="2462"/>
      <c r="K41" s="1051"/>
      <c r="L41" s="1052" t="s">
        <v>49</v>
      </c>
      <c r="M41" s="1014"/>
      <c r="N41" s="1014"/>
      <c r="O41" s="2438"/>
      <c r="P41" s="2440"/>
      <c r="Q41" s="2441"/>
      <c r="R41" s="2441"/>
      <c r="S41" s="2465"/>
      <c r="T41" s="2465"/>
      <c r="U41" s="2443" t="s">
        <v>1020</v>
      </c>
      <c r="V41" s="2444"/>
      <c r="W41" s="2387"/>
      <c r="X41" s="2388"/>
      <c r="Y41" s="2388"/>
      <c r="Z41" s="2388"/>
      <c r="AA41" s="2388"/>
      <c r="AB41" s="2388"/>
      <c r="AC41" s="2389"/>
      <c r="AD41" s="2387"/>
      <c r="AE41" s="2388"/>
      <c r="AF41" s="2388"/>
      <c r="AG41" s="2388"/>
      <c r="AH41" s="2388"/>
      <c r="AI41" s="2388"/>
      <c r="AJ41" s="2389"/>
      <c r="AK41" s="2387"/>
      <c r="AL41" s="2388"/>
      <c r="AM41" s="2388"/>
      <c r="AN41" s="2388"/>
      <c r="AO41" s="2389"/>
      <c r="AP41" s="1014"/>
    </row>
    <row r="42" spans="3:42" ht="18.75" customHeight="1">
      <c r="C42" s="1014"/>
      <c r="D42" s="1014"/>
      <c r="E42" s="2451"/>
      <c r="F42" s="2454"/>
      <c r="G42" s="2466" t="s">
        <v>1025</v>
      </c>
      <c r="H42" s="2467"/>
      <c r="I42" s="2350" t="s">
        <v>1024</v>
      </c>
      <c r="J42" s="2352"/>
      <c r="K42" s="1049"/>
      <c r="L42" s="2470"/>
      <c r="M42" s="1014"/>
      <c r="N42" s="1014"/>
      <c r="O42" s="2438"/>
      <c r="P42" s="2440"/>
      <c r="Q42" s="2441"/>
      <c r="R42" s="2441"/>
      <c r="S42" s="2465"/>
      <c r="T42" s="2465"/>
      <c r="U42" s="2445"/>
      <c r="V42" s="2446"/>
      <c r="W42" s="2381"/>
      <c r="X42" s="2382"/>
      <c r="Y42" s="2382"/>
      <c r="Z42" s="2382"/>
      <c r="AA42" s="2382"/>
      <c r="AB42" s="2382"/>
      <c r="AC42" s="2383"/>
      <c r="AD42" s="2381"/>
      <c r="AE42" s="2382"/>
      <c r="AF42" s="2382"/>
      <c r="AG42" s="2382"/>
      <c r="AH42" s="2382"/>
      <c r="AI42" s="2382"/>
      <c r="AJ42" s="2383"/>
      <c r="AK42" s="2381"/>
      <c r="AL42" s="2382"/>
      <c r="AM42" s="2382"/>
      <c r="AN42" s="2382"/>
      <c r="AO42" s="2383"/>
      <c r="AP42" s="1014"/>
    </row>
    <row r="43" spans="3:42" ht="18.75" customHeight="1">
      <c r="C43" s="1014"/>
      <c r="D43" s="1014"/>
      <c r="E43" s="2451"/>
      <c r="F43" s="2454"/>
      <c r="G43" s="2468"/>
      <c r="H43" s="2469"/>
      <c r="I43" s="2353"/>
      <c r="J43" s="2355"/>
      <c r="K43" s="1051"/>
      <c r="L43" s="2471"/>
      <c r="M43" s="1014"/>
      <c r="N43" s="1014"/>
      <c r="O43" s="2438"/>
      <c r="P43" s="2441" t="s">
        <v>1019</v>
      </c>
      <c r="Q43" s="2441"/>
      <c r="R43" s="2441"/>
      <c r="S43" s="2441"/>
      <c r="T43" s="2441"/>
      <c r="U43" s="2441"/>
      <c r="V43" s="2441"/>
      <c r="W43" s="2387"/>
      <c r="X43" s="2388"/>
      <c r="Y43" s="2388"/>
      <c r="Z43" s="2388"/>
      <c r="AA43" s="2388"/>
      <c r="AB43" s="2388"/>
      <c r="AC43" s="2389"/>
      <c r="AD43" s="2387"/>
      <c r="AE43" s="2388"/>
      <c r="AF43" s="2388"/>
      <c r="AG43" s="2388"/>
      <c r="AH43" s="2388"/>
      <c r="AI43" s="2388"/>
      <c r="AJ43" s="2389"/>
      <c r="AK43" s="2387"/>
      <c r="AL43" s="2388"/>
      <c r="AM43" s="2388"/>
      <c r="AN43" s="2388"/>
      <c r="AO43" s="2389"/>
      <c r="AP43" s="1014"/>
    </row>
    <row r="44" spans="3:42" ht="18.75" customHeight="1">
      <c r="C44" s="1014"/>
      <c r="D44" s="1014"/>
      <c r="E44" s="2451"/>
      <c r="F44" s="2454"/>
      <c r="G44" s="2472" t="s">
        <v>46</v>
      </c>
      <c r="H44" s="2473"/>
      <c r="I44" s="2473"/>
      <c r="J44" s="2474"/>
      <c r="K44" s="1049"/>
      <c r="L44" s="2470"/>
      <c r="M44" s="1014"/>
      <c r="N44" s="1014"/>
      <c r="O44" s="2439"/>
      <c r="P44" s="2441"/>
      <c r="Q44" s="2441"/>
      <c r="R44" s="2441"/>
      <c r="S44" s="2441"/>
      <c r="T44" s="2441"/>
      <c r="U44" s="2441"/>
      <c r="V44" s="2441"/>
      <c r="W44" s="2381"/>
      <c r="X44" s="2382"/>
      <c r="Y44" s="2382"/>
      <c r="Z44" s="2382"/>
      <c r="AA44" s="2382"/>
      <c r="AB44" s="2382"/>
      <c r="AC44" s="2383"/>
      <c r="AD44" s="2381"/>
      <c r="AE44" s="2382"/>
      <c r="AF44" s="2382"/>
      <c r="AG44" s="2382"/>
      <c r="AH44" s="2382"/>
      <c r="AI44" s="2382"/>
      <c r="AJ44" s="2383"/>
      <c r="AK44" s="2381"/>
      <c r="AL44" s="2382"/>
      <c r="AM44" s="2382"/>
      <c r="AN44" s="2382"/>
      <c r="AO44" s="2383"/>
      <c r="AP44" s="1014"/>
    </row>
    <row r="45" spans="3:42" ht="18.75" customHeight="1">
      <c r="C45" s="1014"/>
      <c r="D45" s="1014"/>
      <c r="E45" s="2451"/>
      <c r="F45" s="2454"/>
      <c r="G45" s="2475"/>
      <c r="H45" s="2476"/>
      <c r="I45" s="2476"/>
      <c r="J45" s="2477"/>
      <c r="K45" s="1051"/>
      <c r="L45" s="2471"/>
      <c r="M45" s="1014"/>
      <c r="N45" s="1014"/>
      <c r="O45" s="2361" t="s">
        <v>1018</v>
      </c>
      <c r="P45" s="2378"/>
      <c r="Q45" s="2378"/>
      <c r="R45" s="2379"/>
      <c r="S45" s="2377" t="s">
        <v>1017</v>
      </c>
      <c r="T45" s="2378"/>
      <c r="U45" s="2378"/>
      <c r="V45" s="2379"/>
      <c r="W45" s="2387"/>
      <c r="X45" s="2388"/>
      <c r="Y45" s="2388"/>
      <c r="Z45" s="2388"/>
      <c r="AA45" s="2388"/>
      <c r="AB45" s="2388"/>
      <c r="AC45" s="2389"/>
      <c r="AD45" s="2387"/>
      <c r="AE45" s="2388"/>
      <c r="AF45" s="2388"/>
      <c r="AG45" s="2388"/>
      <c r="AH45" s="2388"/>
      <c r="AI45" s="2388"/>
      <c r="AJ45" s="2389"/>
      <c r="AK45" s="2387"/>
      <c r="AL45" s="2388"/>
      <c r="AM45" s="2388"/>
      <c r="AN45" s="2388"/>
      <c r="AO45" s="2389"/>
      <c r="AP45" s="1014"/>
    </row>
    <row r="46" spans="3:42" ht="18.75" customHeight="1">
      <c r="C46" s="1014"/>
      <c r="D46" s="1014"/>
      <c r="E46" s="2451"/>
      <c r="F46" s="2454"/>
      <c r="G46" s="2459" t="s">
        <v>1023</v>
      </c>
      <c r="H46" s="2460"/>
      <c r="I46" s="2479" t="s">
        <v>1048</v>
      </c>
      <c r="J46" s="2482" t="s">
        <v>1017</v>
      </c>
      <c r="K46" s="1042"/>
      <c r="L46" s="2470"/>
      <c r="M46" s="1014"/>
      <c r="N46" s="1014"/>
      <c r="O46" s="2367"/>
      <c r="P46" s="2478"/>
      <c r="Q46" s="2478"/>
      <c r="R46" s="2368"/>
      <c r="S46" s="2369"/>
      <c r="T46" s="2380"/>
      <c r="U46" s="2380"/>
      <c r="V46" s="2370"/>
      <c r="W46" s="2381"/>
      <c r="X46" s="2382"/>
      <c r="Y46" s="2382"/>
      <c r="Z46" s="2382"/>
      <c r="AA46" s="2382"/>
      <c r="AB46" s="2382"/>
      <c r="AC46" s="2383"/>
      <c r="AD46" s="2381"/>
      <c r="AE46" s="2382"/>
      <c r="AF46" s="2382"/>
      <c r="AG46" s="2382"/>
      <c r="AH46" s="2382"/>
      <c r="AI46" s="2382"/>
      <c r="AJ46" s="2383"/>
      <c r="AK46" s="2381"/>
      <c r="AL46" s="2382"/>
      <c r="AM46" s="2382"/>
      <c r="AN46" s="2382"/>
      <c r="AO46" s="2383"/>
      <c r="AP46" s="1014"/>
    </row>
    <row r="47" spans="3:42" ht="18.75" customHeight="1">
      <c r="C47" s="1014"/>
      <c r="D47" s="1014"/>
      <c r="E47" s="2451"/>
      <c r="F47" s="2454"/>
      <c r="G47" s="2456"/>
      <c r="H47" s="2457"/>
      <c r="I47" s="2480"/>
      <c r="J47" s="2483"/>
      <c r="K47" s="1044"/>
      <c r="L47" s="2471"/>
      <c r="M47" s="1014"/>
      <c r="N47" s="1014"/>
      <c r="O47" s="2367"/>
      <c r="P47" s="2478"/>
      <c r="Q47" s="2478"/>
      <c r="R47" s="2368"/>
      <c r="S47" s="2377" t="s">
        <v>1016</v>
      </c>
      <c r="T47" s="2378"/>
      <c r="U47" s="2378"/>
      <c r="V47" s="2379"/>
      <c r="W47" s="2387"/>
      <c r="X47" s="2388"/>
      <c r="Y47" s="2388"/>
      <c r="Z47" s="2388"/>
      <c r="AA47" s="2388"/>
      <c r="AB47" s="2388"/>
      <c r="AC47" s="2389"/>
      <c r="AD47" s="2387"/>
      <c r="AE47" s="2388"/>
      <c r="AF47" s="2388"/>
      <c r="AG47" s="2388"/>
      <c r="AH47" s="2388"/>
      <c r="AI47" s="2388"/>
      <c r="AJ47" s="2389"/>
      <c r="AK47" s="2387"/>
      <c r="AL47" s="2388"/>
      <c r="AM47" s="2388"/>
      <c r="AN47" s="2388"/>
      <c r="AO47" s="2389"/>
      <c r="AP47" s="1014"/>
    </row>
    <row r="48" spans="3:42" ht="18.75" customHeight="1">
      <c r="C48" s="1014"/>
      <c r="D48" s="1014"/>
      <c r="E48" s="2451"/>
      <c r="F48" s="2454"/>
      <c r="G48" s="2456"/>
      <c r="H48" s="2457"/>
      <c r="I48" s="2480"/>
      <c r="J48" s="2479" t="s">
        <v>1020</v>
      </c>
      <c r="K48" s="1049"/>
      <c r="L48" s="2484" t="s">
        <v>1047</v>
      </c>
      <c r="M48" s="1014"/>
      <c r="N48" s="1014"/>
      <c r="O48" s="2369"/>
      <c r="P48" s="2380"/>
      <c r="Q48" s="2380"/>
      <c r="R48" s="2370"/>
      <c r="S48" s="2367"/>
      <c r="T48" s="2478"/>
      <c r="U48" s="2478"/>
      <c r="V48" s="2368"/>
      <c r="W48" s="2381"/>
      <c r="X48" s="2382"/>
      <c r="Y48" s="2382"/>
      <c r="Z48" s="2382"/>
      <c r="AA48" s="2382"/>
      <c r="AB48" s="2382"/>
      <c r="AC48" s="2383"/>
      <c r="AD48" s="2381"/>
      <c r="AE48" s="2382"/>
      <c r="AF48" s="2382"/>
      <c r="AG48" s="2382"/>
      <c r="AH48" s="2382"/>
      <c r="AI48" s="2382"/>
      <c r="AJ48" s="2383"/>
      <c r="AK48" s="2381"/>
      <c r="AL48" s="2382"/>
      <c r="AM48" s="2382"/>
      <c r="AN48" s="2382"/>
      <c r="AO48" s="2383"/>
      <c r="AP48" s="1014"/>
    </row>
    <row r="49" spans="3:42" ht="18.75" customHeight="1">
      <c r="C49" s="1014"/>
      <c r="D49" s="1014"/>
      <c r="E49" s="2451"/>
      <c r="F49" s="2455"/>
      <c r="G49" s="2461"/>
      <c r="H49" s="2462"/>
      <c r="I49" s="2481"/>
      <c r="J49" s="2481"/>
      <c r="K49" s="1051"/>
      <c r="L49" s="2485"/>
      <c r="M49" s="1014"/>
      <c r="N49" s="1014"/>
      <c r="O49" s="2459" t="s">
        <v>1288</v>
      </c>
      <c r="P49" s="2351"/>
      <c r="Q49" s="2351"/>
      <c r="R49" s="2352"/>
      <c r="S49" s="2343" t="s">
        <v>1289</v>
      </c>
      <c r="T49" s="2343"/>
      <c r="U49" s="2343"/>
      <c r="V49" s="2343"/>
      <c r="W49" s="2387"/>
      <c r="X49" s="2388"/>
      <c r="Y49" s="2388"/>
      <c r="Z49" s="2388"/>
      <c r="AA49" s="2388"/>
      <c r="AB49" s="2388"/>
      <c r="AC49" s="2389"/>
      <c r="AD49" s="2387"/>
      <c r="AE49" s="2388"/>
      <c r="AF49" s="2388"/>
      <c r="AG49" s="2388"/>
      <c r="AH49" s="2388"/>
      <c r="AI49" s="2388"/>
      <c r="AJ49" s="2389"/>
      <c r="AK49" s="2387"/>
      <c r="AL49" s="2388"/>
      <c r="AM49" s="2388"/>
      <c r="AN49" s="2388"/>
      <c r="AO49" s="2389"/>
      <c r="AP49" s="1014"/>
    </row>
    <row r="50" spans="3:42" ht="18.75" customHeight="1">
      <c r="C50" s="1014"/>
      <c r="D50" s="1014"/>
      <c r="E50" s="2451"/>
      <c r="F50" s="2350" t="s">
        <v>1046</v>
      </c>
      <c r="G50" s="2351"/>
      <c r="H50" s="2351"/>
      <c r="I50" s="2351"/>
      <c r="J50" s="2352"/>
      <c r="K50" s="1049"/>
      <c r="L50" s="1050" t="s">
        <v>1045</v>
      </c>
      <c r="M50" s="1014"/>
      <c r="N50" s="1014"/>
      <c r="O50" s="2347"/>
      <c r="P50" s="2348"/>
      <c r="Q50" s="2348"/>
      <c r="R50" s="2349"/>
      <c r="S50" s="2343"/>
      <c r="T50" s="2343"/>
      <c r="U50" s="2343"/>
      <c r="V50" s="2343"/>
      <c r="W50" s="2381"/>
      <c r="X50" s="2382"/>
      <c r="Y50" s="2382"/>
      <c r="Z50" s="2382"/>
      <c r="AA50" s="2382"/>
      <c r="AB50" s="2382"/>
      <c r="AC50" s="2383"/>
      <c r="AD50" s="2381"/>
      <c r="AE50" s="2382"/>
      <c r="AF50" s="2382"/>
      <c r="AG50" s="2382"/>
      <c r="AH50" s="2382"/>
      <c r="AI50" s="2382"/>
      <c r="AJ50" s="2383"/>
      <c r="AK50" s="2381"/>
      <c r="AL50" s="2382"/>
      <c r="AM50" s="2382"/>
      <c r="AN50" s="2382"/>
      <c r="AO50" s="2383"/>
      <c r="AP50" s="1014"/>
    </row>
    <row r="51" spans="3:42" ht="18.75" customHeight="1">
      <c r="C51" s="1014"/>
      <c r="D51" s="1014"/>
      <c r="E51" s="2451"/>
      <c r="F51" s="2353"/>
      <c r="G51" s="2354"/>
      <c r="H51" s="2354"/>
      <c r="I51" s="2354"/>
      <c r="J51" s="2355"/>
      <c r="K51" s="1051"/>
      <c r="L51" s="1052" t="s">
        <v>49</v>
      </c>
      <c r="M51" s="1014"/>
      <c r="N51" s="1014"/>
      <c r="O51" s="2347"/>
      <c r="P51" s="2348"/>
      <c r="Q51" s="2348"/>
      <c r="R51" s="2349"/>
      <c r="S51" s="2343" t="s">
        <v>1016</v>
      </c>
      <c r="T51" s="2343"/>
      <c r="U51" s="2343"/>
      <c r="V51" s="2343"/>
      <c r="W51" s="2387"/>
      <c r="X51" s="2388"/>
      <c r="Y51" s="2388"/>
      <c r="Z51" s="2388"/>
      <c r="AA51" s="2388"/>
      <c r="AB51" s="2388"/>
      <c r="AC51" s="2389"/>
      <c r="AD51" s="2387"/>
      <c r="AE51" s="2388"/>
      <c r="AF51" s="2388"/>
      <c r="AG51" s="2388"/>
      <c r="AH51" s="2388"/>
      <c r="AI51" s="2388"/>
      <c r="AJ51" s="2389"/>
      <c r="AK51" s="2387"/>
      <c r="AL51" s="2388"/>
      <c r="AM51" s="2388"/>
      <c r="AN51" s="2388"/>
      <c r="AO51" s="2389"/>
      <c r="AP51" s="1014"/>
    </row>
    <row r="52" spans="3:42" ht="18.75" customHeight="1">
      <c r="C52" s="1014"/>
      <c r="D52" s="1014"/>
      <c r="E52" s="2451"/>
      <c r="F52" s="2350" t="s">
        <v>1044</v>
      </c>
      <c r="G52" s="2351"/>
      <c r="H52" s="2351"/>
      <c r="I52" s="2351"/>
      <c r="J52" s="2352"/>
      <c r="K52" s="1049"/>
      <c r="L52" s="2486"/>
      <c r="M52" s="1014"/>
      <c r="N52" s="1014"/>
      <c r="O52" s="2353"/>
      <c r="P52" s="2354"/>
      <c r="Q52" s="2354"/>
      <c r="R52" s="2355"/>
      <c r="S52" s="2343"/>
      <c r="T52" s="2343"/>
      <c r="U52" s="2343"/>
      <c r="V52" s="2343"/>
      <c r="W52" s="2381"/>
      <c r="X52" s="2382"/>
      <c r="Y52" s="2382"/>
      <c r="Z52" s="2382"/>
      <c r="AA52" s="2382"/>
      <c r="AB52" s="2382"/>
      <c r="AC52" s="2383"/>
      <c r="AD52" s="2381"/>
      <c r="AE52" s="2382"/>
      <c r="AF52" s="2382"/>
      <c r="AG52" s="2382"/>
      <c r="AH52" s="2382"/>
      <c r="AI52" s="2382"/>
      <c r="AJ52" s="2383"/>
      <c r="AK52" s="2381"/>
      <c r="AL52" s="2382"/>
      <c r="AM52" s="2382"/>
      <c r="AN52" s="2382"/>
      <c r="AO52" s="2383"/>
      <c r="AP52" s="1014"/>
    </row>
    <row r="53" spans="3:42" ht="18.75" customHeight="1">
      <c r="C53" s="1014"/>
      <c r="D53" s="1014"/>
      <c r="E53" s="2452"/>
      <c r="F53" s="2353"/>
      <c r="G53" s="2354"/>
      <c r="H53" s="2354"/>
      <c r="I53" s="2354"/>
      <c r="J53" s="2355"/>
      <c r="K53" s="1051"/>
      <c r="L53" s="2487"/>
      <c r="M53" s="1014"/>
      <c r="N53" s="1014"/>
      <c r="O53" s="2459" t="s">
        <v>1290</v>
      </c>
      <c r="P53" s="2351"/>
      <c r="Q53" s="2351"/>
      <c r="R53" s="2352"/>
      <c r="S53" s="2343" t="s">
        <v>1017</v>
      </c>
      <c r="T53" s="2343"/>
      <c r="U53" s="2343"/>
      <c r="V53" s="2343"/>
      <c r="W53" s="2387"/>
      <c r="X53" s="2388"/>
      <c r="Y53" s="2388"/>
      <c r="Z53" s="2388"/>
      <c r="AA53" s="2388"/>
      <c r="AB53" s="2388"/>
      <c r="AC53" s="2389"/>
      <c r="AD53" s="2387"/>
      <c r="AE53" s="2388"/>
      <c r="AF53" s="2388"/>
      <c r="AG53" s="2388"/>
      <c r="AH53" s="2388"/>
      <c r="AI53" s="2388"/>
      <c r="AJ53" s="2389"/>
      <c r="AK53" s="2387"/>
      <c r="AL53" s="2388"/>
      <c r="AM53" s="2388"/>
      <c r="AN53" s="2388"/>
      <c r="AO53" s="2389"/>
      <c r="AP53" s="1014"/>
    </row>
    <row r="54" spans="3:42" ht="18.75" customHeight="1">
      <c r="C54" s="1014"/>
      <c r="D54" s="1014"/>
      <c r="E54" s="2459" t="s">
        <v>1018</v>
      </c>
      <c r="F54" s="2351"/>
      <c r="G54" s="2351"/>
      <c r="H54" s="2352"/>
      <c r="I54" s="2347" t="s">
        <v>1017</v>
      </c>
      <c r="J54" s="2349"/>
      <c r="K54" s="1042"/>
      <c r="L54" s="2486"/>
      <c r="M54" s="1014"/>
      <c r="N54" s="1014"/>
      <c r="O54" s="2347"/>
      <c r="P54" s="2348"/>
      <c r="Q54" s="2348"/>
      <c r="R54" s="2349"/>
      <c r="S54" s="2343"/>
      <c r="T54" s="2343"/>
      <c r="U54" s="2343"/>
      <c r="V54" s="2343"/>
      <c r="W54" s="2381"/>
      <c r="X54" s="2382"/>
      <c r="Y54" s="2382"/>
      <c r="Z54" s="2382"/>
      <c r="AA54" s="2382"/>
      <c r="AB54" s="2382"/>
      <c r="AC54" s="2383"/>
      <c r="AD54" s="2381"/>
      <c r="AE54" s="2382"/>
      <c r="AF54" s="2382"/>
      <c r="AG54" s="2382"/>
      <c r="AH54" s="2382"/>
      <c r="AI54" s="2382"/>
      <c r="AJ54" s="2383"/>
      <c r="AK54" s="2381"/>
      <c r="AL54" s="2382"/>
      <c r="AM54" s="2382"/>
      <c r="AN54" s="2382"/>
      <c r="AO54" s="2383"/>
      <c r="AP54" s="1014"/>
    </row>
    <row r="55" spans="3:42" ht="18.75" customHeight="1">
      <c r="C55" s="1014"/>
      <c r="D55" s="1014"/>
      <c r="E55" s="2347"/>
      <c r="F55" s="2348"/>
      <c r="G55" s="2348"/>
      <c r="H55" s="2349"/>
      <c r="I55" s="2353"/>
      <c r="J55" s="2355"/>
      <c r="K55" s="1044"/>
      <c r="L55" s="2487"/>
      <c r="M55" s="1014"/>
      <c r="N55" s="1014"/>
      <c r="O55" s="2347"/>
      <c r="P55" s="2348"/>
      <c r="Q55" s="2348"/>
      <c r="R55" s="2349"/>
      <c r="S55" s="2343" t="s">
        <v>1016</v>
      </c>
      <c r="T55" s="2343"/>
      <c r="U55" s="2343"/>
      <c r="V55" s="2343"/>
      <c r="W55" s="2387"/>
      <c r="X55" s="2388"/>
      <c r="Y55" s="2388"/>
      <c r="Z55" s="2388"/>
      <c r="AA55" s="2388"/>
      <c r="AB55" s="2388"/>
      <c r="AC55" s="2389"/>
      <c r="AD55" s="2387"/>
      <c r="AE55" s="2388"/>
      <c r="AF55" s="2388"/>
      <c r="AG55" s="2388"/>
      <c r="AH55" s="2388"/>
      <c r="AI55" s="2388"/>
      <c r="AJ55" s="2389"/>
      <c r="AK55" s="2387"/>
      <c r="AL55" s="2388"/>
      <c r="AM55" s="2388"/>
      <c r="AN55" s="2388"/>
      <c r="AO55" s="2389"/>
      <c r="AP55" s="1014"/>
    </row>
    <row r="56" spans="3:42" ht="18.75" customHeight="1">
      <c r="C56" s="1014"/>
      <c r="D56" s="1014"/>
      <c r="E56" s="2347"/>
      <c r="F56" s="2348"/>
      <c r="G56" s="2348"/>
      <c r="H56" s="2349"/>
      <c r="I56" s="2347" t="s">
        <v>1016</v>
      </c>
      <c r="J56" s="2349"/>
      <c r="K56" s="1042"/>
      <c r="L56" s="2486"/>
      <c r="M56" s="1014"/>
      <c r="N56" s="1014"/>
      <c r="O56" s="2353"/>
      <c r="P56" s="2354"/>
      <c r="Q56" s="2354"/>
      <c r="R56" s="2355"/>
      <c r="S56" s="2343"/>
      <c r="T56" s="2343"/>
      <c r="U56" s="2343"/>
      <c r="V56" s="2343"/>
      <c r="W56" s="2381"/>
      <c r="X56" s="2382"/>
      <c r="Y56" s="2382"/>
      <c r="Z56" s="2382"/>
      <c r="AA56" s="2382"/>
      <c r="AB56" s="2382"/>
      <c r="AC56" s="2383"/>
      <c r="AD56" s="2381"/>
      <c r="AE56" s="2382"/>
      <c r="AF56" s="2382"/>
      <c r="AG56" s="2382"/>
      <c r="AH56" s="2382"/>
      <c r="AI56" s="2382"/>
      <c r="AJ56" s="2383"/>
      <c r="AK56" s="2381"/>
      <c r="AL56" s="2382"/>
      <c r="AM56" s="2382"/>
      <c r="AN56" s="2382"/>
      <c r="AO56" s="2383"/>
      <c r="AP56" s="1014"/>
    </row>
    <row r="57" spans="3:42" ht="18.75" customHeight="1">
      <c r="C57" s="1014"/>
      <c r="D57" s="1014"/>
      <c r="E57" s="2353"/>
      <c r="F57" s="2354"/>
      <c r="G57" s="2354"/>
      <c r="H57" s="2355"/>
      <c r="I57" s="2353"/>
      <c r="J57" s="2355"/>
      <c r="K57" s="1044"/>
      <c r="L57" s="2487"/>
      <c r="M57" s="1014"/>
      <c r="N57" s="1014"/>
      <c r="O57" s="2343" t="s">
        <v>1015</v>
      </c>
      <c r="P57" s="2343"/>
      <c r="Q57" s="2343"/>
      <c r="R57" s="2343"/>
      <c r="S57" s="2343"/>
      <c r="T57" s="2343"/>
      <c r="U57" s="2343"/>
      <c r="V57" s="2343"/>
      <c r="W57" s="2387"/>
      <c r="X57" s="2388"/>
      <c r="Y57" s="2388"/>
      <c r="Z57" s="2388"/>
      <c r="AA57" s="2388"/>
      <c r="AB57" s="2388"/>
      <c r="AC57" s="2389"/>
      <c r="AD57" s="2387"/>
      <c r="AE57" s="2388"/>
      <c r="AF57" s="2388"/>
      <c r="AG57" s="2388"/>
      <c r="AH57" s="2388"/>
      <c r="AI57" s="2388"/>
      <c r="AJ57" s="2389"/>
      <c r="AK57" s="2387"/>
      <c r="AL57" s="2388"/>
      <c r="AM57" s="2388"/>
      <c r="AN57" s="2388"/>
      <c r="AO57" s="2389"/>
      <c r="AP57" s="1014"/>
    </row>
    <row r="58" spans="3:42" ht="18.75" customHeight="1">
      <c r="C58" s="1014"/>
      <c r="D58" s="1014"/>
      <c r="E58" s="2459" t="s">
        <v>1288</v>
      </c>
      <c r="F58" s="2351"/>
      <c r="G58" s="2351"/>
      <c r="H58" s="2352"/>
      <c r="I58" s="2347" t="s">
        <v>1289</v>
      </c>
      <c r="J58" s="2349"/>
      <c r="K58" s="1042"/>
      <c r="L58" s="2488"/>
      <c r="M58" s="1014"/>
      <c r="N58" s="1014"/>
      <c r="O58" s="2343"/>
      <c r="P58" s="2343"/>
      <c r="Q58" s="2343"/>
      <c r="R58" s="2343"/>
      <c r="S58" s="2343"/>
      <c r="T58" s="2343"/>
      <c r="U58" s="2343"/>
      <c r="V58" s="2343"/>
      <c r="W58" s="2381"/>
      <c r="X58" s="2382"/>
      <c r="Y58" s="2382"/>
      <c r="Z58" s="2382"/>
      <c r="AA58" s="2382"/>
      <c r="AB58" s="2382"/>
      <c r="AC58" s="2383"/>
      <c r="AD58" s="2381"/>
      <c r="AE58" s="2382"/>
      <c r="AF58" s="2382"/>
      <c r="AG58" s="2382"/>
      <c r="AH58" s="2382"/>
      <c r="AI58" s="2382"/>
      <c r="AJ58" s="2383"/>
      <c r="AK58" s="2381"/>
      <c r="AL58" s="2382"/>
      <c r="AM58" s="2382"/>
      <c r="AN58" s="2382"/>
      <c r="AO58" s="2383"/>
      <c r="AP58" s="1014"/>
    </row>
    <row r="59" spans="3:42" ht="18.75" customHeight="1">
      <c r="C59" s="1014"/>
      <c r="D59" s="1014"/>
      <c r="E59" s="2347"/>
      <c r="F59" s="2348"/>
      <c r="G59" s="2348"/>
      <c r="H59" s="2349"/>
      <c r="I59" s="2353"/>
      <c r="J59" s="2355"/>
      <c r="K59" s="1044"/>
      <c r="L59" s="2489"/>
      <c r="M59" s="1014"/>
      <c r="N59" s="1014"/>
      <c r="O59" s="2343" t="s">
        <v>1014</v>
      </c>
      <c r="P59" s="2343"/>
      <c r="Q59" s="2343"/>
      <c r="R59" s="2343"/>
      <c r="S59" s="2343"/>
      <c r="T59" s="2343"/>
      <c r="U59" s="2343"/>
      <c r="V59" s="2343"/>
      <c r="W59" s="2387"/>
      <c r="X59" s="2388"/>
      <c r="Y59" s="2388"/>
      <c r="Z59" s="2388"/>
      <c r="AA59" s="2388"/>
      <c r="AB59" s="2388"/>
      <c r="AC59" s="2389"/>
      <c r="AD59" s="2387"/>
      <c r="AE59" s="2388"/>
      <c r="AF59" s="2388"/>
      <c r="AG59" s="2388"/>
      <c r="AH59" s="2388"/>
      <c r="AI59" s="2388"/>
      <c r="AJ59" s="2389"/>
      <c r="AK59" s="2387"/>
      <c r="AL59" s="2388"/>
      <c r="AM59" s="2388"/>
      <c r="AN59" s="2388"/>
      <c r="AO59" s="2389"/>
      <c r="AP59" s="1014"/>
    </row>
    <row r="60" spans="3:42" ht="18.75" customHeight="1">
      <c r="C60" s="1014"/>
      <c r="D60" s="1014"/>
      <c r="E60" s="2347"/>
      <c r="F60" s="2348"/>
      <c r="G60" s="2348"/>
      <c r="H60" s="2349"/>
      <c r="I60" s="2347" t="s">
        <v>1016</v>
      </c>
      <c r="J60" s="2349"/>
      <c r="K60" s="1042"/>
      <c r="L60" s="2488"/>
      <c r="M60" s="1014"/>
      <c r="N60" s="1014"/>
      <c r="O60" s="2343"/>
      <c r="P60" s="2343"/>
      <c r="Q60" s="2343"/>
      <c r="R60" s="2343"/>
      <c r="S60" s="2343"/>
      <c r="T60" s="2343"/>
      <c r="U60" s="2343"/>
      <c r="V60" s="2343"/>
      <c r="W60" s="2381"/>
      <c r="X60" s="2382"/>
      <c r="Y60" s="2382"/>
      <c r="Z60" s="2382"/>
      <c r="AA60" s="2382"/>
      <c r="AB60" s="2382"/>
      <c r="AC60" s="2383"/>
      <c r="AD60" s="2381"/>
      <c r="AE60" s="2382"/>
      <c r="AF60" s="2382"/>
      <c r="AG60" s="2382"/>
      <c r="AH60" s="2382"/>
      <c r="AI60" s="2382"/>
      <c r="AJ60" s="2383"/>
      <c r="AK60" s="2381"/>
      <c r="AL60" s="2382"/>
      <c r="AM60" s="2382"/>
      <c r="AN60" s="2382"/>
      <c r="AO60" s="2383"/>
      <c r="AP60" s="1014"/>
    </row>
    <row r="61" spans="3:42" ht="18.75" customHeight="1">
      <c r="C61" s="1014"/>
      <c r="D61" s="1014"/>
      <c r="E61" s="2353"/>
      <c r="F61" s="2354"/>
      <c r="G61" s="2354"/>
      <c r="H61" s="2355"/>
      <c r="I61" s="2353"/>
      <c r="J61" s="2355"/>
      <c r="K61" s="1044"/>
      <c r="L61" s="2489"/>
      <c r="M61" s="1014"/>
      <c r="O61" s="2490" t="s">
        <v>1013</v>
      </c>
      <c r="P61" s="2490"/>
      <c r="Q61" s="2490"/>
      <c r="R61" s="2490"/>
      <c r="S61" s="2490"/>
      <c r="T61" s="2490"/>
      <c r="U61" s="2490"/>
      <c r="V61" s="2490"/>
      <c r="W61" s="2387"/>
      <c r="X61" s="2388"/>
      <c r="Y61" s="2388"/>
      <c r="Z61" s="2388"/>
      <c r="AA61" s="2388"/>
      <c r="AB61" s="2388"/>
      <c r="AC61" s="2389"/>
      <c r="AD61" s="2387"/>
      <c r="AE61" s="2388"/>
      <c r="AF61" s="2388"/>
      <c r="AG61" s="2388"/>
      <c r="AH61" s="2388"/>
      <c r="AI61" s="2388"/>
      <c r="AJ61" s="2389"/>
      <c r="AK61" s="2387"/>
      <c r="AL61" s="2388"/>
      <c r="AM61" s="2388"/>
      <c r="AN61" s="2388"/>
      <c r="AO61" s="2389"/>
      <c r="AP61" s="1014"/>
    </row>
    <row r="62" spans="3:42" ht="18.75" customHeight="1">
      <c r="C62" s="1014"/>
      <c r="D62" s="1014"/>
      <c r="E62" s="2459" t="s">
        <v>1290</v>
      </c>
      <c r="F62" s="2351"/>
      <c r="G62" s="2351"/>
      <c r="H62" s="2352"/>
      <c r="I62" s="2347" t="s">
        <v>1017</v>
      </c>
      <c r="J62" s="2349"/>
      <c r="K62" s="1042"/>
      <c r="L62" s="2488"/>
      <c r="M62" s="1014"/>
      <c r="N62" s="1014"/>
      <c r="O62" s="2490"/>
      <c r="P62" s="2490"/>
      <c r="Q62" s="2490"/>
      <c r="R62" s="2490"/>
      <c r="S62" s="2490"/>
      <c r="T62" s="2490"/>
      <c r="U62" s="2490"/>
      <c r="V62" s="2490"/>
      <c r="W62" s="2381"/>
      <c r="X62" s="2382"/>
      <c r="Y62" s="2382"/>
      <c r="Z62" s="2382"/>
      <c r="AA62" s="2382"/>
      <c r="AB62" s="2382"/>
      <c r="AC62" s="2383"/>
      <c r="AD62" s="2381"/>
      <c r="AE62" s="2382"/>
      <c r="AF62" s="2382"/>
      <c r="AG62" s="2382"/>
      <c r="AH62" s="2382"/>
      <c r="AI62" s="2382"/>
      <c r="AJ62" s="2383"/>
      <c r="AK62" s="2381"/>
      <c r="AL62" s="2382"/>
      <c r="AM62" s="2382"/>
      <c r="AN62" s="2382"/>
      <c r="AO62" s="2383"/>
      <c r="AP62" s="1014"/>
    </row>
    <row r="63" spans="3:42" ht="18.75" customHeight="1">
      <c r="C63" s="1014"/>
      <c r="D63" s="1014"/>
      <c r="E63" s="2347"/>
      <c r="F63" s="2348"/>
      <c r="G63" s="2348"/>
      <c r="H63" s="2349"/>
      <c r="I63" s="2353"/>
      <c r="J63" s="2355"/>
      <c r="K63" s="1044"/>
      <c r="L63" s="2489"/>
      <c r="M63" s="1014"/>
      <c r="N63" s="1014"/>
      <c r="O63" s="1024"/>
      <c r="P63" s="1024"/>
      <c r="Q63" s="1024"/>
      <c r="R63" s="1024"/>
      <c r="S63" s="1024"/>
      <c r="T63" s="1024"/>
      <c r="U63" s="1024"/>
      <c r="V63" s="1024"/>
      <c r="W63" s="1014"/>
      <c r="X63" s="1014"/>
      <c r="Y63" s="1014"/>
      <c r="Z63" s="1014"/>
      <c r="AA63" s="1014"/>
      <c r="AB63" s="1014"/>
      <c r="AC63" s="1014"/>
      <c r="AD63" s="1014"/>
      <c r="AE63" s="1014"/>
      <c r="AF63" s="1014"/>
      <c r="AG63" s="1014"/>
      <c r="AH63" s="1014"/>
      <c r="AI63" s="1014"/>
      <c r="AJ63" s="1014"/>
      <c r="AK63" s="1014"/>
      <c r="AL63" s="1014"/>
      <c r="AM63" s="1014"/>
      <c r="AN63" s="1014"/>
      <c r="AO63" s="1014"/>
      <c r="AP63" s="1014"/>
    </row>
    <row r="64" spans="3:42" ht="18.75" customHeight="1">
      <c r="C64" s="1014"/>
      <c r="D64" s="1014"/>
      <c r="E64" s="2347"/>
      <c r="F64" s="2348"/>
      <c r="G64" s="2348"/>
      <c r="H64" s="2349"/>
      <c r="I64" s="2347" t="s">
        <v>1016</v>
      </c>
      <c r="J64" s="2349"/>
      <c r="K64" s="1042"/>
      <c r="L64" s="2488"/>
      <c r="M64" s="1014"/>
      <c r="N64" s="1014"/>
      <c r="O64" s="1024"/>
      <c r="P64" s="1024"/>
      <c r="Q64" s="1024"/>
      <c r="R64" s="1024"/>
      <c r="S64" s="1024"/>
      <c r="T64" s="1024"/>
      <c r="U64" s="1024"/>
      <c r="V64" s="1024"/>
      <c r="W64" s="1014"/>
      <c r="X64" s="1014"/>
      <c r="Y64" s="1014"/>
      <c r="Z64" s="1014"/>
      <c r="AA64" s="1014"/>
      <c r="AB64" s="1014"/>
      <c r="AC64" s="1014"/>
      <c r="AD64" s="1014"/>
      <c r="AE64" s="1014"/>
      <c r="AF64" s="1014"/>
      <c r="AG64" s="1014"/>
      <c r="AH64" s="1014"/>
      <c r="AI64" s="1014"/>
      <c r="AJ64" s="1014"/>
      <c r="AK64" s="1014"/>
      <c r="AL64" s="1014"/>
      <c r="AM64" s="1014"/>
      <c r="AN64" s="1014"/>
      <c r="AO64" s="1014"/>
      <c r="AP64" s="1014"/>
    </row>
    <row r="65" spans="3:42" ht="18.75" customHeight="1">
      <c r="C65" s="1014"/>
      <c r="D65" s="1014"/>
      <c r="E65" s="2353"/>
      <c r="F65" s="2354"/>
      <c r="G65" s="2354"/>
      <c r="H65" s="2355"/>
      <c r="I65" s="2353"/>
      <c r="J65" s="2355"/>
      <c r="K65" s="1044"/>
      <c r="L65" s="2489"/>
      <c r="M65" s="1014"/>
      <c r="N65" s="1014" t="s">
        <v>1030</v>
      </c>
      <c r="O65" s="1024"/>
      <c r="P65" s="1024"/>
      <c r="Q65" s="1024"/>
      <c r="R65" s="1024"/>
      <c r="S65" s="1024"/>
      <c r="T65" s="1024"/>
      <c r="U65" s="1024"/>
      <c r="V65" s="1024"/>
      <c r="W65" s="2345"/>
      <c r="X65" s="2345"/>
      <c r="Y65" s="2345"/>
      <c r="Z65" s="2345"/>
      <c r="AA65" s="2345"/>
      <c r="AB65" s="2345"/>
      <c r="AC65" s="2345"/>
      <c r="AD65" s="2345"/>
      <c r="AE65" s="2345"/>
      <c r="AF65" s="2345"/>
      <c r="AG65" s="2345"/>
      <c r="AH65" s="2345"/>
      <c r="AI65" s="2345"/>
      <c r="AJ65" s="2345"/>
      <c r="AK65" s="2345"/>
      <c r="AL65" s="2345"/>
      <c r="AM65" s="2345"/>
      <c r="AN65" s="2345"/>
      <c r="AO65" s="2345"/>
      <c r="AP65" s="1014"/>
    </row>
    <row r="66" spans="3:42" ht="18.75" customHeight="1">
      <c r="C66" s="1014"/>
      <c r="D66" s="1014"/>
      <c r="E66" s="2491" t="s">
        <v>1043</v>
      </c>
      <c r="F66" s="2492"/>
      <c r="G66" s="2492"/>
      <c r="H66" s="2492"/>
      <c r="I66" s="2492"/>
      <c r="J66" s="2493"/>
      <c r="K66" s="1042"/>
      <c r="L66" s="2486"/>
      <c r="M66" s="1014"/>
      <c r="N66" s="1014"/>
      <c r="O66" s="1024"/>
      <c r="P66" s="1024"/>
      <c r="Q66" s="1024"/>
      <c r="R66" s="1024"/>
      <c r="S66" s="1024"/>
      <c r="T66" s="1024"/>
      <c r="U66" s="1024"/>
      <c r="V66" s="1024"/>
      <c r="W66" s="1029"/>
      <c r="X66" s="1029"/>
      <c r="Y66" s="1029"/>
      <c r="Z66" s="1029"/>
      <c r="AA66" s="1029"/>
      <c r="AB66" s="1029"/>
      <c r="AC66" s="1029"/>
      <c r="AD66" s="1029"/>
      <c r="AE66" s="1029"/>
      <c r="AF66" s="1029"/>
      <c r="AG66" s="1029"/>
      <c r="AH66" s="1029"/>
      <c r="AI66" s="1029"/>
      <c r="AJ66" s="1029"/>
      <c r="AK66" s="1029"/>
      <c r="AL66" s="1029"/>
      <c r="AM66" s="1029"/>
      <c r="AN66" s="1029"/>
      <c r="AO66" s="1029"/>
      <c r="AP66" s="1014"/>
    </row>
    <row r="67" spans="3:42" ht="18.75" customHeight="1">
      <c r="C67" s="1014"/>
      <c r="D67" s="1014"/>
      <c r="E67" s="2494"/>
      <c r="F67" s="2495"/>
      <c r="G67" s="2495"/>
      <c r="H67" s="2495"/>
      <c r="I67" s="2495"/>
      <c r="J67" s="2496"/>
      <c r="K67" s="1044"/>
      <c r="L67" s="2487"/>
      <c r="M67" s="1014"/>
      <c r="N67" s="1014"/>
      <c r="O67" s="2324" t="s">
        <v>37</v>
      </c>
      <c r="P67" s="2325"/>
      <c r="Q67" s="2325"/>
      <c r="R67" s="2326"/>
      <c r="S67" s="2324" t="s">
        <v>729</v>
      </c>
      <c r="T67" s="2325"/>
      <c r="U67" s="2325"/>
      <c r="V67" s="2326"/>
      <c r="W67" s="2324" t="s">
        <v>1037</v>
      </c>
      <c r="X67" s="2325"/>
      <c r="Y67" s="2326"/>
      <c r="Z67" s="2323" t="s">
        <v>1036</v>
      </c>
      <c r="AA67" s="2500"/>
      <c r="AB67" s="2500"/>
      <c r="AC67" s="2500"/>
      <c r="AD67" s="2500"/>
      <c r="AE67" s="2500"/>
      <c r="AF67" s="2500"/>
      <c r="AG67" s="2500"/>
      <c r="AH67" s="2500"/>
      <c r="AI67" s="2500"/>
      <c r="AJ67" s="2500"/>
      <c r="AK67" s="2501"/>
      <c r="AL67" s="2502" t="s">
        <v>164</v>
      </c>
      <c r="AM67" s="2503"/>
      <c r="AN67" s="2503"/>
      <c r="AO67" s="2504"/>
      <c r="AP67" s="1014"/>
    </row>
    <row r="68" spans="3:42" ht="18.75" customHeight="1">
      <c r="C68" s="1014"/>
      <c r="D68" s="1014"/>
      <c r="E68" s="2508" t="s">
        <v>875</v>
      </c>
      <c r="F68" s="2508"/>
      <c r="G68" s="2508"/>
      <c r="H68" s="2508"/>
      <c r="I68" s="2508"/>
      <c r="J68" s="2508"/>
      <c r="K68" s="1042"/>
      <c r="L68" s="2486"/>
      <c r="M68" s="1014"/>
      <c r="N68" s="1014"/>
      <c r="O68" s="2497"/>
      <c r="P68" s="2498"/>
      <c r="Q68" s="2498"/>
      <c r="R68" s="2499"/>
      <c r="S68" s="2497"/>
      <c r="T68" s="2498"/>
      <c r="U68" s="2498"/>
      <c r="V68" s="2499"/>
      <c r="W68" s="2497"/>
      <c r="X68" s="2498"/>
      <c r="Y68" s="2499"/>
      <c r="Z68" s="2502" t="s">
        <v>158</v>
      </c>
      <c r="AA68" s="2503"/>
      <c r="AB68" s="2504"/>
      <c r="AC68" s="2502" t="s">
        <v>159</v>
      </c>
      <c r="AD68" s="2503"/>
      <c r="AE68" s="2504"/>
      <c r="AF68" s="2502" t="s">
        <v>1035</v>
      </c>
      <c r="AG68" s="2503"/>
      <c r="AH68" s="2504"/>
      <c r="AI68" s="2502" t="s">
        <v>1034</v>
      </c>
      <c r="AJ68" s="2503"/>
      <c r="AK68" s="2504"/>
      <c r="AL68" s="2505"/>
      <c r="AM68" s="2506"/>
      <c r="AN68" s="2506"/>
      <c r="AO68" s="2507"/>
      <c r="AP68" s="1014"/>
    </row>
    <row r="69" spans="3:42" ht="18.75" customHeight="1">
      <c r="C69" s="1014"/>
      <c r="D69" s="1014"/>
      <c r="E69" s="2508"/>
      <c r="F69" s="2508"/>
      <c r="G69" s="2508"/>
      <c r="H69" s="2508"/>
      <c r="I69" s="2508"/>
      <c r="J69" s="2508"/>
      <c r="K69" s="1044"/>
      <c r="L69" s="2487"/>
      <c r="M69" s="1014"/>
      <c r="N69" s="1014"/>
      <c r="O69" s="2497"/>
      <c r="P69" s="2498"/>
      <c r="Q69" s="2498"/>
      <c r="R69" s="2499"/>
      <c r="S69" s="2497"/>
      <c r="T69" s="2498"/>
      <c r="U69" s="2498"/>
      <c r="V69" s="2499"/>
      <c r="W69" s="2497"/>
      <c r="X69" s="2498"/>
      <c r="Y69" s="2499"/>
      <c r="Z69" s="2505"/>
      <c r="AA69" s="2506"/>
      <c r="AB69" s="2507"/>
      <c r="AC69" s="2505"/>
      <c r="AD69" s="2506"/>
      <c r="AE69" s="2507"/>
      <c r="AF69" s="2505"/>
      <c r="AG69" s="2506"/>
      <c r="AH69" s="2507"/>
      <c r="AI69" s="2505"/>
      <c r="AJ69" s="2506"/>
      <c r="AK69" s="2507"/>
      <c r="AL69" s="2505"/>
      <c r="AM69" s="2506"/>
      <c r="AN69" s="2506"/>
      <c r="AO69" s="2507"/>
      <c r="AP69" s="1014"/>
    </row>
    <row r="70" spans="3:42" ht="18.75" customHeight="1">
      <c r="C70" s="1014"/>
      <c r="D70" s="1014"/>
      <c r="E70" s="2350" t="s">
        <v>50</v>
      </c>
      <c r="F70" s="2351"/>
      <c r="G70" s="2351"/>
      <c r="H70" s="2351"/>
      <c r="I70" s="2351"/>
      <c r="J70" s="2352"/>
      <c r="K70" s="1042"/>
      <c r="L70" s="1053" t="s">
        <v>1042</v>
      </c>
      <c r="M70" s="1014"/>
      <c r="N70" s="1014"/>
      <c r="O70" s="2497"/>
      <c r="P70" s="2498"/>
      <c r="Q70" s="2498"/>
      <c r="R70" s="2499"/>
      <c r="S70" s="2497"/>
      <c r="T70" s="2498"/>
      <c r="U70" s="2498"/>
      <c r="V70" s="2499"/>
      <c r="W70" s="2497"/>
      <c r="X70" s="2498"/>
      <c r="Y70" s="2499"/>
      <c r="Z70" s="1054"/>
      <c r="AA70" s="1018"/>
      <c r="AB70" s="1055"/>
      <c r="AC70" s="1054"/>
      <c r="AD70" s="1018"/>
      <c r="AE70" s="1055"/>
      <c r="AF70" s="1054"/>
      <c r="AG70" s="1018"/>
      <c r="AH70" s="1055"/>
      <c r="AI70" s="1054"/>
      <c r="AJ70" s="1018"/>
      <c r="AK70" s="1055"/>
      <c r="AL70" s="1054"/>
      <c r="AM70" s="1018"/>
      <c r="AN70" s="1018"/>
      <c r="AO70" s="1055"/>
      <c r="AP70" s="1014"/>
    </row>
    <row r="71" spans="3:42" ht="18.75" customHeight="1">
      <c r="C71" s="1014"/>
      <c r="D71" s="1014"/>
      <c r="E71" s="2353"/>
      <c r="F71" s="2354"/>
      <c r="G71" s="2354"/>
      <c r="H71" s="2354"/>
      <c r="I71" s="2354"/>
      <c r="J71" s="2355"/>
      <c r="K71" s="1044"/>
      <c r="L71" s="1047"/>
      <c r="M71" s="1014"/>
      <c r="N71" s="1014"/>
      <c r="O71" s="2327"/>
      <c r="P71" s="2328"/>
      <c r="Q71" s="2328"/>
      <c r="R71" s="2329"/>
      <c r="S71" s="2327"/>
      <c r="T71" s="2328"/>
      <c r="U71" s="2328"/>
      <c r="V71" s="2329"/>
      <c r="W71" s="2327"/>
      <c r="X71" s="2328"/>
      <c r="Y71" s="2329"/>
      <c r="Z71" s="2333" t="s">
        <v>1033</v>
      </c>
      <c r="AA71" s="2334"/>
      <c r="AB71" s="2335"/>
      <c r="AC71" s="2333" t="s">
        <v>1033</v>
      </c>
      <c r="AD71" s="2334"/>
      <c r="AE71" s="2335"/>
      <c r="AF71" s="2333" t="s">
        <v>1032</v>
      </c>
      <c r="AG71" s="2334"/>
      <c r="AH71" s="2335"/>
      <c r="AI71" s="2333" t="s">
        <v>1032</v>
      </c>
      <c r="AJ71" s="2334"/>
      <c r="AK71" s="2335"/>
      <c r="AL71" s="2333" t="s">
        <v>1031</v>
      </c>
      <c r="AM71" s="2334"/>
      <c r="AN71" s="2334"/>
      <c r="AO71" s="2335"/>
      <c r="AP71" s="1014"/>
    </row>
    <row r="72" spans="3:42" ht="18.75" customHeight="1">
      <c r="C72" s="1014"/>
      <c r="D72" s="1014"/>
      <c r="E72" s="2520" t="s">
        <v>51</v>
      </c>
      <c r="F72" s="2490" t="s">
        <v>1041</v>
      </c>
      <c r="G72" s="2490"/>
      <c r="H72" s="2490"/>
      <c r="I72" s="2490"/>
      <c r="J72" s="2490"/>
      <c r="K72" s="1042"/>
      <c r="L72" s="1048"/>
      <c r="M72" s="1014"/>
      <c r="N72" s="1014"/>
      <c r="O72" s="2502" t="s">
        <v>52</v>
      </c>
      <c r="P72" s="2503"/>
      <c r="Q72" s="2503"/>
      <c r="R72" s="2504"/>
      <c r="S72" s="2330"/>
      <c r="T72" s="2331"/>
      <c r="U72" s="2331"/>
      <c r="V72" s="2332"/>
      <c r="W72" s="2330"/>
      <c r="X72" s="2331"/>
      <c r="Y72" s="2332"/>
      <c r="Z72" s="2387"/>
      <c r="AA72" s="2388"/>
      <c r="AB72" s="2389"/>
      <c r="AC72" s="2387"/>
      <c r="AD72" s="2388"/>
      <c r="AE72" s="2389"/>
      <c r="AF72" s="2387"/>
      <c r="AG72" s="2388"/>
      <c r="AH72" s="2389"/>
      <c r="AI72" s="2387"/>
      <c r="AJ72" s="2388"/>
      <c r="AK72" s="2389"/>
      <c r="AL72" s="2387"/>
      <c r="AM72" s="2388"/>
      <c r="AN72" s="2388"/>
      <c r="AO72" s="2389"/>
      <c r="AP72" s="1014"/>
    </row>
    <row r="73" spans="3:42" ht="18.75" customHeight="1">
      <c r="C73" s="1014"/>
      <c r="D73" s="1014"/>
      <c r="E73" s="2521"/>
      <c r="F73" s="2490"/>
      <c r="G73" s="2490"/>
      <c r="H73" s="2490"/>
      <c r="I73" s="2490"/>
      <c r="J73" s="2490"/>
      <c r="K73" s="1044"/>
      <c r="L73" s="1047"/>
      <c r="M73" s="1014"/>
      <c r="N73" s="1014"/>
      <c r="O73" s="2510"/>
      <c r="P73" s="2511"/>
      <c r="Q73" s="2511"/>
      <c r="R73" s="2512"/>
      <c r="S73" s="2333"/>
      <c r="T73" s="2334"/>
      <c r="U73" s="2334"/>
      <c r="V73" s="2335"/>
      <c r="W73" s="2333"/>
      <c r="X73" s="2334"/>
      <c r="Y73" s="2335"/>
      <c r="Z73" s="2381"/>
      <c r="AA73" s="2382"/>
      <c r="AB73" s="2383"/>
      <c r="AC73" s="2381"/>
      <c r="AD73" s="2382"/>
      <c r="AE73" s="2383"/>
      <c r="AF73" s="2381"/>
      <c r="AG73" s="2382"/>
      <c r="AH73" s="2383"/>
      <c r="AI73" s="2381"/>
      <c r="AJ73" s="2382"/>
      <c r="AK73" s="2383"/>
      <c r="AL73" s="2381"/>
      <c r="AM73" s="2382"/>
      <c r="AN73" s="2382"/>
      <c r="AO73" s="2383"/>
      <c r="AP73" s="1014"/>
    </row>
    <row r="74" spans="3:42" ht="18.75" customHeight="1">
      <c r="C74" s="1014"/>
      <c r="D74" s="1014"/>
      <c r="E74" s="2521"/>
      <c r="F74" s="2490" t="s">
        <v>1040</v>
      </c>
      <c r="G74" s="2490"/>
      <c r="H74" s="2490"/>
      <c r="I74" s="2490"/>
      <c r="J74" s="2490"/>
      <c r="K74" s="1042"/>
      <c r="L74" s="2486"/>
      <c r="M74" s="1014"/>
      <c r="N74" s="1014"/>
      <c r="O74" s="2502" t="s">
        <v>54</v>
      </c>
      <c r="P74" s="2503"/>
      <c r="Q74" s="2503"/>
      <c r="R74" s="2504"/>
      <c r="S74" s="2330"/>
      <c r="T74" s="2331"/>
      <c r="U74" s="2331"/>
      <c r="V74" s="2332"/>
      <c r="W74" s="2330"/>
      <c r="X74" s="2331"/>
      <c r="Y74" s="2332"/>
      <c r="Z74" s="2387"/>
      <c r="AA74" s="2388"/>
      <c r="AB74" s="2389"/>
      <c r="AC74" s="2387"/>
      <c r="AD74" s="2388"/>
      <c r="AE74" s="2389"/>
      <c r="AF74" s="2387"/>
      <c r="AG74" s="2388"/>
      <c r="AH74" s="2389"/>
      <c r="AI74" s="2387"/>
      <c r="AJ74" s="2388"/>
      <c r="AK74" s="2389"/>
      <c r="AL74" s="2387"/>
      <c r="AM74" s="2388"/>
      <c r="AN74" s="2388"/>
      <c r="AO74" s="2389"/>
      <c r="AP74" s="1014"/>
    </row>
    <row r="75" spans="3:42" ht="18.75" customHeight="1">
      <c r="C75" s="1014"/>
      <c r="D75" s="1014"/>
      <c r="E75" s="2521"/>
      <c r="F75" s="2490"/>
      <c r="G75" s="2490"/>
      <c r="H75" s="2490"/>
      <c r="I75" s="2490"/>
      <c r="J75" s="2490"/>
      <c r="K75" s="1044"/>
      <c r="L75" s="2509"/>
      <c r="M75" s="1014"/>
      <c r="N75" s="1014"/>
      <c r="O75" s="2510" t="s">
        <v>54</v>
      </c>
      <c r="P75" s="2511"/>
      <c r="Q75" s="2511"/>
      <c r="R75" s="2512"/>
      <c r="S75" s="2333"/>
      <c r="T75" s="2334"/>
      <c r="U75" s="2334"/>
      <c r="V75" s="2335"/>
      <c r="W75" s="2333"/>
      <c r="X75" s="2334"/>
      <c r="Y75" s="2335"/>
      <c r="Z75" s="2381"/>
      <c r="AA75" s="2382"/>
      <c r="AB75" s="2383"/>
      <c r="AC75" s="2381"/>
      <c r="AD75" s="2382"/>
      <c r="AE75" s="2383"/>
      <c r="AF75" s="2381"/>
      <c r="AG75" s="2382"/>
      <c r="AH75" s="2383"/>
      <c r="AI75" s="2381"/>
      <c r="AJ75" s="2382"/>
      <c r="AK75" s="2383"/>
      <c r="AL75" s="2381"/>
      <c r="AM75" s="2382"/>
      <c r="AN75" s="2382"/>
      <c r="AO75" s="2383"/>
      <c r="AP75" s="1014"/>
    </row>
    <row r="76" spans="3:42" ht="18.75" customHeight="1">
      <c r="C76" s="1014"/>
      <c r="D76" s="1014"/>
      <c r="E76" s="2521"/>
      <c r="F76" s="2490" t="s">
        <v>1039</v>
      </c>
      <c r="G76" s="2490"/>
      <c r="H76" s="2490"/>
      <c r="I76" s="2490"/>
      <c r="J76" s="2490"/>
      <c r="K76" s="1042"/>
      <c r="L76" s="2486"/>
      <c r="M76" s="1014"/>
      <c r="N76" s="1014"/>
      <c r="O76" s="2502" t="s">
        <v>61</v>
      </c>
      <c r="P76" s="2503"/>
      <c r="Q76" s="2503"/>
      <c r="R76" s="2504"/>
      <c r="S76" s="2330"/>
      <c r="T76" s="2331"/>
      <c r="U76" s="2331"/>
      <c r="V76" s="2332"/>
      <c r="W76" s="2330"/>
      <c r="X76" s="2331"/>
      <c r="Y76" s="2332"/>
      <c r="Z76" s="2387"/>
      <c r="AA76" s="2388"/>
      <c r="AB76" s="2389"/>
      <c r="AC76" s="2387"/>
      <c r="AD76" s="2388"/>
      <c r="AE76" s="2389"/>
      <c r="AF76" s="2387"/>
      <c r="AG76" s="2388"/>
      <c r="AH76" s="2389"/>
      <c r="AI76" s="2387"/>
      <c r="AJ76" s="2388"/>
      <c r="AK76" s="2389"/>
      <c r="AL76" s="2387"/>
      <c r="AM76" s="2388"/>
      <c r="AN76" s="2388"/>
      <c r="AO76" s="2389"/>
      <c r="AP76" s="1014"/>
    </row>
    <row r="77" spans="3:42" ht="18.75" customHeight="1">
      <c r="C77" s="1014"/>
      <c r="D77" s="1014"/>
      <c r="E77" s="2521"/>
      <c r="F77" s="2490"/>
      <c r="G77" s="2490"/>
      <c r="H77" s="2490"/>
      <c r="I77" s="2490"/>
      <c r="J77" s="2490"/>
      <c r="K77" s="1044"/>
      <c r="L77" s="2509"/>
      <c r="M77" s="1014"/>
      <c r="N77" s="1014"/>
      <c r="O77" s="2510"/>
      <c r="P77" s="2511"/>
      <c r="Q77" s="2511"/>
      <c r="R77" s="2512"/>
      <c r="S77" s="2333"/>
      <c r="T77" s="2334"/>
      <c r="U77" s="2334"/>
      <c r="V77" s="2335"/>
      <c r="W77" s="2333"/>
      <c r="X77" s="2334"/>
      <c r="Y77" s="2335"/>
      <c r="Z77" s="2381"/>
      <c r="AA77" s="2382"/>
      <c r="AB77" s="2383"/>
      <c r="AC77" s="2381"/>
      <c r="AD77" s="2382"/>
      <c r="AE77" s="2383"/>
      <c r="AF77" s="2381"/>
      <c r="AG77" s="2382"/>
      <c r="AH77" s="2383"/>
      <c r="AI77" s="2381"/>
      <c r="AJ77" s="2382"/>
      <c r="AK77" s="2383"/>
      <c r="AL77" s="2381"/>
      <c r="AM77" s="2382"/>
      <c r="AN77" s="2382"/>
      <c r="AO77" s="2383"/>
      <c r="AP77" s="1014"/>
    </row>
    <row r="78" spans="3:42" ht="18.75" customHeight="1">
      <c r="C78" s="1014"/>
      <c r="D78" s="1014"/>
      <c r="E78" s="2521"/>
      <c r="F78" s="2324" t="s">
        <v>422</v>
      </c>
      <c r="G78" s="2325"/>
      <c r="H78" s="2325"/>
      <c r="I78" s="2325"/>
      <c r="J78" s="2326"/>
      <c r="K78" s="1042"/>
      <c r="L78" s="1021"/>
      <c r="M78" s="1014"/>
      <c r="N78" s="1014"/>
      <c r="O78" s="2502" t="s">
        <v>422</v>
      </c>
      <c r="P78" s="2503"/>
      <c r="Q78" s="2503"/>
      <c r="R78" s="2504"/>
      <c r="S78" s="2330"/>
      <c r="T78" s="2331"/>
      <c r="U78" s="2331"/>
      <c r="V78" s="2332"/>
      <c r="W78" s="2330"/>
      <c r="X78" s="2331"/>
      <c r="Y78" s="2332"/>
      <c r="Z78" s="2387"/>
      <c r="AA78" s="2388"/>
      <c r="AB78" s="2389"/>
      <c r="AC78" s="2387"/>
      <c r="AD78" s="2388"/>
      <c r="AE78" s="2389"/>
      <c r="AF78" s="2387"/>
      <c r="AG78" s="2388"/>
      <c r="AH78" s="2389"/>
      <c r="AI78" s="2387"/>
      <c r="AJ78" s="2388"/>
      <c r="AK78" s="2389"/>
      <c r="AL78" s="2387"/>
      <c r="AM78" s="2388"/>
      <c r="AN78" s="2388"/>
      <c r="AO78" s="2389"/>
      <c r="AP78" s="1014"/>
    </row>
    <row r="79" spans="3:42" ht="18.75" customHeight="1">
      <c r="C79" s="1014"/>
      <c r="D79" s="1014"/>
      <c r="E79" s="2521"/>
      <c r="F79" s="2327"/>
      <c r="G79" s="2328"/>
      <c r="H79" s="2328"/>
      <c r="I79" s="2328"/>
      <c r="J79" s="2329"/>
      <c r="K79" s="1044"/>
      <c r="L79" s="1021"/>
      <c r="M79" s="1014"/>
      <c r="N79" s="1014"/>
      <c r="O79" s="2510"/>
      <c r="P79" s="2511"/>
      <c r="Q79" s="2511"/>
      <c r="R79" s="2512"/>
      <c r="S79" s="2333"/>
      <c r="T79" s="2334"/>
      <c r="U79" s="2334"/>
      <c r="V79" s="2335"/>
      <c r="W79" s="2333"/>
      <c r="X79" s="2334"/>
      <c r="Y79" s="2335"/>
      <c r="Z79" s="2381"/>
      <c r="AA79" s="2382"/>
      <c r="AB79" s="2383"/>
      <c r="AC79" s="2381"/>
      <c r="AD79" s="2382"/>
      <c r="AE79" s="2383"/>
      <c r="AF79" s="2381"/>
      <c r="AG79" s="2382"/>
      <c r="AH79" s="2383"/>
      <c r="AI79" s="2381"/>
      <c r="AJ79" s="2382"/>
      <c r="AK79" s="2383"/>
      <c r="AL79" s="2381"/>
      <c r="AM79" s="2382"/>
      <c r="AN79" s="2382"/>
      <c r="AO79" s="2383"/>
      <c r="AP79" s="1014"/>
    </row>
    <row r="80" spans="3:42" ht="18.75" customHeight="1">
      <c r="C80" s="1014"/>
      <c r="D80" s="1014"/>
      <c r="E80" s="2521"/>
      <c r="F80" s="2519" t="s">
        <v>46</v>
      </c>
      <c r="G80" s="2519"/>
      <c r="H80" s="2519"/>
      <c r="I80" s="2519"/>
      <c r="J80" s="2519"/>
      <c r="K80" s="1042"/>
      <c r="L80" s="2486"/>
      <c r="M80" s="1014"/>
      <c r="N80" s="1014"/>
      <c r="O80" s="2502" t="s">
        <v>731</v>
      </c>
      <c r="P80" s="2503"/>
      <c r="Q80" s="2503"/>
      <c r="R80" s="2504"/>
      <c r="S80" s="2330"/>
      <c r="T80" s="2331"/>
      <c r="U80" s="2331"/>
      <c r="V80" s="2332"/>
      <c r="W80" s="2330"/>
      <c r="X80" s="2331"/>
      <c r="Y80" s="2332"/>
      <c r="Z80" s="2387"/>
      <c r="AA80" s="2388"/>
      <c r="AB80" s="2389"/>
      <c r="AC80" s="2387"/>
      <c r="AD80" s="2388"/>
      <c r="AE80" s="2389"/>
      <c r="AF80" s="2387"/>
      <c r="AG80" s="2388"/>
      <c r="AH80" s="2389"/>
      <c r="AI80" s="2387"/>
      <c r="AJ80" s="2388"/>
      <c r="AK80" s="2389"/>
      <c r="AL80" s="2387"/>
      <c r="AM80" s="2388"/>
      <c r="AN80" s="2388"/>
      <c r="AO80" s="2389"/>
      <c r="AP80" s="1014"/>
    </row>
    <row r="81" spans="3:42" ht="18.75" customHeight="1">
      <c r="C81" s="1014"/>
      <c r="D81" s="1014"/>
      <c r="E81" s="2522"/>
      <c r="F81" s="2519"/>
      <c r="G81" s="2519"/>
      <c r="H81" s="2519"/>
      <c r="I81" s="2519"/>
      <c r="J81" s="2519"/>
      <c r="K81" s="1044"/>
      <c r="L81" s="2509"/>
      <c r="M81" s="1014"/>
      <c r="N81" s="1014"/>
      <c r="O81" s="2510"/>
      <c r="P81" s="2511"/>
      <c r="Q81" s="2511"/>
      <c r="R81" s="2512"/>
      <c r="S81" s="2333"/>
      <c r="T81" s="2334"/>
      <c r="U81" s="2334"/>
      <c r="V81" s="2335"/>
      <c r="W81" s="2333"/>
      <c r="X81" s="2334"/>
      <c r="Y81" s="2335"/>
      <c r="Z81" s="2381"/>
      <c r="AA81" s="2382"/>
      <c r="AB81" s="2383"/>
      <c r="AC81" s="2381"/>
      <c r="AD81" s="2382"/>
      <c r="AE81" s="2383"/>
      <c r="AF81" s="2381"/>
      <c r="AG81" s="2382"/>
      <c r="AH81" s="2383"/>
      <c r="AI81" s="2381"/>
      <c r="AJ81" s="2382"/>
      <c r="AK81" s="2383"/>
      <c r="AL81" s="2381"/>
      <c r="AM81" s="2382"/>
      <c r="AN81" s="2382"/>
      <c r="AO81" s="2383"/>
      <c r="AP81" s="1014"/>
    </row>
    <row r="82" spans="3:42" ht="18.75" customHeight="1">
      <c r="C82" s="1014"/>
      <c r="D82" s="1014"/>
      <c r="E82" s="2491" t="s">
        <v>1038</v>
      </c>
      <c r="F82" s="2492"/>
      <c r="G82" s="2492"/>
      <c r="H82" s="2492"/>
      <c r="I82" s="2492"/>
      <c r="J82" s="2493"/>
      <c r="K82" s="1042"/>
      <c r="L82" s="2486"/>
      <c r="M82" s="1014"/>
      <c r="N82" s="1014"/>
      <c r="O82" s="1014"/>
      <c r="P82" s="1014"/>
      <c r="Q82" s="1014"/>
      <c r="R82" s="1014"/>
      <c r="S82" s="1014"/>
      <c r="T82" s="1014"/>
      <c r="U82" s="1014"/>
      <c r="V82" s="1014"/>
      <c r="W82" s="1014"/>
      <c r="X82" s="1014"/>
      <c r="Y82" s="1014"/>
      <c r="Z82" s="1014"/>
      <c r="AA82" s="1014"/>
      <c r="AB82" s="1014"/>
      <c r="AC82" s="1014"/>
      <c r="AD82" s="1014"/>
      <c r="AE82" s="1014"/>
      <c r="AF82" s="1014"/>
      <c r="AG82" s="1014"/>
      <c r="AH82" s="1014"/>
      <c r="AI82" s="1014"/>
      <c r="AJ82" s="1014"/>
      <c r="AK82" s="1014"/>
      <c r="AL82" s="1014"/>
      <c r="AM82" s="1014"/>
      <c r="AN82" s="1014"/>
      <c r="AO82" s="1014"/>
      <c r="AP82" s="1014"/>
    </row>
    <row r="83" spans="3:42" ht="18.75" customHeight="1">
      <c r="C83" s="1014"/>
      <c r="D83" s="1014"/>
      <c r="E83" s="2494"/>
      <c r="F83" s="2495"/>
      <c r="G83" s="2495"/>
      <c r="H83" s="2495"/>
      <c r="I83" s="2495"/>
      <c r="J83" s="2496"/>
      <c r="K83" s="1044"/>
      <c r="L83" s="2509"/>
      <c r="M83" s="1014"/>
      <c r="N83" s="1014"/>
      <c r="O83" s="1014"/>
      <c r="P83" s="1014"/>
      <c r="Q83" s="1014"/>
      <c r="R83" s="1014"/>
      <c r="S83" s="1014"/>
      <c r="T83" s="1014"/>
      <c r="U83" s="1014"/>
      <c r="V83" s="1014"/>
      <c r="W83" s="1014"/>
      <c r="X83" s="1014"/>
      <c r="Y83" s="1014"/>
      <c r="Z83" s="1014"/>
      <c r="AA83" s="1014"/>
      <c r="AB83" s="1014"/>
      <c r="AC83" s="1014"/>
      <c r="AD83" s="1014"/>
      <c r="AE83" s="1014"/>
      <c r="AF83" s="1014"/>
      <c r="AG83" s="1014"/>
      <c r="AH83" s="1014"/>
      <c r="AI83" s="1014"/>
      <c r="AJ83" s="1014"/>
      <c r="AK83" s="1014"/>
      <c r="AL83" s="1014"/>
      <c r="AM83" s="1014"/>
      <c r="AN83" s="1014"/>
      <c r="AO83" s="1014"/>
      <c r="AP83" s="1014"/>
    </row>
    <row r="84" spans="3:42" ht="18.75" customHeight="1">
      <c r="C84" s="1014"/>
      <c r="D84" s="1014"/>
      <c r="E84" s="2513" t="s">
        <v>62</v>
      </c>
      <c r="F84" s="2514"/>
      <c r="G84" s="2514"/>
      <c r="H84" s="2514"/>
      <c r="I84" s="2514"/>
      <c r="J84" s="2515"/>
      <c r="K84" s="1042"/>
      <c r="L84" s="2486"/>
      <c r="M84" s="1014"/>
      <c r="N84" s="1014"/>
      <c r="O84" s="1014"/>
      <c r="P84" s="1014"/>
      <c r="Q84" s="1014"/>
      <c r="R84" s="1014"/>
      <c r="S84" s="1014"/>
      <c r="T84" s="1014"/>
      <c r="U84" s="1014"/>
      <c r="V84" s="1014"/>
      <c r="W84" s="1014"/>
      <c r="X84" s="1014"/>
      <c r="Y84" s="1014"/>
      <c r="Z84" s="1014"/>
      <c r="AA84" s="1014"/>
      <c r="AB84" s="1014"/>
      <c r="AC84" s="1014"/>
      <c r="AD84" s="1014"/>
      <c r="AE84" s="1014"/>
      <c r="AF84" s="1014"/>
      <c r="AG84" s="1014"/>
      <c r="AH84" s="1014"/>
      <c r="AI84" s="1014"/>
      <c r="AJ84" s="1014"/>
      <c r="AK84" s="1014"/>
      <c r="AL84" s="1014"/>
      <c r="AM84" s="1014"/>
      <c r="AN84" s="1014"/>
      <c r="AO84" s="1014"/>
      <c r="AP84" s="1014"/>
    </row>
    <row r="85" spans="3:42" ht="18.75" customHeight="1">
      <c r="C85" s="1014"/>
      <c r="D85" s="1014"/>
      <c r="E85" s="2516"/>
      <c r="F85" s="2517"/>
      <c r="G85" s="2517"/>
      <c r="H85" s="2517"/>
      <c r="I85" s="2517"/>
      <c r="J85" s="2518"/>
      <c r="K85" s="1044"/>
      <c r="L85" s="2509"/>
      <c r="M85" s="1014"/>
      <c r="N85" s="1014"/>
      <c r="O85" s="1014"/>
      <c r="P85" s="1014"/>
      <c r="Q85" s="1014"/>
      <c r="R85" s="1014"/>
      <c r="S85" s="1014"/>
      <c r="T85" s="1014"/>
      <c r="U85" s="1014"/>
      <c r="V85" s="1014"/>
      <c r="W85" s="1014"/>
      <c r="X85" s="1014"/>
      <c r="Y85" s="1014"/>
      <c r="Z85" s="1014"/>
      <c r="AA85" s="1014"/>
      <c r="AB85" s="1014"/>
      <c r="AC85" s="1014"/>
      <c r="AD85" s="1014"/>
      <c r="AE85" s="1014"/>
      <c r="AF85" s="1014"/>
      <c r="AG85" s="1014"/>
      <c r="AH85" s="1014"/>
      <c r="AI85" s="1014"/>
      <c r="AJ85" s="1014"/>
      <c r="AK85" s="1014"/>
      <c r="AL85" s="1014"/>
      <c r="AM85" s="1014"/>
      <c r="AN85" s="1014"/>
      <c r="AO85" s="1014"/>
      <c r="AP85" s="1014"/>
    </row>
    <row r="86" spans="3:42" ht="18.75" customHeight="1">
      <c r="C86" s="1014"/>
      <c r="D86" s="1014"/>
      <c r="E86" s="2513" t="s">
        <v>63</v>
      </c>
      <c r="F86" s="2514"/>
      <c r="G86" s="2514"/>
      <c r="H86" s="2514"/>
      <c r="I86" s="2514"/>
      <c r="J86" s="2515"/>
      <c r="K86" s="1042"/>
      <c r="L86" s="2486"/>
      <c r="M86" s="1014"/>
      <c r="O86" s="1014"/>
      <c r="P86" s="1014"/>
      <c r="Q86" s="1014"/>
      <c r="R86" s="1014"/>
      <c r="S86" s="1014"/>
      <c r="T86" s="1014"/>
      <c r="U86" s="1014"/>
      <c r="V86" s="1014"/>
      <c r="W86" s="1014"/>
      <c r="X86" s="1014"/>
      <c r="Y86" s="1014"/>
      <c r="Z86" s="1014"/>
      <c r="AA86" s="1014"/>
      <c r="AB86" s="1014"/>
      <c r="AC86" s="1014"/>
      <c r="AD86" s="1014"/>
      <c r="AE86" s="1014"/>
      <c r="AF86" s="1014"/>
      <c r="AG86" s="1014"/>
      <c r="AH86" s="1014"/>
      <c r="AI86" s="1014"/>
      <c r="AJ86" s="1014"/>
      <c r="AK86" s="1014"/>
      <c r="AL86" s="1014"/>
      <c r="AM86" s="1014"/>
      <c r="AN86" s="1014"/>
      <c r="AO86" s="1014"/>
      <c r="AP86" s="1014"/>
    </row>
    <row r="87" spans="3:42" ht="18.75" customHeight="1">
      <c r="C87" s="1014"/>
      <c r="D87" s="1014"/>
      <c r="E87" s="2516"/>
      <c r="F87" s="2517"/>
      <c r="G87" s="2517"/>
      <c r="H87" s="2517"/>
      <c r="I87" s="2517"/>
      <c r="J87" s="2518"/>
      <c r="K87" s="1044"/>
      <c r="L87" s="2509"/>
      <c r="M87" s="1014"/>
      <c r="N87" s="1014"/>
      <c r="AP87" s="1014"/>
    </row>
    <row r="88" spans="3:42" ht="18.75" customHeight="1">
      <c r="C88" s="1014"/>
      <c r="D88" s="1014"/>
      <c r="E88" s="2513" t="s">
        <v>64</v>
      </c>
      <c r="F88" s="2514"/>
      <c r="G88" s="2514"/>
      <c r="H88" s="2514"/>
      <c r="I88" s="2514"/>
      <c r="J88" s="2515"/>
      <c r="K88" s="1042"/>
      <c r="L88" s="2486"/>
      <c r="M88" s="1014"/>
      <c r="N88" s="1014"/>
      <c r="AP88" s="1014"/>
    </row>
    <row r="89" spans="3:42" ht="18.75" customHeight="1">
      <c r="C89" s="1014"/>
      <c r="D89" s="1014"/>
      <c r="E89" s="2516"/>
      <c r="F89" s="2517"/>
      <c r="G89" s="2517"/>
      <c r="H89" s="2517"/>
      <c r="I89" s="2517"/>
      <c r="J89" s="2518"/>
      <c r="K89" s="1044"/>
      <c r="L89" s="2509"/>
      <c r="M89" s="1014"/>
      <c r="N89" s="1014"/>
      <c r="AP89" s="1014"/>
    </row>
    <row r="90" spans="3:42" ht="18.75" customHeight="1">
      <c r="C90" s="1014"/>
      <c r="D90" s="1014"/>
      <c r="E90" s="2513" t="s">
        <v>422</v>
      </c>
      <c r="F90" s="2514"/>
      <c r="G90" s="2514"/>
      <c r="H90" s="2514"/>
      <c r="I90" s="2514"/>
      <c r="J90" s="2515"/>
      <c r="K90" s="1042"/>
      <c r="L90" s="2486"/>
      <c r="M90" s="1014"/>
      <c r="N90" s="1014"/>
      <c r="AP90" s="1014"/>
    </row>
    <row r="91" spans="3:42" ht="18.75" customHeight="1">
      <c r="C91" s="1014"/>
      <c r="D91" s="1014"/>
      <c r="E91" s="2516"/>
      <c r="F91" s="2517"/>
      <c r="G91" s="2517"/>
      <c r="H91" s="2517"/>
      <c r="I91" s="2517"/>
      <c r="J91" s="2518"/>
      <c r="K91" s="1044"/>
      <c r="L91" s="2509"/>
      <c r="M91" s="1014"/>
      <c r="N91" s="1014"/>
      <c r="AP91" s="1014"/>
    </row>
    <row r="92" spans="3:42" ht="18.75" customHeight="1">
      <c r="C92" s="1014"/>
      <c r="D92" s="1014"/>
      <c r="E92" s="2513" t="s">
        <v>731</v>
      </c>
      <c r="F92" s="2514"/>
      <c r="G92" s="2514"/>
      <c r="H92" s="2514"/>
      <c r="I92" s="2514"/>
      <c r="J92" s="2515"/>
      <c r="K92" s="1042"/>
      <c r="L92" s="2486"/>
      <c r="M92" s="1014"/>
      <c r="N92" s="1014"/>
      <c r="AP92" s="1014"/>
    </row>
    <row r="93" spans="3:42" ht="18.75" customHeight="1">
      <c r="C93" s="1014"/>
      <c r="D93" s="1014"/>
      <c r="E93" s="2516"/>
      <c r="F93" s="2517"/>
      <c r="G93" s="2517"/>
      <c r="H93" s="2517"/>
      <c r="I93" s="2517"/>
      <c r="J93" s="2518"/>
      <c r="K93" s="1044"/>
      <c r="L93" s="2509"/>
      <c r="M93" s="1014"/>
      <c r="N93" s="1014"/>
      <c r="AP93" s="1014"/>
    </row>
    <row r="94" spans="3:42" ht="18.75" customHeight="1">
      <c r="C94" s="1014"/>
      <c r="D94" s="1014"/>
      <c r="E94" s="1014"/>
      <c r="F94" s="1014"/>
      <c r="G94" s="1014"/>
      <c r="H94" s="1014"/>
      <c r="I94" s="1014"/>
      <c r="J94" s="1014"/>
      <c r="K94" s="1014"/>
      <c r="L94" s="1014"/>
      <c r="M94" s="1014"/>
      <c r="N94" s="1014"/>
      <c r="AP94" s="1014"/>
    </row>
    <row r="95" spans="3:42" ht="18.75" customHeight="1">
      <c r="C95" s="1014"/>
      <c r="D95" s="1014"/>
      <c r="E95" s="1014"/>
      <c r="F95" s="1014"/>
      <c r="G95" s="1014"/>
      <c r="H95" s="1014"/>
      <c r="I95" s="1014"/>
      <c r="J95" s="1014"/>
      <c r="K95" s="1014"/>
      <c r="L95" s="1014"/>
      <c r="M95" s="1014"/>
      <c r="N95" s="1014"/>
      <c r="AP95" s="1014"/>
    </row>
    <row r="96" spans="3:42" ht="18.75" customHeight="1">
      <c r="C96" s="1014"/>
      <c r="D96" s="1014"/>
      <c r="M96" s="1014"/>
      <c r="N96" s="1014"/>
      <c r="AP96" s="1014"/>
    </row>
    <row r="97" spans="1:43" ht="18.75" customHeight="1">
      <c r="C97" s="1014"/>
      <c r="D97" s="1014"/>
      <c r="M97" s="1014"/>
      <c r="N97" s="1014"/>
      <c r="AP97" s="1014"/>
    </row>
    <row r="98" spans="1:43" ht="18.75" customHeight="1">
      <c r="C98" s="1014"/>
      <c r="D98" s="1014"/>
      <c r="M98" s="1014"/>
      <c r="N98" s="1014"/>
      <c r="AP98" s="1014"/>
    </row>
    <row r="99" spans="1:43" ht="18.75" customHeight="1">
      <c r="C99" s="1014"/>
      <c r="D99" s="1014"/>
      <c r="M99" s="1014"/>
      <c r="N99" s="1014"/>
      <c r="AP99" s="1014"/>
    </row>
    <row r="100" spans="1:43" ht="18.75" customHeight="1">
      <c r="C100" s="1014"/>
      <c r="D100" s="1014"/>
      <c r="M100" s="1014"/>
      <c r="N100" s="1014"/>
      <c r="AP100" s="1014"/>
    </row>
    <row r="101" spans="1:43" ht="18.75" customHeight="1">
      <c r="C101" s="1014"/>
      <c r="D101" s="1014"/>
      <c r="M101" s="1014"/>
      <c r="N101" s="1014"/>
      <c r="AP101" s="1014"/>
    </row>
    <row r="102" spans="1:43" ht="18" customHeight="1">
      <c r="C102" s="1014"/>
      <c r="D102" s="1014"/>
      <c r="M102" s="1014"/>
      <c r="N102" s="1014"/>
      <c r="O102" s="1014"/>
      <c r="P102" s="1014"/>
      <c r="Q102" s="1014"/>
      <c r="R102" s="1014"/>
      <c r="S102" s="1014"/>
      <c r="T102" s="1014"/>
      <c r="U102" s="1014"/>
      <c r="V102" s="1014"/>
      <c r="W102" s="1014"/>
      <c r="X102" s="1014"/>
      <c r="Y102" s="1014"/>
      <c r="Z102" s="1014"/>
      <c r="AA102" s="1014"/>
      <c r="AB102" s="1014"/>
      <c r="AC102" s="1014"/>
      <c r="AD102" s="1014"/>
      <c r="AE102" s="1014"/>
      <c r="AF102" s="1014"/>
      <c r="AG102" s="1014"/>
      <c r="AH102" s="1014"/>
      <c r="AI102" s="1014"/>
      <c r="AJ102" s="1014"/>
      <c r="AK102" s="1014"/>
      <c r="AL102" s="1014"/>
      <c r="AM102" s="1014"/>
      <c r="AN102" s="1014"/>
      <c r="AO102" s="1014"/>
      <c r="AP102" s="1014"/>
    </row>
    <row r="103" spans="1:43" ht="18" customHeight="1">
      <c r="A103" s="1014"/>
      <c r="B103" s="1014"/>
      <c r="C103" s="1014"/>
      <c r="D103" s="1014"/>
      <c r="M103" s="1014"/>
      <c r="N103" s="1014"/>
      <c r="O103" s="1014"/>
      <c r="P103" s="1014"/>
      <c r="Q103" s="1014"/>
      <c r="R103" s="1014"/>
      <c r="S103" s="1014"/>
      <c r="T103" s="1014"/>
      <c r="U103" s="1014"/>
      <c r="V103" s="1014"/>
      <c r="W103" s="1014"/>
      <c r="X103" s="1014"/>
      <c r="Y103" s="1014"/>
      <c r="Z103" s="1014"/>
      <c r="AA103" s="1014"/>
      <c r="AB103" s="1014"/>
      <c r="AC103" s="1014"/>
      <c r="AD103" s="1014"/>
      <c r="AE103" s="1014"/>
      <c r="AF103" s="1014"/>
      <c r="AG103" s="1014"/>
      <c r="AH103" s="1014"/>
      <c r="AI103" s="1014"/>
      <c r="AJ103" s="1014"/>
      <c r="AK103" s="1014"/>
      <c r="AL103" s="1014"/>
      <c r="AM103" s="1014"/>
      <c r="AN103" s="1014"/>
      <c r="AO103" s="1014"/>
      <c r="AP103" s="1014"/>
      <c r="AQ103" s="1014"/>
    </row>
    <row r="104" spans="1:43" ht="18" customHeight="1"/>
    <row r="105" spans="1:43" ht="18" customHeight="1"/>
    <row r="106" spans="1:43" ht="18" customHeight="1"/>
    <row r="107" spans="1:43" ht="18" customHeight="1"/>
    <row r="108" spans="1:43" ht="18" customHeight="1"/>
    <row r="109" spans="1:43" ht="18" customHeight="1"/>
    <row r="110" spans="1:43" ht="18" customHeight="1"/>
    <row r="111" spans="1:43" ht="18" customHeight="1"/>
    <row r="112" spans="1:43" ht="18" customHeight="1"/>
    <row r="113" ht="18" customHeight="1"/>
    <row r="114" ht="18" customHeight="1"/>
    <row r="115" ht="18" customHeight="1"/>
    <row r="116" ht="18" customHeight="1"/>
    <row r="142" spans="15:41" ht="15" customHeight="1">
      <c r="O142" s="2437" t="s">
        <v>1029</v>
      </c>
      <c r="P142" s="2440" t="s">
        <v>1028</v>
      </c>
      <c r="Q142" s="2441" t="s">
        <v>52</v>
      </c>
      <c r="R142" s="2441"/>
      <c r="S142" s="2442" t="s">
        <v>1027</v>
      </c>
      <c r="T142" s="2442"/>
      <c r="U142" s="2442"/>
      <c r="V142" s="2442"/>
      <c r="W142" s="2344"/>
      <c r="X142" s="2345"/>
      <c r="Y142" s="2345"/>
      <c r="Z142" s="2345"/>
      <c r="AA142" s="2345"/>
      <c r="AB142" s="2345"/>
      <c r="AC142" s="2346"/>
      <c r="AD142" s="2344"/>
      <c r="AE142" s="2345"/>
      <c r="AF142" s="2345"/>
      <c r="AG142" s="2345"/>
      <c r="AH142" s="2345"/>
      <c r="AI142" s="2345"/>
      <c r="AJ142" s="2346"/>
      <c r="AK142" s="2344"/>
      <c r="AL142" s="2345"/>
      <c r="AM142" s="2345"/>
      <c r="AN142" s="2345"/>
      <c r="AO142" s="2346"/>
    </row>
    <row r="143" spans="15:41" ht="15" customHeight="1">
      <c r="O143" s="2438"/>
      <c r="P143" s="2440"/>
      <c r="Q143" s="2441"/>
      <c r="R143" s="2441"/>
      <c r="S143" s="2442"/>
      <c r="T143" s="2442"/>
      <c r="U143" s="2442"/>
      <c r="V143" s="2442"/>
      <c r="W143" s="2333"/>
      <c r="X143" s="2334"/>
      <c r="Y143" s="2334"/>
      <c r="Z143" s="2334"/>
      <c r="AA143" s="2334"/>
      <c r="AB143" s="2334"/>
      <c r="AC143" s="2335"/>
      <c r="AD143" s="2333"/>
      <c r="AE143" s="2334"/>
      <c r="AF143" s="2334"/>
      <c r="AG143" s="2334"/>
      <c r="AH143" s="2334"/>
      <c r="AI143" s="2334"/>
      <c r="AJ143" s="2335"/>
      <c r="AK143" s="2333"/>
      <c r="AL143" s="2334"/>
      <c r="AM143" s="2334"/>
      <c r="AN143" s="2334"/>
      <c r="AO143" s="2335"/>
    </row>
    <row r="144" spans="15:41" ht="15" customHeight="1">
      <c r="O144" s="2438"/>
      <c r="P144" s="2440"/>
      <c r="Q144" s="2441"/>
      <c r="R144" s="2441"/>
      <c r="S144" s="2447" t="s">
        <v>1026</v>
      </c>
      <c r="T144" s="2447"/>
      <c r="U144" s="2447"/>
      <c r="V144" s="2447"/>
      <c r="W144" s="2344"/>
      <c r="X144" s="2345"/>
      <c r="Y144" s="2345"/>
      <c r="Z144" s="2345"/>
      <c r="AA144" s="2345"/>
      <c r="AB144" s="2345"/>
      <c r="AC144" s="2346"/>
      <c r="AD144" s="2344"/>
      <c r="AE144" s="2345"/>
      <c r="AF144" s="2345"/>
      <c r="AG144" s="2345"/>
      <c r="AH144" s="2345"/>
      <c r="AI144" s="2345"/>
      <c r="AJ144" s="2346"/>
      <c r="AK144" s="2344"/>
      <c r="AL144" s="2345"/>
      <c r="AM144" s="2345"/>
      <c r="AN144" s="2345"/>
      <c r="AO144" s="2346"/>
    </row>
    <row r="145" spans="15:41" ht="15" customHeight="1">
      <c r="O145" s="2438"/>
      <c r="P145" s="2440"/>
      <c r="Q145" s="2441"/>
      <c r="R145" s="2441"/>
      <c r="S145" s="2447"/>
      <c r="T145" s="2447"/>
      <c r="U145" s="2447"/>
      <c r="V145" s="2447"/>
      <c r="W145" s="2333"/>
      <c r="X145" s="2334"/>
      <c r="Y145" s="2334"/>
      <c r="Z145" s="2334"/>
      <c r="AA145" s="2334"/>
      <c r="AB145" s="2334"/>
      <c r="AC145" s="2335"/>
      <c r="AD145" s="2333"/>
      <c r="AE145" s="2334"/>
      <c r="AF145" s="2334"/>
      <c r="AG145" s="2334"/>
      <c r="AH145" s="2334"/>
      <c r="AI145" s="2334"/>
      <c r="AJ145" s="2335"/>
      <c r="AK145" s="2333"/>
      <c r="AL145" s="2334"/>
      <c r="AM145" s="2334"/>
      <c r="AN145" s="2334"/>
      <c r="AO145" s="2335"/>
    </row>
    <row r="146" spans="15:41" ht="15" customHeight="1">
      <c r="O146" s="2438"/>
      <c r="P146" s="2440"/>
      <c r="Q146" s="2373" t="s">
        <v>1025</v>
      </c>
      <c r="R146" s="2374"/>
      <c r="S146" s="2442" t="s">
        <v>1024</v>
      </c>
      <c r="T146" s="2442"/>
      <c r="U146" s="2442"/>
      <c r="V146" s="2442"/>
      <c r="W146" s="2387"/>
      <c r="X146" s="2388"/>
      <c r="Y146" s="2388"/>
      <c r="Z146" s="2388"/>
      <c r="AA146" s="2388"/>
      <c r="AB146" s="2388"/>
      <c r="AC146" s="2389"/>
      <c r="AD146" s="2387"/>
      <c r="AE146" s="2388"/>
      <c r="AF146" s="2388"/>
      <c r="AG146" s="2388"/>
      <c r="AH146" s="2388"/>
      <c r="AI146" s="2388"/>
      <c r="AJ146" s="2389"/>
      <c r="AK146" s="2387"/>
      <c r="AL146" s="2388"/>
      <c r="AM146" s="2388"/>
      <c r="AN146" s="2388"/>
      <c r="AO146" s="2389"/>
    </row>
    <row r="147" spans="15:41" ht="15" customHeight="1">
      <c r="O147" s="2438"/>
      <c r="P147" s="2440"/>
      <c r="Q147" s="2448"/>
      <c r="R147" s="2449"/>
      <c r="S147" s="2442"/>
      <c r="T147" s="2442"/>
      <c r="U147" s="2442"/>
      <c r="V147" s="2442"/>
      <c r="W147" s="2381"/>
      <c r="X147" s="2382"/>
      <c r="Y147" s="2382"/>
      <c r="Z147" s="2382"/>
      <c r="AA147" s="2382"/>
      <c r="AB147" s="2382"/>
      <c r="AC147" s="2383"/>
      <c r="AD147" s="2381"/>
      <c r="AE147" s="2382"/>
      <c r="AF147" s="2382"/>
      <c r="AG147" s="2382"/>
      <c r="AH147" s="2382"/>
      <c r="AI147" s="2382"/>
      <c r="AJ147" s="2383"/>
      <c r="AK147" s="2381"/>
      <c r="AL147" s="2382"/>
      <c r="AM147" s="2382"/>
      <c r="AN147" s="2382"/>
      <c r="AO147" s="2383"/>
    </row>
    <row r="148" spans="15:41" ht="15" customHeight="1">
      <c r="O148" s="2438"/>
      <c r="P148" s="2440"/>
      <c r="Q148" s="2458" t="s">
        <v>46</v>
      </c>
      <c r="R148" s="2458"/>
      <c r="S148" s="2458"/>
      <c r="T148" s="2458"/>
      <c r="U148" s="2458"/>
      <c r="V148" s="2458"/>
      <c r="W148" s="2387"/>
      <c r="X148" s="2388"/>
      <c r="Y148" s="2388"/>
      <c r="Z148" s="2388"/>
      <c r="AA148" s="2388"/>
      <c r="AB148" s="2388"/>
      <c r="AC148" s="2389"/>
      <c r="AD148" s="2387"/>
      <c r="AE148" s="2388"/>
      <c r="AF148" s="2388"/>
      <c r="AG148" s="2388"/>
      <c r="AH148" s="2388"/>
      <c r="AI148" s="2388"/>
      <c r="AJ148" s="2389"/>
      <c r="AK148" s="2387"/>
      <c r="AL148" s="2388"/>
      <c r="AM148" s="2388"/>
      <c r="AN148" s="2388"/>
      <c r="AO148" s="2389"/>
    </row>
    <row r="149" spans="15:41" ht="15" customHeight="1">
      <c r="O149" s="2438"/>
      <c r="P149" s="2440"/>
      <c r="Q149" s="2458"/>
      <c r="R149" s="2458"/>
      <c r="S149" s="2458"/>
      <c r="T149" s="2458"/>
      <c r="U149" s="2458"/>
      <c r="V149" s="2458"/>
      <c r="W149" s="2381"/>
      <c r="X149" s="2382"/>
      <c r="Y149" s="2382"/>
      <c r="Z149" s="2382"/>
      <c r="AA149" s="2382"/>
      <c r="AB149" s="2382"/>
      <c r="AC149" s="2383"/>
      <c r="AD149" s="2381"/>
      <c r="AE149" s="2382"/>
      <c r="AF149" s="2382"/>
      <c r="AG149" s="2382"/>
      <c r="AH149" s="2382"/>
      <c r="AI149" s="2382"/>
      <c r="AJ149" s="2383"/>
      <c r="AK149" s="2381"/>
      <c r="AL149" s="2382"/>
      <c r="AM149" s="2382"/>
      <c r="AN149" s="2382"/>
      <c r="AO149" s="2383"/>
    </row>
    <row r="150" spans="15:41" ht="15" customHeight="1">
      <c r="O150" s="2438"/>
      <c r="P150" s="2440"/>
      <c r="Q150" s="2441" t="s">
        <v>1023</v>
      </c>
      <c r="R150" s="2441"/>
      <c r="S150" s="2465" t="s">
        <v>1022</v>
      </c>
      <c r="T150" s="2465"/>
      <c r="U150" s="2402" t="s">
        <v>1021</v>
      </c>
      <c r="V150" s="2403"/>
      <c r="W150" s="2387"/>
      <c r="X150" s="2388"/>
      <c r="Y150" s="2388"/>
      <c r="Z150" s="2388"/>
      <c r="AA150" s="2388"/>
      <c r="AB150" s="2388"/>
      <c r="AC150" s="2389"/>
      <c r="AD150" s="2387"/>
      <c r="AE150" s="2388"/>
      <c r="AF150" s="2388"/>
      <c r="AG150" s="2388"/>
      <c r="AH150" s="2388"/>
      <c r="AI150" s="2388"/>
      <c r="AJ150" s="2389"/>
      <c r="AK150" s="2387"/>
      <c r="AL150" s="2388"/>
      <c r="AM150" s="2388"/>
      <c r="AN150" s="2388"/>
      <c r="AO150" s="2389"/>
    </row>
    <row r="151" spans="15:41" ht="15" customHeight="1">
      <c r="O151" s="2438"/>
      <c r="P151" s="2440"/>
      <c r="Q151" s="2441"/>
      <c r="R151" s="2441"/>
      <c r="S151" s="2465"/>
      <c r="T151" s="2465"/>
      <c r="U151" s="2404"/>
      <c r="V151" s="2405"/>
      <c r="W151" s="2381"/>
      <c r="X151" s="2382"/>
      <c r="Y151" s="2382"/>
      <c r="Z151" s="2382"/>
      <c r="AA151" s="2382"/>
      <c r="AB151" s="2382"/>
      <c r="AC151" s="2383"/>
      <c r="AD151" s="2381"/>
      <c r="AE151" s="2382"/>
      <c r="AF151" s="2382"/>
      <c r="AG151" s="2382"/>
      <c r="AH151" s="2382"/>
      <c r="AI151" s="2382"/>
      <c r="AJ151" s="2383"/>
      <c r="AK151" s="2381"/>
      <c r="AL151" s="2382"/>
      <c r="AM151" s="2382"/>
      <c r="AN151" s="2382"/>
      <c r="AO151" s="2383"/>
    </row>
    <row r="152" spans="15:41" ht="15" customHeight="1">
      <c r="O152" s="2438"/>
      <c r="P152" s="2440"/>
      <c r="Q152" s="2441"/>
      <c r="R152" s="2441"/>
      <c r="S152" s="2465"/>
      <c r="T152" s="2465"/>
      <c r="U152" s="2443" t="s">
        <v>1020</v>
      </c>
      <c r="V152" s="2444"/>
      <c r="W152" s="2387"/>
      <c r="X152" s="2388"/>
      <c r="Y152" s="2388"/>
      <c r="Z152" s="2388"/>
      <c r="AA152" s="2388"/>
      <c r="AB152" s="2388"/>
      <c r="AC152" s="2389"/>
      <c r="AD152" s="2387"/>
      <c r="AE152" s="2388"/>
      <c r="AF152" s="2388"/>
      <c r="AG152" s="2388"/>
      <c r="AH152" s="2388"/>
      <c r="AI152" s="2388"/>
      <c r="AJ152" s="2389"/>
      <c r="AK152" s="2387"/>
      <c r="AL152" s="2388"/>
      <c r="AM152" s="2388"/>
      <c r="AN152" s="2388"/>
      <c r="AO152" s="2389"/>
    </row>
    <row r="153" spans="15:41" ht="15" customHeight="1">
      <c r="O153" s="2438"/>
      <c r="P153" s="2440"/>
      <c r="Q153" s="2441"/>
      <c r="R153" s="2441"/>
      <c r="S153" s="2465"/>
      <c r="T153" s="2465"/>
      <c r="U153" s="2445"/>
      <c r="V153" s="2446"/>
      <c r="W153" s="2381"/>
      <c r="X153" s="2382"/>
      <c r="Y153" s="2382"/>
      <c r="Z153" s="2382"/>
      <c r="AA153" s="2382"/>
      <c r="AB153" s="2382"/>
      <c r="AC153" s="2383"/>
      <c r="AD153" s="2381"/>
      <c r="AE153" s="2382"/>
      <c r="AF153" s="2382"/>
      <c r="AG153" s="2382"/>
      <c r="AH153" s="2382"/>
      <c r="AI153" s="2382"/>
      <c r="AJ153" s="2383"/>
      <c r="AK153" s="2381"/>
      <c r="AL153" s="2382"/>
      <c r="AM153" s="2382"/>
      <c r="AN153" s="2382"/>
      <c r="AO153" s="2383"/>
    </row>
    <row r="154" spans="15:41" ht="15" customHeight="1">
      <c r="O154" s="2438"/>
      <c r="P154" s="2441" t="s">
        <v>1019</v>
      </c>
      <c r="Q154" s="2441"/>
      <c r="R154" s="2441"/>
      <c r="S154" s="2441"/>
      <c r="T154" s="2441"/>
      <c r="U154" s="2441"/>
      <c r="V154" s="2441"/>
      <c r="W154" s="2387"/>
      <c r="X154" s="2388"/>
      <c r="Y154" s="2388"/>
      <c r="Z154" s="2388"/>
      <c r="AA154" s="2388"/>
      <c r="AB154" s="2388"/>
      <c r="AC154" s="2389"/>
      <c r="AD154" s="2387"/>
      <c r="AE154" s="2388"/>
      <c r="AF154" s="2388"/>
      <c r="AG154" s="2388"/>
      <c r="AH154" s="2388"/>
      <c r="AI154" s="2388"/>
      <c r="AJ154" s="2389"/>
      <c r="AK154" s="2387"/>
      <c r="AL154" s="2388"/>
      <c r="AM154" s="2388"/>
      <c r="AN154" s="2388"/>
      <c r="AO154" s="2389"/>
    </row>
    <row r="155" spans="15:41" ht="15" customHeight="1">
      <c r="O155" s="2439"/>
      <c r="P155" s="2441"/>
      <c r="Q155" s="2441"/>
      <c r="R155" s="2441"/>
      <c r="S155" s="2441"/>
      <c r="T155" s="2441"/>
      <c r="U155" s="2441"/>
      <c r="V155" s="2441"/>
      <c r="W155" s="2381"/>
      <c r="X155" s="2382"/>
      <c r="Y155" s="2382"/>
      <c r="Z155" s="2382"/>
      <c r="AA155" s="2382"/>
      <c r="AB155" s="2382"/>
      <c r="AC155" s="2383"/>
      <c r="AD155" s="2381"/>
      <c r="AE155" s="2382"/>
      <c r="AF155" s="2382"/>
      <c r="AG155" s="2382"/>
      <c r="AH155" s="2382"/>
      <c r="AI155" s="2382"/>
      <c r="AJ155" s="2383"/>
      <c r="AK155" s="2381"/>
      <c r="AL155" s="2382"/>
      <c r="AM155" s="2382"/>
      <c r="AN155" s="2382"/>
      <c r="AO155" s="2383"/>
    </row>
    <row r="156" spans="15:41" ht="15" customHeight="1">
      <c r="O156" s="2361" t="s">
        <v>1018</v>
      </c>
      <c r="P156" s="2378"/>
      <c r="Q156" s="2378"/>
      <c r="R156" s="2379"/>
      <c r="S156" s="2377" t="s">
        <v>1017</v>
      </c>
      <c r="T156" s="2378"/>
      <c r="U156" s="2378"/>
      <c r="V156" s="2379"/>
      <c r="W156" s="2387"/>
      <c r="X156" s="2388"/>
      <c r="Y156" s="2388"/>
      <c r="Z156" s="2388"/>
      <c r="AA156" s="2388"/>
      <c r="AB156" s="2388"/>
      <c r="AC156" s="2389"/>
      <c r="AD156" s="2387"/>
      <c r="AE156" s="2388"/>
      <c r="AF156" s="2388"/>
      <c r="AG156" s="2388"/>
      <c r="AH156" s="2388"/>
      <c r="AI156" s="2388"/>
      <c r="AJ156" s="2389"/>
      <c r="AK156" s="2387"/>
      <c r="AL156" s="2388"/>
      <c r="AM156" s="2388"/>
      <c r="AN156" s="2388"/>
      <c r="AO156" s="2389"/>
    </row>
    <row r="157" spans="15:41" ht="15" customHeight="1">
      <c r="O157" s="2367"/>
      <c r="P157" s="2478"/>
      <c r="Q157" s="2478"/>
      <c r="R157" s="2368"/>
      <c r="S157" s="2369"/>
      <c r="T157" s="2380"/>
      <c r="U157" s="2380"/>
      <c r="V157" s="2370"/>
      <c r="W157" s="2381"/>
      <c r="X157" s="2382"/>
      <c r="Y157" s="2382"/>
      <c r="Z157" s="2382"/>
      <c r="AA157" s="2382"/>
      <c r="AB157" s="2382"/>
      <c r="AC157" s="2383"/>
      <c r="AD157" s="2381"/>
      <c r="AE157" s="2382"/>
      <c r="AF157" s="2382"/>
      <c r="AG157" s="2382"/>
      <c r="AH157" s="2382"/>
      <c r="AI157" s="2382"/>
      <c r="AJ157" s="2383"/>
      <c r="AK157" s="2381"/>
      <c r="AL157" s="2382"/>
      <c r="AM157" s="2382"/>
      <c r="AN157" s="2382"/>
      <c r="AO157" s="2383"/>
    </row>
    <row r="158" spans="15:41" ht="15" customHeight="1">
      <c r="O158" s="2367"/>
      <c r="P158" s="2478"/>
      <c r="Q158" s="2478"/>
      <c r="R158" s="2368"/>
      <c r="S158" s="2377" t="s">
        <v>1016</v>
      </c>
      <c r="T158" s="2378"/>
      <c r="U158" s="2378"/>
      <c r="V158" s="2379"/>
      <c r="W158" s="2387"/>
      <c r="X158" s="2388"/>
      <c r="Y158" s="2388"/>
      <c r="Z158" s="2388"/>
      <c r="AA158" s="2388"/>
      <c r="AB158" s="2388"/>
      <c r="AC158" s="2389"/>
      <c r="AD158" s="2387"/>
      <c r="AE158" s="2388"/>
      <c r="AF158" s="2388"/>
      <c r="AG158" s="2388"/>
      <c r="AH158" s="2388"/>
      <c r="AI158" s="2388"/>
      <c r="AJ158" s="2389"/>
      <c r="AK158" s="2387"/>
      <c r="AL158" s="2388"/>
      <c r="AM158" s="2388"/>
      <c r="AN158" s="2388"/>
      <c r="AO158" s="2389"/>
    </row>
    <row r="159" spans="15:41" ht="15" customHeight="1">
      <c r="O159" s="2369"/>
      <c r="P159" s="2380"/>
      <c r="Q159" s="2380"/>
      <c r="R159" s="2370"/>
      <c r="S159" s="2367"/>
      <c r="T159" s="2478"/>
      <c r="U159" s="2478"/>
      <c r="V159" s="2368"/>
      <c r="W159" s="2381"/>
      <c r="X159" s="2382"/>
      <c r="Y159" s="2382"/>
      <c r="Z159" s="2382"/>
      <c r="AA159" s="2382"/>
      <c r="AB159" s="2382"/>
      <c r="AC159" s="2383"/>
      <c r="AD159" s="2381"/>
      <c r="AE159" s="2382"/>
      <c r="AF159" s="2382"/>
      <c r="AG159" s="2382"/>
      <c r="AH159" s="2382"/>
      <c r="AI159" s="2382"/>
      <c r="AJ159" s="2383"/>
      <c r="AK159" s="2381"/>
      <c r="AL159" s="2382"/>
      <c r="AM159" s="2382"/>
      <c r="AN159" s="2382"/>
      <c r="AO159" s="2383"/>
    </row>
    <row r="160" spans="15:41" ht="15" customHeight="1">
      <c r="O160" s="2343" t="s">
        <v>1015</v>
      </c>
      <c r="P160" s="2343"/>
      <c r="Q160" s="2343"/>
      <c r="R160" s="2343"/>
      <c r="S160" s="2343"/>
      <c r="T160" s="2343"/>
      <c r="U160" s="2343"/>
      <c r="V160" s="2343"/>
      <c r="W160" s="2387"/>
      <c r="X160" s="2388"/>
      <c r="Y160" s="2388"/>
      <c r="Z160" s="2388"/>
      <c r="AA160" s="2388"/>
      <c r="AB160" s="2388"/>
      <c r="AC160" s="2389"/>
      <c r="AD160" s="2387"/>
      <c r="AE160" s="2388"/>
      <c r="AF160" s="2388"/>
      <c r="AG160" s="2388"/>
      <c r="AH160" s="2388"/>
      <c r="AI160" s="2388"/>
      <c r="AJ160" s="2389"/>
      <c r="AK160" s="2387"/>
      <c r="AL160" s="2388"/>
      <c r="AM160" s="2388"/>
      <c r="AN160" s="2388"/>
      <c r="AO160" s="2389"/>
    </row>
    <row r="161" spans="15:41" ht="15" customHeight="1">
      <c r="O161" s="2343"/>
      <c r="P161" s="2343"/>
      <c r="Q161" s="2343"/>
      <c r="R161" s="2343"/>
      <c r="S161" s="2343"/>
      <c r="T161" s="2343"/>
      <c r="U161" s="2343"/>
      <c r="V161" s="2343"/>
      <c r="W161" s="2381"/>
      <c r="X161" s="2382"/>
      <c r="Y161" s="2382"/>
      <c r="Z161" s="2382"/>
      <c r="AA161" s="2382"/>
      <c r="AB161" s="2382"/>
      <c r="AC161" s="2383"/>
      <c r="AD161" s="2381"/>
      <c r="AE161" s="2382"/>
      <c r="AF161" s="2382"/>
      <c r="AG161" s="2382"/>
      <c r="AH161" s="2382"/>
      <c r="AI161" s="2382"/>
      <c r="AJ161" s="2383"/>
      <c r="AK161" s="2381"/>
      <c r="AL161" s="2382"/>
      <c r="AM161" s="2382"/>
      <c r="AN161" s="2382"/>
      <c r="AO161" s="2383"/>
    </row>
    <row r="162" spans="15:41" ht="15" customHeight="1">
      <c r="O162" s="2343" t="s">
        <v>1014</v>
      </c>
      <c r="P162" s="2343"/>
      <c r="Q162" s="2343"/>
      <c r="R162" s="2343"/>
      <c r="S162" s="2343"/>
      <c r="T162" s="2343"/>
      <c r="U162" s="2343"/>
      <c r="V162" s="2343"/>
      <c r="W162" s="2387"/>
      <c r="X162" s="2388"/>
      <c r="Y162" s="2388"/>
      <c r="Z162" s="2388"/>
      <c r="AA162" s="2388"/>
      <c r="AB162" s="2388"/>
      <c r="AC162" s="2389"/>
      <c r="AD162" s="2387"/>
      <c r="AE162" s="2388"/>
      <c r="AF162" s="2388"/>
      <c r="AG162" s="2388"/>
      <c r="AH162" s="2388"/>
      <c r="AI162" s="2388"/>
      <c r="AJ162" s="2389"/>
      <c r="AK162" s="2387"/>
      <c r="AL162" s="2388"/>
      <c r="AM162" s="2388"/>
      <c r="AN162" s="2388"/>
      <c r="AO162" s="2389"/>
    </row>
    <row r="163" spans="15:41" ht="15" customHeight="1">
      <c r="O163" s="2343"/>
      <c r="P163" s="2343"/>
      <c r="Q163" s="2343"/>
      <c r="R163" s="2343"/>
      <c r="S163" s="2343"/>
      <c r="T163" s="2343"/>
      <c r="U163" s="2343"/>
      <c r="V163" s="2343"/>
      <c r="W163" s="2381"/>
      <c r="X163" s="2382"/>
      <c r="Y163" s="2382"/>
      <c r="Z163" s="2382"/>
      <c r="AA163" s="2382"/>
      <c r="AB163" s="2382"/>
      <c r="AC163" s="2383"/>
      <c r="AD163" s="2381"/>
      <c r="AE163" s="2382"/>
      <c r="AF163" s="2382"/>
      <c r="AG163" s="2382"/>
      <c r="AH163" s="2382"/>
      <c r="AI163" s="2382"/>
      <c r="AJ163" s="2383"/>
      <c r="AK163" s="2381"/>
      <c r="AL163" s="2382"/>
      <c r="AM163" s="2382"/>
      <c r="AN163" s="2382"/>
      <c r="AO163" s="2383"/>
    </row>
    <row r="164" spans="15:41" ht="15" customHeight="1">
      <c r="O164" s="2490" t="s">
        <v>1013</v>
      </c>
      <c r="P164" s="2490"/>
      <c r="Q164" s="2490"/>
      <c r="R164" s="2490"/>
      <c r="S164" s="2490"/>
      <c r="T164" s="2490"/>
      <c r="U164" s="2490"/>
      <c r="V164" s="2490"/>
      <c r="W164" s="2387"/>
      <c r="X164" s="2388"/>
      <c r="Y164" s="2388"/>
      <c r="Z164" s="2388"/>
      <c r="AA164" s="2388"/>
      <c r="AB164" s="2388"/>
      <c r="AC164" s="2389"/>
      <c r="AD164" s="2387"/>
      <c r="AE164" s="2388"/>
      <c r="AF164" s="2388"/>
      <c r="AG164" s="2388"/>
      <c r="AH164" s="2388"/>
      <c r="AI164" s="2388"/>
      <c r="AJ164" s="2389"/>
      <c r="AK164" s="2387"/>
      <c r="AL164" s="2388"/>
      <c r="AM164" s="2388"/>
      <c r="AN164" s="2388"/>
      <c r="AO164" s="2389"/>
    </row>
    <row r="165" spans="15:41" ht="15" customHeight="1">
      <c r="O165" s="2490"/>
      <c r="P165" s="2490"/>
      <c r="Q165" s="2490"/>
      <c r="R165" s="2490"/>
      <c r="S165" s="2490"/>
      <c r="T165" s="2490"/>
      <c r="U165" s="2490"/>
      <c r="V165" s="2490"/>
      <c r="W165" s="2381"/>
      <c r="X165" s="2382"/>
      <c r="Y165" s="2382"/>
      <c r="Z165" s="2382"/>
      <c r="AA165" s="2382"/>
      <c r="AB165" s="2382"/>
      <c r="AC165" s="2383"/>
      <c r="AD165" s="2381"/>
      <c r="AE165" s="2382"/>
      <c r="AF165" s="2382"/>
      <c r="AG165" s="2382"/>
      <c r="AH165" s="2382"/>
      <c r="AI165" s="2382"/>
      <c r="AJ165" s="2383"/>
      <c r="AK165" s="2381"/>
      <c r="AL165" s="2382"/>
      <c r="AM165" s="2382"/>
      <c r="AN165" s="2382"/>
      <c r="AO165" s="2383"/>
    </row>
  </sheetData>
  <mergeCells count="475">
    <mergeCell ref="O164:V165"/>
    <mergeCell ref="W164:AC164"/>
    <mergeCell ref="AD164:AJ164"/>
    <mergeCell ref="AK164:AO164"/>
    <mergeCell ref="W165:AC165"/>
    <mergeCell ref="AD165:AJ165"/>
    <mergeCell ref="AK165:AO165"/>
    <mergeCell ref="O160:V161"/>
    <mergeCell ref="W160:AC160"/>
    <mergeCell ref="AD160:AJ160"/>
    <mergeCell ref="AK160:AO160"/>
    <mergeCell ref="W161:AC161"/>
    <mergeCell ref="AD161:AJ161"/>
    <mergeCell ref="AK161:AO161"/>
    <mergeCell ref="O162:V163"/>
    <mergeCell ref="W162:AC162"/>
    <mergeCell ref="AD162:AJ162"/>
    <mergeCell ref="AK162:AO162"/>
    <mergeCell ref="W163:AC163"/>
    <mergeCell ref="AD163:AJ163"/>
    <mergeCell ref="AK163:AO163"/>
    <mergeCell ref="W154:AC154"/>
    <mergeCell ref="AD154:AJ154"/>
    <mergeCell ref="AK154:AO154"/>
    <mergeCell ref="W155:AC155"/>
    <mergeCell ref="AD155:AJ155"/>
    <mergeCell ref="AK155:AO155"/>
    <mergeCell ref="O156:R159"/>
    <mergeCell ref="S156:V157"/>
    <mergeCell ref="W156:AC156"/>
    <mergeCell ref="AD156:AJ156"/>
    <mergeCell ref="AK156:AO156"/>
    <mergeCell ref="W157:AC157"/>
    <mergeCell ref="AD157:AJ157"/>
    <mergeCell ref="AK157:AO157"/>
    <mergeCell ref="S158:V159"/>
    <mergeCell ref="W158:AC158"/>
    <mergeCell ref="AD158:AJ158"/>
    <mergeCell ref="AK158:AO158"/>
    <mergeCell ref="W159:AC159"/>
    <mergeCell ref="AD159:AJ159"/>
    <mergeCell ref="AK159:AO159"/>
    <mergeCell ref="AK147:AO147"/>
    <mergeCell ref="AK148:AO148"/>
    <mergeCell ref="W149:AC149"/>
    <mergeCell ref="AD149:AJ149"/>
    <mergeCell ref="AK149:AO149"/>
    <mergeCell ref="Q150:R153"/>
    <mergeCell ref="S150:T153"/>
    <mergeCell ref="U150:V151"/>
    <mergeCell ref="W150:AC150"/>
    <mergeCell ref="AD150:AJ150"/>
    <mergeCell ref="AK150:AO150"/>
    <mergeCell ref="AD151:AJ151"/>
    <mergeCell ref="AK151:AO151"/>
    <mergeCell ref="U152:V153"/>
    <mergeCell ref="W152:AC152"/>
    <mergeCell ref="AD152:AJ152"/>
    <mergeCell ref="AK152:AO152"/>
    <mergeCell ref="W153:AC153"/>
    <mergeCell ref="AD153:AJ153"/>
    <mergeCell ref="AK153:AO153"/>
    <mergeCell ref="W142:AC142"/>
    <mergeCell ref="AD142:AJ142"/>
    <mergeCell ref="Q148:V149"/>
    <mergeCell ref="W148:AC148"/>
    <mergeCell ref="AD148:AJ148"/>
    <mergeCell ref="W151:AC151"/>
    <mergeCell ref="AK142:AO142"/>
    <mergeCell ref="W143:AC143"/>
    <mergeCell ref="AD143:AJ143"/>
    <mergeCell ref="AK143:AO143"/>
    <mergeCell ref="S144:V145"/>
    <mergeCell ref="W144:AC144"/>
    <mergeCell ref="AD144:AJ144"/>
    <mergeCell ref="AK144:AO144"/>
    <mergeCell ref="W145:AC145"/>
    <mergeCell ref="AD145:AJ145"/>
    <mergeCell ref="AK145:AO145"/>
    <mergeCell ref="Q146:R147"/>
    <mergeCell ref="S146:V147"/>
    <mergeCell ref="W146:AC146"/>
    <mergeCell ref="AD146:AJ146"/>
    <mergeCell ref="AK146:AO146"/>
    <mergeCell ref="W147:AC147"/>
    <mergeCell ref="AD147:AJ147"/>
    <mergeCell ref="E90:J91"/>
    <mergeCell ref="L90:L91"/>
    <mergeCell ref="E92:J93"/>
    <mergeCell ref="L92:L93"/>
    <mergeCell ref="O142:O155"/>
    <mergeCell ref="P142:P153"/>
    <mergeCell ref="Q142:R145"/>
    <mergeCell ref="P154:V155"/>
    <mergeCell ref="S142:V143"/>
    <mergeCell ref="Z81:AB81"/>
    <mergeCell ref="AC81:AE81"/>
    <mergeCell ref="AF81:AH81"/>
    <mergeCell ref="AF80:AH80"/>
    <mergeCell ref="AI80:AK80"/>
    <mergeCell ref="AC73:AE73"/>
    <mergeCell ref="AF73:AH73"/>
    <mergeCell ref="AI73:AK73"/>
    <mergeCell ref="E88:J89"/>
    <mergeCell ref="L88:L89"/>
    <mergeCell ref="E86:J87"/>
    <mergeCell ref="L86:L87"/>
    <mergeCell ref="F80:J81"/>
    <mergeCell ref="L80:L81"/>
    <mergeCell ref="O80:R81"/>
    <mergeCell ref="E72:E81"/>
    <mergeCell ref="F72:J73"/>
    <mergeCell ref="O72:R73"/>
    <mergeCell ref="S72:V72"/>
    <mergeCell ref="F76:J77"/>
    <mergeCell ref="L76:L77"/>
    <mergeCell ref="O76:R77"/>
    <mergeCell ref="S81:V81"/>
    <mergeCell ref="AL80:AO80"/>
    <mergeCell ref="AF79:AH79"/>
    <mergeCell ref="AI79:AK79"/>
    <mergeCell ref="AL81:AO81"/>
    <mergeCell ref="E82:J83"/>
    <mergeCell ref="L82:L83"/>
    <mergeCell ref="E84:J85"/>
    <mergeCell ref="L84:L85"/>
    <mergeCell ref="F78:J79"/>
    <mergeCell ref="O78:R79"/>
    <mergeCell ref="S78:V78"/>
    <mergeCell ref="W78:Y78"/>
    <mergeCell ref="Z78:AB78"/>
    <mergeCell ref="AC78:AE78"/>
    <mergeCell ref="S80:V80"/>
    <mergeCell ref="W80:Y80"/>
    <mergeCell ref="Z80:AB80"/>
    <mergeCell ref="S79:V79"/>
    <mergeCell ref="W79:Y79"/>
    <mergeCell ref="Z79:AB79"/>
    <mergeCell ref="AC79:AE79"/>
    <mergeCell ref="AC80:AE80"/>
    <mergeCell ref="AI81:AK81"/>
    <mergeCell ref="W81:Y81"/>
    <mergeCell ref="AL76:AO76"/>
    <mergeCell ref="S77:V77"/>
    <mergeCell ref="W77:Y77"/>
    <mergeCell ref="Z77:AB77"/>
    <mergeCell ref="AC77:AE77"/>
    <mergeCell ref="AF77:AH77"/>
    <mergeCell ref="AI77:AK77"/>
    <mergeCell ref="AL77:AO77"/>
    <mergeCell ref="AL79:AO79"/>
    <mergeCell ref="AF78:AH78"/>
    <mergeCell ref="AI78:AK78"/>
    <mergeCell ref="AL78:AO78"/>
    <mergeCell ref="S76:V76"/>
    <mergeCell ref="W76:Y76"/>
    <mergeCell ref="Z76:AB76"/>
    <mergeCell ref="AC76:AE76"/>
    <mergeCell ref="AF76:AH76"/>
    <mergeCell ref="AI76:AK76"/>
    <mergeCell ref="AL71:AO71"/>
    <mergeCell ref="AL73:AO73"/>
    <mergeCell ref="F74:J75"/>
    <mergeCell ref="L74:L75"/>
    <mergeCell ref="O74:R75"/>
    <mergeCell ref="S74:V74"/>
    <mergeCell ref="W74:Y74"/>
    <mergeCell ref="Z74:AB74"/>
    <mergeCell ref="AC74:AE74"/>
    <mergeCell ref="AF74:AH74"/>
    <mergeCell ref="AI74:AK74"/>
    <mergeCell ref="AL74:AO74"/>
    <mergeCell ref="S75:V75"/>
    <mergeCell ref="W75:Y75"/>
    <mergeCell ref="Z75:AB75"/>
    <mergeCell ref="AC75:AE75"/>
    <mergeCell ref="AF75:AH75"/>
    <mergeCell ref="AI75:AK75"/>
    <mergeCell ref="AL75:AO75"/>
    <mergeCell ref="W72:Y72"/>
    <mergeCell ref="Z72:AB72"/>
    <mergeCell ref="AC72:AE72"/>
    <mergeCell ref="AF72:AH72"/>
    <mergeCell ref="AI72:AK72"/>
    <mergeCell ref="L68:L69"/>
    <mergeCell ref="Z68:AB69"/>
    <mergeCell ref="AC68:AE69"/>
    <mergeCell ref="AF68:AH69"/>
    <mergeCell ref="AI68:AK69"/>
    <mergeCell ref="E70:J71"/>
    <mergeCell ref="Z71:AB71"/>
    <mergeCell ref="AC71:AE71"/>
    <mergeCell ref="AF71:AH71"/>
    <mergeCell ref="AI71:AK71"/>
    <mergeCell ref="AL72:AO72"/>
    <mergeCell ref="S73:V73"/>
    <mergeCell ref="W73:Y73"/>
    <mergeCell ref="Z73:AB73"/>
    <mergeCell ref="AK61:AO61"/>
    <mergeCell ref="E62:H65"/>
    <mergeCell ref="I62:J63"/>
    <mergeCell ref="L62:L63"/>
    <mergeCell ref="W62:AC62"/>
    <mergeCell ref="AD62:AJ62"/>
    <mergeCell ref="AK62:AO62"/>
    <mergeCell ref="I64:J65"/>
    <mergeCell ref="L64:L65"/>
    <mergeCell ref="W65:AC65"/>
    <mergeCell ref="AD65:AJ65"/>
    <mergeCell ref="AK65:AO65"/>
    <mergeCell ref="E66:J67"/>
    <mergeCell ref="L66:L67"/>
    <mergeCell ref="O67:R71"/>
    <mergeCell ref="S67:V71"/>
    <mergeCell ref="W67:Y71"/>
    <mergeCell ref="Z67:AK67"/>
    <mergeCell ref="AL67:AO69"/>
    <mergeCell ref="E68:J69"/>
    <mergeCell ref="AD56:AJ56"/>
    <mergeCell ref="AK56:AO56"/>
    <mergeCell ref="O57:V58"/>
    <mergeCell ref="W57:AC57"/>
    <mergeCell ref="AD57:AJ57"/>
    <mergeCell ref="AK57:AO57"/>
    <mergeCell ref="E58:H61"/>
    <mergeCell ref="I58:J59"/>
    <mergeCell ref="L58:L59"/>
    <mergeCell ref="W58:AC58"/>
    <mergeCell ref="AD58:AJ58"/>
    <mergeCell ref="AK58:AO58"/>
    <mergeCell ref="O59:V60"/>
    <mergeCell ref="W59:AC59"/>
    <mergeCell ref="AD59:AJ59"/>
    <mergeCell ref="AK59:AO59"/>
    <mergeCell ref="I60:J61"/>
    <mergeCell ref="L60:L61"/>
    <mergeCell ref="W60:AC60"/>
    <mergeCell ref="AD60:AJ60"/>
    <mergeCell ref="AK60:AO60"/>
    <mergeCell ref="O61:V62"/>
    <mergeCell ref="W61:AC61"/>
    <mergeCell ref="AD61:AJ61"/>
    <mergeCell ref="AK51:AO51"/>
    <mergeCell ref="F52:J53"/>
    <mergeCell ref="L52:L53"/>
    <mergeCell ref="W52:AC52"/>
    <mergeCell ref="AD52:AJ52"/>
    <mergeCell ref="AK52:AO52"/>
    <mergeCell ref="O53:R56"/>
    <mergeCell ref="S53:V54"/>
    <mergeCell ref="W53:AC53"/>
    <mergeCell ref="AD53:AJ53"/>
    <mergeCell ref="AK53:AO53"/>
    <mergeCell ref="E54:H57"/>
    <mergeCell ref="I54:J55"/>
    <mergeCell ref="L54:L55"/>
    <mergeCell ref="W54:AC54"/>
    <mergeCell ref="AD54:AJ54"/>
    <mergeCell ref="AK54:AO54"/>
    <mergeCell ref="S55:V56"/>
    <mergeCell ref="W55:AC55"/>
    <mergeCell ref="AD55:AJ55"/>
    <mergeCell ref="AK55:AO55"/>
    <mergeCell ref="I56:J57"/>
    <mergeCell ref="L56:L57"/>
    <mergeCell ref="W56:AC56"/>
    <mergeCell ref="W46:AC46"/>
    <mergeCell ref="AD46:AJ46"/>
    <mergeCell ref="AK46:AO46"/>
    <mergeCell ref="S47:V48"/>
    <mergeCell ref="W47:AC47"/>
    <mergeCell ref="AD47:AJ47"/>
    <mergeCell ref="AK47:AO47"/>
    <mergeCell ref="J48:J49"/>
    <mergeCell ref="L48:L49"/>
    <mergeCell ref="W48:AC48"/>
    <mergeCell ref="AD48:AJ48"/>
    <mergeCell ref="AK48:AO48"/>
    <mergeCell ref="O49:R52"/>
    <mergeCell ref="S49:V50"/>
    <mergeCell ref="W49:AC49"/>
    <mergeCell ref="AD49:AJ49"/>
    <mergeCell ref="AK49:AO49"/>
    <mergeCell ref="F50:J51"/>
    <mergeCell ref="W50:AC50"/>
    <mergeCell ref="AD50:AJ50"/>
    <mergeCell ref="AK50:AO50"/>
    <mergeCell ref="S51:V52"/>
    <mergeCell ref="W51:AC51"/>
    <mergeCell ref="AD51:AJ51"/>
    <mergeCell ref="G42:H43"/>
    <mergeCell ref="I42:J43"/>
    <mergeCell ref="L42:L43"/>
    <mergeCell ref="W42:AC42"/>
    <mergeCell ref="AD42:AJ42"/>
    <mergeCell ref="AK42:AO42"/>
    <mergeCell ref="P43:V44"/>
    <mergeCell ref="W43:AC43"/>
    <mergeCell ref="AD43:AJ43"/>
    <mergeCell ref="AK43:AO43"/>
    <mergeCell ref="G44:J45"/>
    <mergeCell ref="L44:L45"/>
    <mergeCell ref="W44:AC44"/>
    <mergeCell ref="AD44:AJ44"/>
    <mergeCell ref="AK44:AO44"/>
    <mergeCell ref="O45:R48"/>
    <mergeCell ref="S45:V46"/>
    <mergeCell ref="W45:AC45"/>
    <mergeCell ref="AD45:AJ45"/>
    <mergeCell ref="AK45:AO45"/>
    <mergeCell ref="G46:H49"/>
    <mergeCell ref="I46:I49"/>
    <mergeCell ref="J46:J47"/>
    <mergeCell ref="L46:L47"/>
    <mergeCell ref="E36:E53"/>
    <mergeCell ref="F36:F49"/>
    <mergeCell ref="G36:H41"/>
    <mergeCell ref="I36:J37"/>
    <mergeCell ref="W36:AC36"/>
    <mergeCell ref="AD36:AJ36"/>
    <mergeCell ref="AK36:AO36"/>
    <mergeCell ref="Q37:V38"/>
    <mergeCell ref="W37:AC37"/>
    <mergeCell ref="AD37:AJ37"/>
    <mergeCell ref="AK37:AO37"/>
    <mergeCell ref="I38:J41"/>
    <mergeCell ref="L38:L39"/>
    <mergeCell ref="W38:AC38"/>
    <mergeCell ref="AD38:AJ38"/>
    <mergeCell ref="AK38:AO38"/>
    <mergeCell ref="Q39:R42"/>
    <mergeCell ref="S39:T42"/>
    <mergeCell ref="U39:V40"/>
    <mergeCell ref="W39:AC39"/>
    <mergeCell ref="AD39:AJ39"/>
    <mergeCell ref="AK39:AO39"/>
    <mergeCell ref="W40:AC40"/>
    <mergeCell ref="AD40:AJ40"/>
    <mergeCell ref="F32:J33"/>
    <mergeCell ref="W32:AC32"/>
    <mergeCell ref="AD32:AJ32"/>
    <mergeCell ref="AK32:AO32"/>
    <mergeCell ref="S33:V34"/>
    <mergeCell ref="W33:AC33"/>
    <mergeCell ref="AD33:AJ33"/>
    <mergeCell ref="AK33:AO33"/>
    <mergeCell ref="F34:J35"/>
    <mergeCell ref="L34:L35"/>
    <mergeCell ref="W34:AC34"/>
    <mergeCell ref="AD34:AJ34"/>
    <mergeCell ref="AK34:AO34"/>
    <mergeCell ref="Q35:R36"/>
    <mergeCell ref="S35:V36"/>
    <mergeCell ref="W35:AC35"/>
    <mergeCell ref="AD35:AJ35"/>
    <mergeCell ref="AK35:AO35"/>
    <mergeCell ref="AD30:AJ30"/>
    <mergeCell ref="AK30:AO30"/>
    <mergeCell ref="O31:O44"/>
    <mergeCell ref="P31:P42"/>
    <mergeCell ref="Q31:R34"/>
    <mergeCell ref="S31:V32"/>
    <mergeCell ref="W31:AC31"/>
    <mergeCell ref="AD31:AJ31"/>
    <mergeCell ref="AK31:AO31"/>
    <mergeCell ref="AK40:AO40"/>
    <mergeCell ref="U41:V42"/>
    <mergeCell ref="W41:AC41"/>
    <mergeCell ref="AD41:AJ41"/>
    <mergeCell ref="AK41:AO41"/>
    <mergeCell ref="AD25:AJ25"/>
    <mergeCell ref="AK25:AO25"/>
    <mergeCell ref="I26:I31"/>
    <mergeCell ref="J26:J27"/>
    <mergeCell ref="L26:L27"/>
    <mergeCell ref="W26:AC26"/>
    <mergeCell ref="AD26:AJ26"/>
    <mergeCell ref="AK26:AO26"/>
    <mergeCell ref="U27:V28"/>
    <mergeCell ref="W27:AC27"/>
    <mergeCell ref="AD27:AJ27"/>
    <mergeCell ref="AK27:AO27"/>
    <mergeCell ref="J28:J29"/>
    <mergeCell ref="L28:L29"/>
    <mergeCell ref="W28:AC28"/>
    <mergeCell ref="AD28:AJ28"/>
    <mergeCell ref="AK28:AO28"/>
    <mergeCell ref="P29:V30"/>
    <mergeCell ref="W29:AC29"/>
    <mergeCell ref="AD29:AJ29"/>
    <mergeCell ref="AK29:AO29"/>
    <mergeCell ref="J30:J31"/>
    <mergeCell ref="L30:L31"/>
    <mergeCell ref="W30:AC30"/>
    <mergeCell ref="G20:H21"/>
    <mergeCell ref="I20:J21"/>
    <mergeCell ref="L20:L21"/>
    <mergeCell ref="W20:AC20"/>
    <mergeCell ref="AD20:AJ20"/>
    <mergeCell ref="AK20:AO20"/>
    <mergeCell ref="Q21:V22"/>
    <mergeCell ref="W21:AC21"/>
    <mergeCell ref="AD21:AJ21"/>
    <mergeCell ref="AK21:AO21"/>
    <mergeCell ref="G22:J23"/>
    <mergeCell ref="L22:L23"/>
    <mergeCell ref="W22:AC22"/>
    <mergeCell ref="AD22:AJ22"/>
    <mergeCell ref="AK22:AO22"/>
    <mergeCell ref="Q23:R28"/>
    <mergeCell ref="S23:V24"/>
    <mergeCell ref="W23:AC23"/>
    <mergeCell ref="AD23:AJ23"/>
    <mergeCell ref="AK23:AO23"/>
    <mergeCell ref="G24:H31"/>
    <mergeCell ref="I24:J25"/>
    <mergeCell ref="L24:L25"/>
    <mergeCell ref="W24:AC24"/>
    <mergeCell ref="P15:P28"/>
    <mergeCell ref="Q15:R18"/>
    <mergeCell ref="S15:V16"/>
    <mergeCell ref="W15:AC15"/>
    <mergeCell ref="AD15:AJ15"/>
    <mergeCell ref="AK15:AO15"/>
    <mergeCell ref="W16:AC16"/>
    <mergeCell ref="AD16:AJ16"/>
    <mergeCell ref="AK16:AO16"/>
    <mergeCell ref="S17:V18"/>
    <mergeCell ref="W17:AC17"/>
    <mergeCell ref="AD17:AJ17"/>
    <mergeCell ref="AK17:AO17"/>
    <mergeCell ref="W18:AC18"/>
    <mergeCell ref="AD18:AJ18"/>
    <mergeCell ref="AK18:AO18"/>
    <mergeCell ref="W19:AC19"/>
    <mergeCell ref="AD19:AJ19"/>
    <mergeCell ref="AK19:AO19"/>
    <mergeCell ref="AD24:AJ24"/>
    <mergeCell ref="AK24:AO24"/>
    <mergeCell ref="S25:T28"/>
    <mergeCell ref="U25:V26"/>
    <mergeCell ref="W25:AC25"/>
    <mergeCell ref="E8:J9"/>
    <mergeCell ref="W8:AC8"/>
    <mergeCell ref="AD8:AJ8"/>
    <mergeCell ref="AK8:AO8"/>
    <mergeCell ref="O9:V10"/>
    <mergeCell ref="W9:AC9"/>
    <mergeCell ref="AD9:AJ9"/>
    <mergeCell ref="AK9:AO9"/>
    <mergeCell ref="E10:J11"/>
    <mergeCell ref="O11:V12"/>
    <mergeCell ref="E12:J13"/>
    <mergeCell ref="O13:V14"/>
    <mergeCell ref="E14:E35"/>
    <mergeCell ref="F14:F31"/>
    <mergeCell ref="G14:H19"/>
    <mergeCell ref="I14:J15"/>
    <mergeCell ref="I16:J19"/>
    <mergeCell ref="L16:L17"/>
    <mergeCell ref="Q19:R20"/>
    <mergeCell ref="S19:V20"/>
    <mergeCell ref="W14:AC14"/>
    <mergeCell ref="AD14:AJ14"/>
    <mergeCell ref="AK14:AO14"/>
    <mergeCell ref="O15:O30"/>
    <mergeCell ref="C3:E3"/>
    <mergeCell ref="AK3:AO4"/>
    <mergeCell ref="E6:J6"/>
    <mergeCell ref="O6:V7"/>
    <mergeCell ref="W6:AC7"/>
    <mergeCell ref="AD6:AJ6"/>
    <mergeCell ref="AK6:AO7"/>
    <mergeCell ref="E7:J7"/>
    <mergeCell ref="AD7:AJ7"/>
  </mergeCells>
  <phoneticPr fontId="2"/>
  <hyperlinks>
    <hyperlink ref="C1" location="目次!A1" display="目次へ戻る" xr:uid="{00000000-0004-0000-2400-000000000000}"/>
  </hyperlinks>
  <pageMargins left="0.59055118110236227" right="0.59055118110236227" top="0.59055118110236227" bottom="0.51181102362204722" header="0.51181102362204722" footer="0.59055118110236227"/>
  <pageSetup paperSize="9" scale="28" orientation="landscape"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0">
    <pageSetUpPr fitToPage="1"/>
  </sheetPr>
  <dimension ref="A1:P31"/>
  <sheetViews>
    <sheetView view="pageBreakPreview" zoomScaleNormal="75" workbookViewId="0">
      <selection activeCell="C1" sqref="C1"/>
    </sheetView>
  </sheetViews>
  <sheetFormatPr defaultColWidth="2.6328125" defaultRowHeight="15" customHeight="1"/>
  <cols>
    <col min="1" max="1" width="2.6328125" style="1056" customWidth="1"/>
    <col min="2" max="2" width="6.90625" style="1056" customWidth="1"/>
    <col min="3" max="3" width="15.6328125" style="1056" customWidth="1"/>
    <col min="4" max="5" width="9.08984375" style="1056" customWidth="1"/>
    <col min="6" max="14" width="7.7265625" style="1056" customWidth="1"/>
    <col min="15" max="16" width="8" style="1056" customWidth="1"/>
    <col min="17" max="16384" width="2.6328125" style="1056"/>
  </cols>
  <sheetData>
    <row r="1" spans="1:16" s="66" customFormat="1" ht="30.75" customHeight="1">
      <c r="C1" s="1123" t="s">
        <v>1379</v>
      </c>
    </row>
    <row r="2" spans="1:16" s="66" customFormat="1" ht="9" customHeight="1">
      <c r="A2" s="1123"/>
    </row>
    <row r="3" spans="1:16" ht="15" customHeight="1">
      <c r="A3" s="569" t="s">
        <v>1072</v>
      </c>
    </row>
    <row r="4" spans="1:16" ht="18" customHeight="1">
      <c r="B4" s="2527" t="s">
        <v>37</v>
      </c>
      <c r="C4" s="1057" t="s">
        <v>157</v>
      </c>
      <c r="D4" s="2526" t="s">
        <v>158</v>
      </c>
      <c r="E4" s="2524" t="s">
        <v>159</v>
      </c>
      <c r="F4" s="2524" t="s">
        <v>746</v>
      </c>
      <c r="G4" s="2524"/>
      <c r="H4" s="2524"/>
      <c r="I4" s="2524" t="s">
        <v>160</v>
      </c>
      <c r="J4" s="2524"/>
      <c r="K4" s="2524"/>
      <c r="L4" s="2523" t="s">
        <v>161</v>
      </c>
      <c r="M4" s="2523"/>
      <c r="N4" s="2523"/>
      <c r="O4" s="2524" t="s">
        <v>162</v>
      </c>
      <c r="P4" s="2524" t="s">
        <v>731</v>
      </c>
    </row>
    <row r="5" spans="1:16" ht="18" customHeight="1">
      <c r="B5" s="2528"/>
      <c r="C5" s="1058" t="s">
        <v>729</v>
      </c>
      <c r="D5" s="2526"/>
      <c r="E5" s="2524"/>
      <c r="F5" s="1059" t="s">
        <v>163</v>
      </c>
      <c r="G5" s="1059" t="s">
        <v>69</v>
      </c>
      <c r="H5" s="1059" t="s">
        <v>164</v>
      </c>
      <c r="I5" s="1059" t="s">
        <v>163</v>
      </c>
      <c r="J5" s="1059" t="s">
        <v>69</v>
      </c>
      <c r="K5" s="1059" t="s">
        <v>164</v>
      </c>
      <c r="L5" s="1059" t="s">
        <v>163</v>
      </c>
      <c r="M5" s="1059" t="s">
        <v>69</v>
      </c>
      <c r="N5" s="1059" t="s">
        <v>164</v>
      </c>
      <c r="O5" s="2524"/>
      <c r="P5" s="2524"/>
    </row>
    <row r="6" spans="1:16" ht="15" customHeight="1">
      <c r="B6" s="1060" t="s">
        <v>165</v>
      </c>
      <c r="C6" s="1061"/>
      <c r="D6" s="1062" t="s">
        <v>383</v>
      </c>
      <c r="E6" s="1063" t="s">
        <v>383</v>
      </c>
      <c r="F6" s="1063" t="s">
        <v>23</v>
      </c>
      <c r="G6" s="1063" t="s">
        <v>48</v>
      </c>
      <c r="H6" s="1063" t="s">
        <v>49</v>
      </c>
      <c r="I6" s="1063" t="s">
        <v>27</v>
      </c>
      <c r="J6" s="1063" t="s">
        <v>166</v>
      </c>
      <c r="K6" s="1063" t="s">
        <v>49</v>
      </c>
      <c r="L6" s="1063" t="s">
        <v>383</v>
      </c>
      <c r="M6" s="1063" t="s">
        <v>167</v>
      </c>
      <c r="N6" s="1063" t="s">
        <v>49</v>
      </c>
      <c r="O6" s="1063" t="s">
        <v>49</v>
      </c>
      <c r="P6" s="1063" t="s">
        <v>49</v>
      </c>
    </row>
    <row r="7" spans="1:16" ht="15" customHeight="1">
      <c r="B7" s="1060"/>
      <c r="C7" s="1061" t="s">
        <v>1071</v>
      </c>
      <c r="D7" s="1064"/>
      <c r="E7" s="1061"/>
      <c r="F7" s="1061"/>
      <c r="G7" s="1061"/>
      <c r="H7" s="1061"/>
      <c r="I7" s="1061"/>
      <c r="J7" s="1061"/>
      <c r="K7" s="1061"/>
      <c r="L7" s="1061"/>
      <c r="M7" s="1061"/>
      <c r="N7" s="1061"/>
      <c r="O7" s="1061"/>
      <c r="P7" s="1061"/>
    </row>
    <row r="8" spans="1:16" ht="15" customHeight="1">
      <c r="B8" s="1060" t="s">
        <v>168</v>
      </c>
      <c r="C8" s="1061"/>
      <c r="D8" s="1064"/>
      <c r="E8" s="1061"/>
      <c r="F8" s="1061"/>
      <c r="G8" s="1061"/>
      <c r="H8" s="1061"/>
      <c r="I8" s="1061"/>
      <c r="J8" s="1061"/>
      <c r="K8" s="1061"/>
      <c r="L8" s="1061"/>
      <c r="M8" s="1061"/>
      <c r="N8" s="1061"/>
      <c r="O8" s="1061"/>
      <c r="P8" s="1061"/>
    </row>
    <row r="9" spans="1:16" ht="15" customHeight="1">
      <c r="B9" s="1060" t="s">
        <v>169</v>
      </c>
      <c r="C9" s="1061"/>
      <c r="D9" s="1064"/>
      <c r="E9" s="1061"/>
      <c r="F9" s="1061"/>
      <c r="G9" s="1061"/>
      <c r="H9" s="1061"/>
      <c r="I9" s="1061"/>
      <c r="J9" s="1061"/>
      <c r="K9" s="1061"/>
      <c r="L9" s="1061"/>
      <c r="M9" s="1061"/>
      <c r="N9" s="1061"/>
      <c r="O9" s="1061"/>
      <c r="P9" s="1061"/>
    </row>
    <row r="10" spans="1:16" ht="15" customHeight="1">
      <c r="B10" s="1060" t="s">
        <v>888</v>
      </c>
      <c r="C10" s="1061"/>
      <c r="D10" s="1064"/>
      <c r="E10" s="1061"/>
      <c r="F10" s="1061"/>
      <c r="G10" s="1061"/>
      <c r="H10" s="1061"/>
      <c r="I10" s="1061"/>
      <c r="J10" s="1061"/>
      <c r="K10" s="1061"/>
      <c r="L10" s="1061"/>
      <c r="M10" s="1061"/>
      <c r="N10" s="1061"/>
      <c r="O10" s="1061"/>
      <c r="P10" s="1061"/>
    </row>
    <row r="11" spans="1:16" ht="15" customHeight="1">
      <c r="B11" s="1060"/>
      <c r="C11" s="1065" t="s">
        <v>412</v>
      </c>
      <c r="D11" s="1064"/>
      <c r="E11" s="1061"/>
      <c r="F11" s="1061"/>
      <c r="G11" s="1061"/>
      <c r="H11" s="1061"/>
      <c r="I11" s="1061"/>
      <c r="J11" s="1061"/>
      <c r="K11" s="1061"/>
      <c r="L11" s="1061"/>
      <c r="M11" s="1061"/>
      <c r="N11" s="1061"/>
      <c r="O11" s="1061"/>
      <c r="P11" s="1061"/>
    </row>
    <row r="12" spans="1:16" ht="15" customHeight="1">
      <c r="B12" s="1060"/>
      <c r="C12" s="1061"/>
      <c r="D12" s="1064"/>
      <c r="E12" s="1061"/>
      <c r="F12" s="1061"/>
      <c r="G12" s="1061"/>
      <c r="H12" s="1061"/>
      <c r="I12" s="1061"/>
      <c r="J12" s="1061"/>
      <c r="K12" s="1061"/>
      <c r="L12" s="1061"/>
      <c r="M12" s="1061"/>
      <c r="N12" s="1061"/>
      <c r="O12" s="1061"/>
      <c r="P12" s="1061"/>
    </row>
    <row r="13" spans="1:16" ht="15" customHeight="1">
      <c r="B13" s="1060"/>
      <c r="C13" s="1061" t="s">
        <v>1070</v>
      </c>
      <c r="D13" s="1064"/>
      <c r="E13" s="1061"/>
      <c r="F13" s="1061"/>
      <c r="G13" s="1061"/>
      <c r="H13" s="1061"/>
      <c r="I13" s="1061"/>
      <c r="J13" s="1061"/>
      <c r="K13" s="1061"/>
      <c r="L13" s="1061"/>
      <c r="M13" s="1061"/>
      <c r="N13" s="1061"/>
      <c r="O13" s="1061"/>
      <c r="P13" s="1061"/>
    </row>
    <row r="14" spans="1:16" ht="15" customHeight="1">
      <c r="B14" s="1060" t="s">
        <v>888</v>
      </c>
      <c r="C14" s="1061"/>
      <c r="D14" s="1064"/>
      <c r="E14" s="1061"/>
      <c r="F14" s="1061"/>
      <c r="G14" s="1061"/>
      <c r="H14" s="1061"/>
      <c r="I14" s="1061"/>
      <c r="J14" s="1061"/>
      <c r="K14" s="1061"/>
      <c r="L14" s="1061"/>
      <c r="M14" s="1061"/>
      <c r="N14" s="1061"/>
      <c r="O14" s="1061"/>
      <c r="P14" s="1061"/>
    </row>
    <row r="15" spans="1:16" ht="15" customHeight="1">
      <c r="B15" s="1060"/>
      <c r="C15" s="1065" t="s">
        <v>412</v>
      </c>
      <c r="D15" s="1064"/>
      <c r="E15" s="1061"/>
      <c r="F15" s="1061"/>
      <c r="G15" s="1061"/>
      <c r="H15" s="1061"/>
      <c r="I15" s="1061"/>
      <c r="J15" s="1061"/>
      <c r="K15" s="1061"/>
      <c r="L15" s="1061"/>
      <c r="M15" s="1061"/>
      <c r="N15" s="1061"/>
      <c r="O15" s="1061"/>
      <c r="P15" s="1061"/>
    </row>
    <row r="16" spans="1:16" ht="15" customHeight="1">
      <c r="B16" s="1060"/>
      <c r="C16" s="1061"/>
      <c r="D16" s="1064"/>
      <c r="E16" s="1061"/>
      <c r="F16" s="1061"/>
      <c r="G16" s="1061"/>
      <c r="H16" s="1061"/>
      <c r="I16" s="1061"/>
      <c r="J16" s="1061"/>
      <c r="K16" s="1061"/>
      <c r="L16" s="1061"/>
      <c r="M16" s="1061"/>
      <c r="N16" s="1061"/>
      <c r="O16" s="1061"/>
      <c r="P16" s="1061"/>
    </row>
    <row r="17" spans="2:16" ht="15" customHeight="1">
      <c r="B17" s="1060"/>
      <c r="C17" s="1061" t="s">
        <v>1069</v>
      </c>
      <c r="D17" s="1064"/>
      <c r="E17" s="1061"/>
      <c r="F17" s="1061"/>
      <c r="G17" s="1061"/>
      <c r="H17" s="1061"/>
      <c r="I17" s="1061"/>
      <c r="J17" s="1061"/>
      <c r="K17" s="1061"/>
      <c r="L17" s="1061"/>
      <c r="M17" s="1061"/>
      <c r="N17" s="1061"/>
      <c r="O17" s="1061"/>
      <c r="P17" s="1061"/>
    </row>
    <row r="18" spans="2:16" ht="15" customHeight="1">
      <c r="B18" s="1060" t="s">
        <v>888</v>
      </c>
      <c r="C18" s="1061"/>
      <c r="D18" s="1064"/>
      <c r="E18" s="1061"/>
      <c r="F18" s="1061"/>
      <c r="G18" s="1061"/>
      <c r="H18" s="1061"/>
      <c r="I18" s="1061"/>
      <c r="J18" s="1061"/>
      <c r="K18" s="1061"/>
      <c r="L18" s="1061"/>
      <c r="M18" s="1061"/>
      <c r="N18" s="1061"/>
      <c r="O18" s="1061"/>
      <c r="P18" s="1061"/>
    </row>
    <row r="19" spans="2:16" ht="15" customHeight="1">
      <c r="B19" s="1060"/>
      <c r="C19" s="1065" t="s">
        <v>412</v>
      </c>
      <c r="D19" s="1064"/>
      <c r="E19" s="1061"/>
      <c r="F19" s="1061"/>
      <c r="G19" s="1061"/>
      <c r="H19" s="1061"/>
      <c r="I19" s="1061"/>
      <c r="J19" s="1061"/>
      <c r="K19" s="1061"/>
      <c r="L19" s="1061"/>
      <c r="M19" s="1061"/>
      <c r="N19" s="1061"/>
      <c r="O19" s="1061"/>
      <c r="P19" s="1061"/>
    </row>
    <row r="20" spans="2:16" ht="15" customHeight="1">
      <c r="B20" s="1060"/>
      <c r="C20" s="1061"/>
      <c r="D20" s="1064"/>
      <c r="E20" s="1061"/>
      <c r="F20" s="1061"/>
      <c r="G20" s="1061"/>
      <c r="H20" s="1061"/>
      <c r="I20" s="1061"/>
      <c r="J20" s="1061"/>
      <c r="K20" s="1061"/>
      <c r="L20" s="1061"/>
      <c r="M20" s="1061"/>
      <c r="N20" s="1061"/>
      <c r="O20" s="1061"/>
      <c r="P20" s="1061"/>
    </row>
    <row r="21" spans="2:16" ht="18" customHeight="1">
      <c r="B21" s="2525" t="s">
        <v>731</v>
      </c>
      <c r="C21" s="2526"/>
      <c r="D21" s="1066"/>
      <c r="E21" s="1067"/>
      <c r="F21" s="1067"/>
      <c r="G21" s="1067"/>
      <c r="H21" s="1067"/>
      <c r="I21" s="1067"/>
      <c r="J21" s="1067"/>
      <c r="K21" s="1067"/>
      <c r="L21" s="1067"/>
      <c r="M21" s="1067"/>
      <c r="N21" s="1067"/>
      <c r="O21" s="1067"/>
      <c r="P21" s="1067"/>
    </row>
    <row r="22" spans="2:16" ht="15" customHeight="1">
      <c r="B22" s="1060"/>
      <c r="C22" s="1061" t="s">
        <v>1291</v>
      </c>
      <c r="D22" s="1064"/>
      <c r="E22" s="1061"/>
      <c r="F22" s="1061"/>
      <c r="G22" s="1061"/>
      <c r="H22" s="1061"/>
      <c r="I22" s="1061"/>
      <c r="J22" s="1061"/>
      <c r="K22" s="1061"/>
      <c r="L22" s="1061"/>
      <c r="M22" s="1061"/>
      <c r="N22" s="1061"/>
      <c r="O22" s="1061"/>
      <c r="P22" s="1061"/>
    </row>
    <row r="23" spans="2:16" ht="15" customHeight="1">
      <c r="B23" s="1060" t="s">
        <v>888</v>
      </c>
      <c r="C23" s="1061"/>
      <c r="D23" s="1064"/>
      <c r="E23" s="1061"/>
      <c r="F23" s="1061"/>
      <c r="G23" s="1061"/>
      <c r="H23" s="1061"/>
      <c r="I23" s="1061"/>
      <c r="J23" s="1061"/>
      <c r="K23" s="1061"/>
      <c r="L23" s="1061"/>
      <c r="M23" s="1061"/>
      <c r="N23" s="1061"/>
      <c r="O23" s="1061"/>
      <c r="P23" s="1061"/>
    </row>
    <row r="24" spans="2:16" ht="15" customHeight="1">
      <c r="B24" s="1060"/>
      <c r="C24" s="1065" t="s">
        <v>412</v>
      </c>
      <c r="D24" s="1064"/>
      <c r="E24" s="1061"/>
      <c r="F24" s="1061"/>
      <c r="G24" s="1061"/>
      <c r="H24" s="1061"/>
      <c r="I24" s="1061"/>
      <c r="J24" s="1061"/>
      <c r="K24" s="1061"/>
      <c r="L24" s="1061"/>
      <c r="M24" s="1061"/>
      <c r="N24" s="1061"/>
      <c r="O24" s="1061"/>
      <c r="P24" s="1061"/>
    </row>
    <row r="25" spans="2:16" ht="15" customHeight="1">
      <c r="B25" s="1060"/>
      <c r="C25" s="1061"/>
      <c r="D25" s="1064"/>
      <c r="E25" s="1061"/>
      <c r="F25" s="1061"/>
      <c r="G25" s="1061"/>
      <c r="H25" s="1061"/>
      <c r="I25" s="1061"/>
      <c r="J25" s="1061"/>
      <c r="K25" s="1061"/>
      <c r="L25" s="1061"/>
      <c r="M25" s="1061"/>
      <c r="N25" s="1061"/>
      <c r="O25" s="1061"/>
      <c r="P25" s="1061"/>
    </row>
    <row r="26" spans="2:16" ht="18" customHeight="1">
      <c r="B26" s="2525" t="s">
        <v>731</v>
      </c>
      <c r="C26" s="2526"/>
      <c r="D26" s="1066"/>
      <c r="E26" s="1067"/>
      <c r="F26" s="1067"/>
      <c r="G26" s="1067"/>
      <c r="H26" s="1067"/>
      <c r="I26" s="1067"/>
      <c r="J26" s="1067"/>
      <c r="K26" s="1067"/>
      <c r="L26" s="1067"/>
      <c r="M26" s="1067"/>
      <c r="N26" s="1067"/>
      <c r="O26" s="1067"/>
      <c r="P26" s="1067"/>
    </row>
    <row r="27" spans="2:16" ht="15" customHeight="1">
      <c r="B27" s="1060"/>
      <c r="C27" s="1061" t="s">
        <v>1068</v>
      </c>
      <c r="D27" s="1064"/>
      <c r="E27" s="1061"/>
      <c r="F27" s="1061"/>
      <c r="G27" s="1061"/>
      <c r="H27" s="1061"/>
      <c r="I27" s="1061"/>
      <c r="J27" s="1061"/>
      <c r="K27" s="1061"/>
      <c r="L27" s="1061"/>
      <c r="M27" s="1061"/>
      <c r="N27" s="1061"/>
      <c r="O27" s="1061"/>
      <c r="P27" s="1061"/>
    </row>
    <row r="28" spans="2:16" ht="15" customHeight="1">
      <c r="B28" s="1060" t="s">
        <v>1067</v>
      </c>
      <c r="C28" s="1061"/>
      <c r="D28" s="1064"/>
      <c r="E28" s="1061"/>
      <c r="F28" s="1061"/>
      <c r="G28" s="1061"/>
      <c r="H28" s="1061"/>
      <c r="I28" s="1061"/>
      <c r="J28" s="1061"/>
      <c r="K28" s="1061"/>
      <c r="L28" s="1061"/>
      <c r="M28" s="1061"/>
      <c r="N28" s="1061"/>
      <c r="O28" s="1061"/>
      <c r="P28" s="1061"/>
    </row>
    <row r="29" spans="2:16" ht="15" customHeight="1">
      <c r="B29" s="1060"/>
      <c r="C29" s="1065" t="s">
        <v>412</v>
      </c>
      <c r="D29" s="1064"/>
      <c r="E29" s="1061"/>
      <c r="F29" s="1061"/>
      <c r="G29" s="1061"/>
      <c r="H29" s="1061"/>
      <c r="I29" s="1061"/>
      <c r="J29" s="1061"/>
      <c r="K29" s="1061"/>
      <c r="L29" s="1061"/>
      <c r="M29" s="1061"/>
      <c r="N29" s="1061"/>
      <c r="O29" s="1061"/>
      <c r="P29" s="1061"/>
    </row>
    <row r="30" spans="2:16" ht="15" customHeight="1">
      <c r="B30" s="1060"/>
      <c r="C30" s="1061"/>
      <c r="D30" s="1064"/>
      <c r="E30" s="1061"/>
      <c r="F30" s="1061"/>
      <c r="G30" s="1061"/>
      <c r="H30" s="1061"/>
      <c r="I30" s="1061"/>
      <c r="J30" s="1061"/>
      <c r="K30" s="1061"/>
      <c r="L30" s="1061"/>
      <c r="M30" s="1061"/>
      <c r="N30" s="1061"/>
      <c r="O30" s="1061"/>
      <c r="P30" s="1061"/>
    </row>
    <row r="31" spans="2:16" ht="18" customHeight="1">
      <c r="B31" s="2525" t="s">
        <v>731</v>
      </c>
      <c r="C31" s="2526"/>
      <c r="D31" s="1066"/>
      <c r="E31" s="1067"/>
      <c r="F31" s="1067"/>
      <c r="G31" s="1067"/>
      <c r="H31" s="1067"/>
      <c r="I31" s="1067"/>
      <c r="J31" s="1067"/>
      <c r="K31" s="1067"/>
      <c r="L31" s="1067"/>
      <c r="M31" s="1067"/>
      <c r="N31" s="1067"/>
      <c r="O31" s="1067"/>
      <c r="P31" s="1067"/>
    </row>
  </sheetData>
  <mergeCells count="11">
    <mergeCell ref="B31:C31"/>
    <mergeCell ref="B4:B5"/>
    <mergeCell ref="D4:D5"/>
    <mergeCell ref="E4:E5"/>
    <mergeCell ref="F4:H4"/>
    <mergeCell ref="L4:N4"/>
    <mergeCell ref="O4:O5"/>
    <mergeCell ref="P4:P5"/>
    <mergeCell ref="B21:C21"/>
    <mergeCell ref="B26:C26"/>
    <mergeCell ref="I4:K4"/>
  </mergeCells>
  <phoneticPr fontId="2"/>
  <hyperlinks>
    <hyperlink ref="C1" location="目次!A1" display="目次へ戻る" xr:uid="{00000000-0004-0000-2500-000000000000}"/>
  </hyperlinks>
  <pageMargins left="0.78740157480314965" right="0.78740157480314965" top="0.98425196850393704" bottom="0.78740157480314965" header="0.51181102362204722" footer="0.51181102362204722"/>
  <pageSetup paperSize="9" scale="91" orientation="landscape"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1">
    <pageSetUpPr fitToPage="1"/>
  </sheetPr>
  <dimension ref="A1:AC133"/>
  <sheetViews>
    <sheetView view="pageBreakPreview" zoomScaleNormal="85" zoomScaleSheetLayoutView="100" workbookViewId="0">
      <selection activeCell="B1" sqref="B1"/>
    </sheetView>
  </sheetViews>
  <sheetFormatPr defaultColWidth="9" defaultRowHeight="13"/>
  <cols>
    <col min="1" max="4" width="2.6328125" style="569" customWidth="1"/>
    <col min="5" max="6" width="12.36328125" style="569" customWidth="1"/>
    <col min="7" max="7" width="11" style="569" customWidth="1"/>
    <col min="8" max="8" width="2.6328125" style="569" customWidth="1"/>
    <col min="9" max="9" width="8.36328125" style="569" customWidth="1"/>
    <col min="10" max="11" width="11" style="569" customWidth="1"/>
    <col min="12" max="12" width="11.90625" style="569" customWidth="1"/>
    <col min="13" max="13" width="11.7265625" style="569" customWidth="1"/>
    <col min="14" max="14" width="5.36328125" style="569" customWidth="1"/>
    <col min="15" max="15" width="3.08984375" style="569" customWidth="1"/>
    <col min="16" max="17" width="2.6328125" style="569" customWidth="1"/>
    <col min="18" max="19" width="12" style="569" customWidth="1"/>
    <col min="20" max="22" width="11" style="569" customWidth="1"/>
    <col min="23" max="23" width="2.7265625" style="569" customWidth="1"/>
    <col min="24" max="24" width="10.90625" style="569" customWidth="1"/>
    <col min="25" max="25" width="2.6328125" style="569" customWidth="1"/>
    <col min="26" max="27" width="10.90625" style="569" customWidth="1"/>
    <col min="28" max="28" width="14.26953125" style="569" customWidth="1"/>
    <col min="29" max="30" width="10.90625" style="569" customWidth="1"/>
    <col min="31" max="16384" width="9" style="569"/>
  </cols>
  <sheetData>
    <row r="1" spans="1:29" s="66" customFormat="1" ht="30.75" customHeight="1">
      <c r="B1" s="1123" t="s">
        <v>1379</v>
      </c>
    </row>
    <row r="2" spans="1:29" s="66" customFormat="1" ht="9" customHeight="1">
      <c r="A2" s="1123"/>
    </row>
    <row r="3" spans="1:29" ht="22.5" customHeight="1">
      <c r="A3" s="2529" t="s">
        <v>1066</v>
      </c>
      <c r="B3" s="2530"/>
      <c r="C3" s="2531"/>
      <c r="E3" s="849" t="s">
        <v>1079</v>
      </c>
    </row>
    <row r="4" spans="1:29" ht="13.5" thickBot="1">
      <c r="M4" s="613" t="s">
        <v>236</v>
      </c>
    </row>
    <row r="5" spans="1:29" s="849" customFormat="1" ht="14.5" thickBot="1">
      <c r="A5" s="1068" t="s">
        <v>237</v>
      </c>
      <c r="B5" s="1069"/>
      <c r="C5" s="850"/>
      <c r="D5" s="850"/>
      <c r="E5" s="850"/>
      <c r="F5" s="850"/>
      <c r="G5" s="850"/>
      <c r="H5" s="850"/>
      <c r="I5" s="850"/>
      <c r="J5" s="850"/>
      <c r="K5" s="850"/>
      <c r="L5" s="2532" t="str">
        <f>IF(IF(L7="",0,L7)+IF(F36="",0,F36)+IF(M36="",0,M36)+IF(M50="",0,M50)+IF(M59="",0,M59)+IF(W23="",0,W23)+IF(U7="",0,U7)+IF(U15="",0,U15)+IF(AB15="",0,AB15)=0,"",IF(L7="",0,L7)+IF(F36="",0,F36)+IF(M36="",0,M36)+IF(M50="",0,M50)+IF(M59="",0,M59)+IF(W23="",0,W23)+IF(U7="",0,U7)+IF(U15="",0,U15))</f>
        <v/>
      </c>
      <c r="M5" s="2533"/>
      <c r="P5" s="569"/>
      <c r="Q5" s="569"/>
      <c r="R5" s="569"/>
      <c r="S5" s="569"/>
      <c r="T5" s="569"/>
      <c r="U5" s="569"/>
      <c r="V5" s="569"/>
      <c r="W5" s="569"/>
      <c r="X5" s="569"/>
      <c r="Y5" s="569"/>
      <c r="AC5" s="569"/>
    </row>
    <row r="6" spans="1:29" ht="13.5" thickBot="1"/>
    <row r="7" spans="1:29" ht="13.5" thickBot="1">
      <c r="B7" s="777" t="s">
        <v>238</v>
      </c>
      <c r="C7" s="776"/>
      <c r="D7" s="776"/>
      <c r="E7" s="776"/>
      <c r="F7" s="776"/>
      <c r="G7" s="776"/>
      <c r="H7" s="776"/>
      <c r="I7" s="776"/>
      <c r="J7" s="776"/>
      <c r="K7" s="776"/>
      <c r="L7" s="2534" t="str">
        <f>M29</f>
        <v/>
      </c>
      <c r="M7" s="2535"/>
      <c r="P7" s="777" t="s">
        <v>239</v>
      </c>
      <c r="Q7" s="776"/>
      <c r="R7" s="776"/>
      <c r="S7" s="776"/>
      <c r="T7" s="776"/>
      <c r="U7" s="775" t="str">
        <f>U13</f>
        <v/>
      </c>
    </row>
    <row r="8" spans="1:29" ht="13.5" thickBot="1"/>
    <row r="9" spans="1:29" ht="13.5" customHeight="1">
      <c r="C9" s="788"/>
      <c r="D9" s="654"/>
      <c r="E9" s="771"/>
      <c r="F9" s="2536" t="s">
        <v>240</v>
      </c>
      <c r="G9" s="2101"/>
      <c r="H9" s="2101"/>
      <c r="I9" s="2537"/>
      <c r="J9" s="2536" t="s">
        <v>241</v>
      </c>
      <c r="K9" s="2537"/>
      <c r="Q9" s="772" t="s">
        <v>509</v>
      </c>
      <c r="R9" s="624"/>
      <c r="S9" s="770" t="s">
        <v>242</v>
      </c>
      <c r="T9" s="771" t="s">
        <v>243</v>
      </c>
      <c r="U9" s="771" t="s">
        <v>731</v>
      </c>
    </row>
    <row r="10" spans="1:29" ht="13.5" thickBot="1">
      <c r="C10" s="746"/>
      <c r="D10" s="653"/>
      <c r="E10" s="766"/>
      <c r="F10" s="765" t="s">
        <v>244</v>
      </c>
      <c r="G10" s="848" t="s">
        <v>245</v>
      </c>
      <c r="H10" s="2538" t="s">
        <v>246</v>
      </c>
      <c r="I10" s="2539"/>
      <c r="J10" s="765" t="s">
        <v>244</v>
      </c>
      <c r="K10" s="847" t="s">
        <v>245</v>
      </c>
      <c r="Q10" s="578"/>
      <c r="R10" s="577"/>
      <c r="S10" s="764" t="s">
        <v>247</v>
      </c>
      <c r="T10" s="766" t="s">
        <v>247</v>
      </c>
      <c r="U10" s="766" t="s">
        <v>247</v>
      </c>
    </row>
    <row r="11" spans="1:29">
      <c r="C11" s="2540" t="s">
        <v>52</v>
      </c>
      <c r="D11" s="2541"/>
      <c r="E11" s="2542"/>
      <c r="F11" s="820"/>
      <c r="G11" s="845" t="str">
        <f t="shared" ref="G11:G16" si="0">IF(F$19=0,"",F11/F$19)</f>
        <v/>
      </c>
      <c r="H11" s="2543" t="str">
        <f t="shared" ref="H11:H16" si="1">IF(G$17&lt;0.15,G11*0.15/G$17,G11)</f>
        <v/>
      </c>
      <c r="I11" s="2544"/>
      <c r="J11" s="820"/>
      <c r="K11" s="846" t="str">
        <f t="shared" ref="K11:K16" si="2">IF(J$19="","",J11/J$19)</f>
        <v/>
      </c>
      <c r="Q11" s="2545"/>
      <c r="R11" s="2084"/>
      <c r="S11" s="758"/>
      <c r="T11" s="761"/>
      <c r="U11" s="760" t="str">
        <f>IF(S11+T11=0,"",S11+T11)</f>
        <v/>
      </c>
    </row>
    <row r="12" spans="1:29" ht="13.5" thickBot="1">
      <c r="C12" s="2546" t="s">
        <v>248</v>
      </c>
      <c r="D12" s="2547"/>
      <c r="E12" s="2548"/>
      <c r="F12" s="820"/>
      <c r="G12" s="845" t="str">
        <f t="shared" si="0"/>
        <v/>
      </c>
      <c r="H12" s="2549" t="str">
        <f t="shared" si="1"/>
        <v/>
      </c>
      <c r="I12" s="2550"/>
      <c r="J12" s="820"/>
      <c r="K12" s="844" t="str">
        <f t="shared" si="2"/>
        <v/>
      </c>
      <c r="L12" s="837" t="e">
        <f>(K11+K12)-(H11+H12)</f>
        <v>#VALUE!</v>
      </c>
      <c r="Q12" s="2551"/>
      <c r="R12" s="2552"/>
      <c r="S12" s="749"/>
      <c r="T12" s="753"/>
      <c r="U12" s="752" t="str">
        <f>IF(S12+T12=0,"",S12+T12)</f>
        <v/>
      </c>
    </row>
    <row r="13" spans="1:29" ht="14" thickTop="1" thickBot="1">
      <c r="C13" s="2546" t="s">
        <v>249</v>
      </c>
      <c r="D13" s="2547"/>
      <c r="E13" s="2548"/>
      <c r="F13" s="813"/>
      <c r="G13" s="845" t="str">
        <f t="shared" si="0"/>
        <v/>
      </c>
      <c r="H13" s="2549" t="str">
        <f t="shared" si="1"/>
        <v/>
      </c>
      <c r="I13" s="2550"/>
      <c r="J13" s="813"/>
      <c r="K13" s="844" t="str">
        <f t="shared" si="2"/>
        <v/>
      </c>
      <c r="L13" s="843"/>
      <c r="Q13" s="746"/>
      <c r="R13" s="653"/>
      <c r="S13" s="745" t="str">
        <f>IF(SUM(S11:S12)=0,"",SUM(S11:S12))</f>
        <v/>
      </c>
      <c r="T13" s="744" t="str">
        <f>IF(SUM(T11:T12)=0,"",SUM(T11:T12))</f>
        <v/>
      </c>
      <c r="U13" s="744" t="str">
        <f>IF(SUM(U11:U12)=0,"",SUM(U11:U12))</f>
        <v/>
      </c>
    </row>
    <row r="14" spans="1:29" ht="13.5" customHeight="1" thickBot="1">
      <c r="C14" s="2553" t="s">
        <v>54</v>
      </c>
      <c r="D14" s="2554"/>
      <c r="E14" s="2555"/>
      <c r="F14" s="813"/>
      <c r="G14" s="845" t="str">
        <f t="shared" si="0"/>
        <v/>
      </c>
      <c r="H14" s="2549" t="str">
        <f t="shared" si="1"/>
        <v/>
      </c>
      <c r="I14" s="2550"/>
      <c r="J14" s="813"/>
      <c r="K14" s="844" t="str">
        <f t="shared" si="2"/>
        <v/>
      </c>
      <c r="L14" s="843"/>
      <c r="Q14" s="684"/>
      <c r="R14" s="684"/>
      <c r="S14" s="791"/>
      <c r="T14" s="791"/>
      <c r="U14" s="791"/>
      <c r="W14" s="656"/>
      <c r="X14" s="656"/>
      <c r="Y14" s="656"/>
      <c r="Z14" s="656"/>
      <c r="AA14" s="656"/>
      <c r="AB14" s="656"/>
    </row>
    <row r="15" spans="1:29" ht="13.5" customHeight="1" thickBot="1">
      <c r="C15" s="2553" t="s">
        <v>61</v>
      </c>
      <c r="D15" s="2554"/>
      <c r="E15" s="2555"/>
      <c r="F15" s="813"/>
      <c r="G15" s="845" t="str">
        <f t="shared" si="0"/>
        <v/>
      </c>
      <c r="H15" s="2549" t="str">
        <f t="shared" si="1"/>
        <v/>
      </c>
      <c r="I15" s="2550"/>
      <c r="J15" s="813"/>
      <c r="K15" s="844" t="str">
        <f t="shared" si="2"/>
        <v/>
      </c>
      <c r="L15" s="843"/>
      <c r="P15" s="777" t="s">
        <v>878</v>
      </c>
      <c r="Q15" s="776"/>
      <c r="R15" s="776"/>
      <c r="S15" s="776"/>
      <c r="T15" s="776"/>
      <c r="U15" s="775" t="str">
        <f>U21</f>
        <v/>
      </c>
      <c r="W15" s="777" t="s">
        <v>1292</v>
      </c>
      <c r="X15" s="776"/>
      <c r="Y15" s="776"/>
      <c r="Z15" s="776"/>
      <c r="AA15" s="776"/>
      <c r="AB15" s="775" t="str">
        <f>AB21</f>
        <v/>
      </c>
    </row>
    <row r="16" spans="1:29" ht="13.5" customHeight="1" thickBot="1">
      <c r="C16" s="2556" t="s">
        <v>422</v>
      </c>
      <c r="D16" s="2557"/>
      <c r="E16" s="2558"/>
      <c r="F16" s="807"/>
      <c r="G16" s="842" t="str">
        <f t="shared" si="0"/>
        <v/>
      </c>
      <c r="H16" s="2559" t="str">
        <f t="shared" si="1"/>
        <v/>
      </c>
      <c r="I16" s="2560"/>
      <c r="J16" s="807"/>
      <c r="K16" s="806" t="str">
        <f t="shared" si="2"/>
        <v/>
      </c>
      <c r="L16" s="837" t="e">
        <f>(K13+K14+K15+K16)-(H13+H14+H15+H16)</f>
        <v>#VALUE!</v>
      </c>
      <c r="M16" s="841" t="s">
        <v>250</v>
      </c>
      <c r="P16" s="840"/>
      <c r="W16" s="1070"/>
      <c r="X16" s="656"/>
      <c r="Y16" s="656"/>
      <c r="Z16" s="656"/>
      <c r="AA16" s="656"/>
      <c r="AB16" s="656"/>
    </row>
    <row r="17" spans="1:28" ht="14" thickTop="1" thickBot="1">
      <c r="C17" s="2561" t="s">
        <v>252</v>
      </c>
      <c r="D17" s="2562"/>
      <c r="E17" s="2563"/>
      <c r="F17" s="838" t="str">
        <f>IF(SUM(F11:F16)=0,"",SUM(F11:F16))</f>
        <v/>
      </c>
      <c r="G17" s="839" t="str">
        <f>IF(SUM(G11:G16)=0,"",SUM(G11:G16))</f>
        <v/>
      </c>
      <c r="H17" s="2564" t="str">
        <f>IF(SUM(H11:H16)=0,"",SUM(H11:H16))</f>
        <v/>
      </c>
      <c r="I17" s="2565"/>
      <c r="J17" s="838" t="str">
        <f>IF(SUM(J11:J16)=0,"",SUM(J11:J16))</f>
        <v/>
      </c>
      <c r="K17" s="800" t="str">
        <f>IF(SUM(K11:K16)=0,"",SUM(K11:K16))</f>
        <v/>
      </c>
      <c r="L17" s="837" t="e">
        <f>K17-H17</f>
        <v>#VALUE!</v>
      </c>
      <c r="M17" s="836" t="s">
        <v>253</v>
      </c>
      <c r="Q17" s="772" t="s">
        <v>509</v>
      </c>
      <c r="R17" s="624"/>
      <c r="S17" s="770" t="s">
        <v>242</v>
      </c>
      <c r="T17" s="771" t="s">
        <v>243</v>
      </c>
      <c r="U17" s="771" t="s">
        <v>731</v>
      </c>
      <c r="W17" s="656"/>
      <c r="X17" s="772" t="s">
        <v>244</v>
      </c>
      <c r="Y17" s="624"/>
      <c r="Z17" s="770" t="s">
        <v>242</v>
      </c>
      <c r="AA17" s="771" t="s">
        <v>243</v>
      </c>
      <c r="AB17" s="771" t="s">
        <v>731</v>
      </c>
    </row>
    <row r="18" spans="1:28" ht="13.5" thickBot="1">
      <c r="A18" s="570"/>
      <c r="B18" s="570"/>
      <c r="C18" s="835"/>
      <c r="D18" s="835"/>
      <c r="E18" s="835"/>
      <c r="F18" s="834"/>
      <c r="G18" s="833"/>
      <c r="H18" s="833"/>
      <c r="I18" s="833"/>
      <c r="J18" s="832"/>
      <c r="K18" s="570"/>
      <c r="L18" s="570"/>
      <c r="M18" s="831" t="s">
        <v>1293</v>
      </c>
      <c r="Q18" s="578"/>
      <c r="R18" s="577"/>
      <c r="S18" s="764" t="s">
        <v>247</v>
      </c>
      <c r="T18" s="766" t="s">
        <v>247</v>
      </c>
      <c r="U18" s="766" t="s">
        <v>247</v>
      </c>
      <c r="W18" s="656"/>
      <c r="X18" s="578"/>
      <c r="Y18" s="577"/>
      <c r="Z18" s="764" t="s">
        <v>247</v>
      </c>
      <c r="AA18" s="766" t="s">
        <v>247</v>
      </c>
      <c r="AB18" s="766" t="s">
        <v>247</v>
      </c>
    </row>
    <row r="19" spans="1:28" s="570" customFormat="1" ht="13.5" thickBot="1">
      <c r="A19" s="569"/>
      <c r="B19" s="569"/>
      <c r="C19" s="2566" t="s">
        <v>255</v>
      </c>
      <c r="D19" s="2567"/>
      <c r="E19" s="2568"/>
      <c r="F19" s="830"/>
      <c r="G19" s="829"/>
      <c r="H19" s="2569"/>
      <c r="I19" s="2570"/>
      <c r="J19" s="828" t="str">
        <f>IF(F19="","",F19)</f>
        <v/>
      </c>
      <c r="K19" s="827"/>
      <c r="L19" s="569"/>
      <c r="M19" s="826" t="s">
        <v>256</v>
      </c>
      <c r="O19" s="569"/>
      <c r="P19" s="569"/>
      <c r="Q19" s="2545"/>
      <c r="R19" s="2084"/>
      <c r="S19" s="758"/>
      <c r="T19" s="761"/>
      <c r="U19" s="760" t="str">
        <f>IF(S19+T19=0,"",S19+T19)</f>
        <v/>
      </c>
      <c r="V19" s="569"/>
      <c r="W19" s="656"/>
      <c r="X19" s="2545"/>
      <c r="Y19" s="2084"/>
      <c r="Z19" s="758"/>
      <c r="AA19" s="761"/>
      <c r="AB19" s="760" t="str">
        <f>IF(Z19+AA19=0,"",Z19+AA19)</f>
        <v/>
      </c>
    </row>
    <row r="20" spans="1:28" ht="13.5" thickBot="1">
      <c r="C20" s="569" t="s">
        <v>257</v>
      </c>
      <c r="M20" s="821"/>
      <c r="Q20" s="2551"/>
      <c r="R20" s="2552"/>
      <c r="S20" s="749"/>
      <c r="T20" s="753"/>
      <c r="U20" s="752" t="str">
        <f>IF(S20+T20=0,"",S20+T20)</f>
        <v/>
      </c>
      <c r="W20" s="656"/>
      <c r="X20" s="2551"/>
      <c r="Y20" s="2552"/>
      <c r="Z20" s="749"/>
      <c r="AA20" s="753"/>
      <c r="AB20" s="752" t="str">
        <f>IF(Z20+AA20=0,"",Z20+AA20)</f>
        <v/>
      </c>
    </row>
    <row r="21" spans="1:28" ht="14" thickTop="1" thickBot="1">
      <c r="C21" s="825"/>
      <c r="D21" s="824"/>
      <c r="E21" s="824"/>
      <c r="F21" s="823" t="s">
        <v>244</v>
      </c>
      <c r="G21" s="822" t="s">
        <v>245</v>
      </c>
      <c r="I21" s="2571" t="s">
        <v>259</v>
      </c>
      <c r="J21" s="2572"/>
      <c r="K21" s="2572"/>
      <c r="L21" s="2573"/>
      <c r="M21" s="819"/>
      <c r="N21" s="821"/>
      <c r="Q21" s="746"/>
      <c r="R21" s="653"/>
      <c r="S21" s="745" t="str">
        <f>IF(SUM(S19:S20)=0,"",SUM(S19:S20))</f>
        <v/>
      </c>
      <c r="T21" s="744" t="str">
        <f>IF(SUM(T19:T20)=0,"",SUM(T19:T20))</f>
        <v/>
      </c>
      <c r="U21" s="744" t="str">
        <f>IF(SUM(U19:U20)=0,"",SUM(U19:U20))</f>
        <v/>
      </c>
      <c r="W21" s="656"/>
      <c r="X21" s="746"/>
      <c r="Y21" s="653"/>
      <c r="Z21" s="745" t="str">
        <f>IF(SUM(Z19:Z20)=0,"",SUM(Z19:Z20))</f>
        <v/>
      </c>
      <c r="AA21" s="744" t="str">
        <f>IF(SUM(AA19:AA20)=0,"",SUM(AA19:AA20))</f>
        <v/>
      </c>
      <c r="AB21" s="744" t="str">
        <f>IF(SUM(AB19:AB20)=0,"",SUM(AB19:AB20))</f>
        <v/>
      </c>
    </row>
    <row r="22" spans="1:28" ht="13.5" thickBot="1">
      <c r="C22" s="2574" t="s">
        <v>260</v>
      </c>
      <c r="D22" s="2575"/>
      <c r="E22" s="2576"/>
      <c r="F22" s="820"/>
      <c r="G22" s="812" t="str">
        <f>IF(F$19=0,"",F22/F$19)</f>
        <v/>
      </c>
      <c r="I22" s="592" t="s">
        <v>261</v>
      </c>
      <c r="W22" s="656"/>
      <c r="X22" s="656"/>
      <c r="Y22" s="656"/>
      <c r="Z22" s="656"/>
      <c r="AA22" s="656"/>
      <c r="AB22" s="656"/>
    </row>
    <row r="23" spans="1:28" ht="13.5" customHeight="1" thickBot="1">
      <c r="C23" s="2577" t="s">
        <v>266</v>
      </c>
      <c r="D23" s="2136"/>
      <c r="E23" s="2578"/>
      <c r="F23" s="813"/>
      <c r="G23" s="812" t="str">
        <f>IF(F$19=0,"",F23/F$19)</f>
        <v/>
      </c>
      <c r="P23" s="777" t="s">
        <v>251</v>
      </c>
      <c r="Q23" s="776"/>
      <c r="R23" s="776"/>
      <c r="S23" s="776"/>
      <c r="T23" s="776"/>
      <c r="U23" s="776"/>
      <c r="V23" s="776"/>
      <c r="W23" s="2579" t="str">
        <f>IF(IF(W28="",0,W28)+IF(W43="",0,W43)+IF(W51="",0,W51)+IF(W59="",0,W59)=0,"",IF(W28="",0,W28)+IF(W43="",0,W43)+IF(W51="",0,W51)+IF(W59="",0,W59))</f>
        <v/>
      </c>
      <c r="X23" s="2580"/>
    </row>
    <row r="24" spans="1:28" ht="13.5" thickBot="1">
      <c r="C24" s="2581" t="s">
        <v>267</v>
      </c>
      <c r="D24" s="2582"/>
      <c r="E24" s="2583"/>
      <c r="F24" s="813"/>
      <c r="G24" s="812" t="str">
        <f>IF(F$19=0,"",F24/F$19)</f>
        <v/>
      </c>
      <c r="I24" s="2571" t="s">
        <v>268</v>
      </c>
      <c r="J24" s="2572"/>
      <c r="K24" s="2572"/>
      <c r="L24" s="2573"/>
      <c r="M24" s="819"/>
    </row>
    <row r="25" spans="1:28">
      <c r="C25" s="2584" t="s">
        <v>1198</v>
      </c>
      <c r="D25" s="2585"/>
      <c r="E25" s="2586"/>
      <c r="F25" s="813"/>
      <c r="G25" s="812"/>
      <c r="I25" s="592" t="s">
        <v>270</v>
      </c>
      <c r="J25" s="580"/>
      <c r="K25" s="580"/>
      <c r="L25" s="580"/>
      <c r="M25" s="818"/>
    </row>
    <row r="26" spans="1:28">
      <c r="C26" s="2587" t="s">
        <v>269</v>
      </c>
      <c r="D26" s="2588"/>
      <c r="E26" s="2589"/>
      <c r="F26" s="817" t="str">
        <f>IF(SUM(F27:F30)=0,"",SUM(F27:F30))</f>
        <v/>
      </c>
      <c r="G26" s="812" t="str">
        <f>IF(SUM(G27:G30)=0,"",SUM(G27:G30))</f>
        <v/>
      </c>
      <c r="Q26" s="569" t="s">
        <v>254</v>
      </c>
      <c r="Y26" s="570"/>
    </row>
    <row r="27" spans="1:28" ht="13.5" thickBot="1">
      <c r="C27" s="759"/>
      <c r="D27" s="2582" t="s">
        <v>52</v>
      </c>
      <c r="E27" s="2583"/>
      <c r="F27" s="813"/>
      <c r="G27" s="812" t="str">
        <f>IF(F$19=0,"",F27/F$19)</f>
        <v/>
      </c>
    </row>
    <row r="28" spans="1:28" ht="13.5" thickBot="1">
      <c r="C28" s="759"/>
      <c r="D28" s="2583" t="s">
        <v>54</v>
      </c>
      <c r="E28" s="2134"/>
      <c r="F28" s="813"/>
      <c r="G28" s="812" t="str">
        <f>IF(F$19=0,"",F28/F$19)</f>
        <v/>
      </c>
      <c r="J28" s="816"/>
      <c r="K28" s="815" t="s">
        <v>271</v>
      </c>
      <c r="L28" s="815" t="s">
        <v>272</v>
      </c>
      <c r="M28" s="814" t="s">
        <v>273</v>
      </c>
      <c r="Q28" s="774" t="s">
        <v>258</v>
      </c>
      <c r="R28" s="774"/>
      <c r="S28" s="774"/>
      <c r="T28" s="774"/>
      <c r="U28" s="774"/>
      <c r="V28" s="774"/>
      <c r="W28" s="2590" t="str">
        <f>IF(W41=0,"",W41)</f>
        <v/>
      </c>
      <c r="X28" s="2590"/>
      <c r="Z28" s="2591" t="s">
        <v>1294</v>
      </c>
      <c r="AA28" s="2591"/>
      <c r="AB28" s="2591"/>
    </row>
    <row r="29" spans="1:28" ht="14" thickTop="1" thickBot="1">
      <c r="C29" s="759"/>
      <c r="D29" s="2583" t="s">
        <v>61</v>
      </c>
      <c r="E29" s="2134"/>
      <c r="F29" s="813"/>
      <c r="G29" s="812" t="str">
        <f>IF(F$19=0,"",F29/F$19)</f>
        <v/>
      </c>
      <c r="J29" s="811" t="s">
        <v>274</v>
      </c>
      <c r="K29" s="810" t="e">
        <f>IF(M18="","",((L12-(G31*L12/L17))*IF(M18="有",1,2/3))+((L16-(G31*L16/L17))*2/3))</f>
        <v>#VALUE!</v>
      </c>
      <c r="L29" s="809" t="e">
        <f>IF(K29="","",F19*K29)</f>
        <v>#VALUE!</v>
      </c>
      <c r="M29" s="808" t="str">
        <f>IF(M24=0,"",IF(K29&lt;0,0,M30+M31))</f>
        <v/>
      </c>
    </row>
    <row r="30" spans="1:28" ht="13.5" thickBot="1">
      <c r="C30" s="751"/>
      <c r="D30" s="2592" t="s">
        <v>422</v>
      </c>
      <c r="E30" s="2593"/>
      <c r="F30" s="807"/>
      <c r="G30" s="806" t="str">
        <f>IF(F$19=0,"",F30/F$19)</f>
        <v/>
      </c>
      <c r="J30" s="805" t="s">
        <v>275</v>
      </c>
      <c r="K30" s="804"/>
      <c r="L30" s="803" t="e">
        <f>IF(K29="","",F19*K30)</f>
        <v>#VALUE!</v>
      </c>
      <c r="M30" s="802"/>
      <c r="R30" s="2594" t="s">
        <v>262</v>
      </c>
      <c r="S30" s="2596" t="s">
        <v>263</v>
      </c>
      <c r="T30" s="770" t="s">
        <v>242</v>
      </c>
      <c r="U30" s="769" t="s">
        <v>264</v>
      </c>
      <c r="V30" s="768" t="s">
        <v>243</v>
      </c>
      <c r="W30" s="2598" t="s">
        <v>265</v>
      </c>
      <c r="X30" s="2599"/>
      <c r="Z30" s="2602" t="s">
        <v>282</v>
      </c>
      <c r="AA30" s="769" t="s">
        <v>242</v>
      </c>
      <c r="AB30" s="2604" t="s">
        <v>1295</v>
      </c>
    </row>
    <row r="31" spans="1:28" ht="14" thickTop="1" thickBot="1">
      <c r="C31" s="2606" t="s">
        <v>276</v>
      </c>
      <c r="D31" s="2088"/>
      <c r="E31" s="2089"/>
      <c r="F31" s="801" t="str">
        <f>IF(SUM(F22:F25)+IF(F26="",0,F26)=0,"",SUM(F22:F24)+IF(F26="",0,F26))</f>
        <v/>
      </c>
      <c r="G31" s="800">
        <f>IF(SUM(G22:G24)+IF(G26="",0,G26)=0,0,SUM(G22:G24)+IF(G26="",0,G26))</f>
        <v>0</v>
      </c>
      <c r="J31" s="799" t="s">
        <v>277</v>
      </c>
      <c r="K31" s="798" t="e">
        <f>IF(K29="","",K29-K30)</f>
        <v>#VALUE!</v>
      </c>
      <c r="L31" s="797" t="e">
        <f>IF(K29="","",F19*K31)</f>
        <v>#VALUE!</v>
      </c>
      <c r="M31" s="796" t="str">
        <f>IF(M24=0,"",IF(K29&lt;0,0,L31*M24/1000))</f>
        <v/>
      </c>
      <c r="R31" s="2595"/>
      <c r="S31" s="2597"/>
      <c r="T31" s="764" t="s">
        <v>247</v>
      </c>
      <c r="U31" s="763" t="s">
        <v>247</v>
      </c>
      <c r="V31" s="762" t="s">
        <v>247</v>
      </c>
      <c r="W31" s="2600"/>
      <c r="X31" s="2601"/>
      <c r="Z31" s="2603"/>
      <c r="AA31" s="763" t="s">
        <v>247</v>
      </c>
      <c r="AB31" s="2605"/>
    </row>
    <row r="32" spans="1:28">
      <c r="C32" s="580"/>
      <c r="D32" s="580"/>
      <c r="E32" s="580"/>
      <c r="F32" s="694"/>
      <c r="G32" s="795"/>
      <c r="J32" s="794" t="s">
        <v>1197</v>
      </c>
      <c r="K32" s="793"/>
      <c r="L32" s="792"/>
      <c r="M32" s="791"/>
      <c r="R32" s="759"/>
      <c r="S32" s="636"/>
      <c r="T32" s="758"/>
      <c r="U32" s="757"/>
      <c r="V32" s="756"/>
      <c r="W32" s="2607" t="str">
        <f>IF(T32+U32+V32=0,"",T32+U32+V32)</f>
        <v/>
      </c>
      <c r="X32" s="2608"/>
      <c r="Z32" s="759"/>
      <c r="AA32" s="852"/>
      <c r="AB32" s="582"/>
    </row>
    <row r="33" spans="2:28">
      <c r="J33" s="657" t="s">
        <v>1078</v>
      </c>
      <c r="R33" s="759"/>
      <c r="S33" s="636"/>
      <c r="T33" s="758"/>
      <c r="U33" s="757"/>
      <c r="V33" s="756"/>
      <c r="W33" s="2609" t="str">
        <f t="shared" ref="W33:W40" si="3">IF(T33+U33+V33=0,"",T33+U33+V33)</f>
        <v/>
      </c>
      <c r="X33" s="2610"/>
      <c r="Z33" s="759"/>
      <c r="AA33" s="852"/>
      <c r="AB33" s="582"/>
    </row>
    <row r="34" spans="2:28">
      <c r="J34" s="794" t="s">
        <v>1077</v>
      </c>
      <c r="R34" s="759"/>
      <c r="S34" s="636"/>
      <c r="T34" s="758"/>
      <c r="U34" s="757"/>
      <c r="V34" s="756"/>
      <c r="W34" s="2609" t="str">
        <f t="shared" si="3"/>
        <v/>
      </c>
      <c r="X34" s="2610"/>
      <c r="Z34" s="759"/>
      <c r="AA34" s="852"/>
      <c r="AB34" s="582"/>
    </row>
    <row r="35" spans="2:28" ht="13.5" thickBot="1">
      <c r="J35" s="657" t="s">
        <v>1296</v>
      </c>
      <c r="R35" s="759"/>
      <c r="S35" s="636"/>
      <c r="T35" s="758"/>
      <c r="U35" s="757"/>
      <c r="V35" s="756"/>
      <c r="W35" s="2609" t="str">
        <f t="shared" si="3"/>
        <v/>
      </c>
      <c r="X35" s="2610"/>
      <c r="Z35" s="759"/>
      <c r="AA35" s="852"/>
      <c r="AB35" s="582"/>
    </row>
    <row r="36" spans="2:28" ht="13.5" thickBot="1">
      <c r="B36" s="777" t="s">
        <v>278</v>
      </c>
      <c r="C36" s="776"/>
      <c r="D36" s="776"/>
      <c r="E36" s="776"/>
      <c r="F36" s="775" t="str">
        <f>IF(SUM(F39:F43)+F62=0,"",SUM(F39:F43)+F62)</f>
        <v/>
      </c>
      <c r="H36" s="777" t="s">
        <v>279</v>
      </c>
      <c r="I36" s="776"/>
      <c r="J36" s="776"/>
      <c r="K36" s="776"/>
      <c r="L36" s="776"/>
      <c r="M36" s="775" t="str">
        <f>M47</f>
        <v/>
      </c>
      <c r="R36" s="1071"/>
      <c r="S36" s="636"/>
      <c r="T36" s="758"/>
      <c r="U36" s="757"/>
      <c r="V36" s="756"/>
      <c r="W36" s="2609" t="str">
        <f t="shared" si="3"/>
        <v/>
      </c>
      <c r="X36" s="2610"/>
      <c r="Z36" s="759"/>
      <c r="AA36" s="852"/>
      <c r="AB36" s="582"/>
    </row>
    <row r="37" spans="2:28" ht="13.5" thickBot="1">
      <c r="R37" s="759"/>
      <c r="S37" s="636"/>
      <c r="T37" s="758"/>
      <c r="U37" s="757"/>
      <c r="V37" s="756"/>
      <c r="W37" s="2609" t="str">
        <f t="shared" si="3"/>
        <v/>
      </c>
      <c r="X37" s="2610"/>
      <c r="Z37" s="759"/>
      <c r="AA37" s="852"/>
      <c r="AB37" s="582"/>
    </row>
    <row r="38" spans="2:28">
      <c r="C38" s="2536"/>
      <c r="D38" s="2101"/>
      <c r="E38" s="2537"/>
      <c r="F38" s="771" t="s">
        <v>281</v>
      </c>
      <c r="I38" s="612" t="s">
        <v>282</v>
      </c>
      <c r="J38" s="624"/>
      <c r="K38" s="770" t="s">
        <v>160</v>
      </c>
      <c r="L38" s="771" t="s">
        <v>243</v>
      </c>
      <c r="M38" s="771" t="s">
        <v>731</v>
      </c>
      <c r="R38" s="759"/>
      <c r="S38" s="636"/>
      <c r="T38" s="758"/>
      <c r="U38" s="757"/>
      <c r="V38" s="756"/>
      <c r="W38" s="2609" t="str">
        <f t="shared" si="3"/>
        <v/>
      </c>
      <c r="X38" s="2610"/>
      <c r="Z38" s="759"/>
      <c r="AA38" s="852"/>
      <c r="AB38" s="582"/>
    </row>
    <row r="39" spans="2:28" ht="14.25" customHeight="1" thickBot="1">
      <c r="C39" s="2577" t="s">
        <v>283</v>
      </c>
      <c r="D39" s="2611"/>
      <c r="E39" s="2612"/>
      <c r="F39" s="790"/>
      <c r="I39" s="578"/>
      <c r="J39" s="577"/>
      <c r="K39" s="764" t="s">
        <v>247</v>
      </c>
      <c r="L39" s="766" t="s">
        <v>247</v>
      </c>
      <c r="M39" s="766" t="s">
        <v>247</v>
      </c>
      <c r="R39" s="759"/>
      <c r="S39" s="636"/>
      <c r="T39" s="758"/>
      <c r="U39" s="757"/>
      <c r="V39" s="756"/>
      <c r="W39" s="2609" t="str">
        <f t="shared" si="3"/>
        <v/>
      </c>
      <c r="X39" s="2610"/>
      <c r="Z39" s="759"/>
      <c r="AA39" s="852"/>
      <c r="AB39" s="582"/>
    </row>
    <row r="40" spans="2:28" ht="14.25" customHeight="1" thickBot="1">
      <c r="C40" s="2577" t="s">
        <v>285</v>
      </c>
      <c r="D40" s="2611"/>
      <c r="E40" s="2612"/>
      <c r="F40" s="790"/>
      <c r="I40" s="612" t="s">
        <v>286</v>
      </c>
      <c r="J40" s="624"/>
      <c r="K40" s="758"/>
      <c r="L40" s="761"/>
      <c r="M40" s="760" t="str">
        <f t="shared" ref="M40:M46" si="4">IF(K40+L40=0,"",K40+L40)</f>
        <v/>
      </c>
      <c r="R40" s="751"/>
      <c r="S40" s="750"/>
      <c r="T40" s="749"/>
      <c r="U40" s="748"/>
      <c r="V40" s="747"/>
      <c r="W40" s="2609" t="str">
        <f t="shared" si="3"/>
        <v/>
      </c>
      <c r="X40" s="2610"/>
      <c r="Z40" s="759"/>
      <c r="AA40" s="852"/>
      <c r="AB40" s="582"/>
    </row>
    <row r="41" spans="2:28" ht="13.5" customHeight="1" thickTop="1" thickBot="1">
      <c r="C41" s="2613" t="s">
        <v>287</v>
      </c>
      <c r="D41" s="2614"/>
      <c r="E41" s="2615"/>
      <c r="F41" s="2619"/>
      <c r="I41" s="583" t="s">
        <v>288</v>
      </c>
      <c r="J41" s="570"/>
      <c r="K41" s="758"/>
      <c r="L41" s="761"/>
      <c r="M41" s="760" t="str">
        <f t="shared" si="4"/>
        <v/>
      </c>
      <c r="R41" s="2621"/>
      <c r="S41" s="2622"/>
      <c r="T41" s="743" t="str">
        <f>IF(SUM(T32:T40)=0,"",SUM(T32:T40))</f>
        <v/>
      </c>
      <c r="U41" s="742" t="str">
        <f>IF(SUM(U32:U40)=0,"",SUM(U32:U40))</f>
        <v/>
      </c>
      <c r="V41" s="741" t="str">
        <f>IF(SUM(V32:V40)=0,"",SUM(V32:V40))</f>
        <v/>
      </c>
      <c r="W41" s="2623" t="str">
        <f>IF(SUM(W32:W40)=0,"",SUM(W32:W40))</f>
        <v/>
      </c>
      <c r="X41" s="2624"/>
      <c r="Z41" s="1072"/>
      <c r="AA41" s="975"/>
      <c r="AB41" s="576"/>
    </row>
    <row r="42" spans="2:28">
      <c r="C42" s="2616"/>
      <c r="D42" s="2617"/>
      <c r="E42" s="2618"/>
      <c r="F42" s="2620"/>
      <c r="I42" s="583" t="s">
        <v>289</v>
      </c>
      <c r="J42" s="570"/>
      <c r="K42" s="758"/>
      <c r="L42" s="761"/>
      <c r="M42" s="760" t="str">
        <f t="shared" si="4"/>
        <v/>
      </c>
      <c r="Z42" s="1002" t="s">
        <v>1297</v>
      </c>
      <c r="AA42" s="1002"/>
      <c r="AB42" s="1002"/>
    </row>
    <row r="43" spans="2:28" ht="13.5" customHeight="1">
      <c r="C43" s="2625" t="s">
        <v>290</v>
      </c>
      <c r="D43" s="2178"/>
      <c r="E43" s="2179"/>
      <c r="F43" s="789" t="str">
        <f>IF(SUM(F44:F61)=0,"",SUM(F44:F61))</f>
        <v/>
      </c>
      <c r="I43" s="583" t="s">
        <v>1076</v>
      </c>
      <c r="J43" s="570"/>
      <c r="K43" s="758"/>
      <c r="L43" s="761"/>
      <c r="M43" s="760" t="str">
        <f t="shared" si="4"/>
        <v/>
      </c>
      <c r="Q43" s="774" t="s">
        <v>280</v>
      </c>
      <c r="R43" s="774"/>
      <c r="S43" s="774"/>
      <c r="T43" s="774"/>
      <c r="U43" s="774"/>
      <c r="V43" s="774"/>
      <c r="W43" s="2590" t="str">
        <f>IF(W49=0,"",W49)</f>
        <v/>
      </c>
      <c r="X43" s="2590"/>
      <c r="Z43" s="2626" t="s">
        <v>1298</v>
      </c>
      <c r="AA43" s="2626"/>
      <c r="AB43" s="2626"/>
    </row>
    <row r="44" spans="2:28" ht="13.5" thickBot="1">
      <c r="C44" s="583"/>
      <c r="D44" s="2627" t="s">
        <v>291</v>
      </c>
      <c r="E44" s="2130"/>
      <c r="F44" s="773"/>
      <c r="H44" s="740"/>
      <c r="I44" s="583" t="s">
        <v>1075</v>
      </c>
      <c r="J44" s="570"/>
      <c r="K44" s="758"/>
      <c r="L44" s="761"/>
      <c r="M44" s="760" t="str">
        <f t="shared" si="4"/>
        <v/>
      </c>
      <c r="Z44" s="2626"/>
      <c r="AA44" s="2626"/>
      <c r="AB44" s="2626"/>
    </row>
    <row r="45" spans="2:28">
      <c r="C45" s="583"/>
      <c r="D45" s="779" t="s">
        <v>292</v>
      </c>
      <c r="E45" s="778"/>
      <c r="F45" s="773"/>
      <c r="I45" s="879" t="s">
        <v>1074</v>
      </c>
      <c r="J45" s="570"/>
      <c r="K45" s="758"/>
      <c r="L45" s="761"/>
      <c r="M45" s="760" t="str">
        <f t="shared" si="4"/>
        <v/>
      </c>
      <c r="R45" s="2602" t="s">
        <v>729</v>
      </c>
      <c r="S45" s="2628" t="s">
        <v>284</v>
      </c>
      <c r="T45" s="770" t="s">
        <v>242</v>
      </c>
      <c r="U45" s="769" t="s">
        <v>264</v>
      </c>
      <c r="V45" s="768" t="s">
        <v>243</v>
      </c>
      <c r="W45" s="2630" t="s">
        <v>265</v>
      </c>
      <c r="X45" s="2599"/>
    </row>
    <row r="46" spans="2:28" ht="13.5" thickBot="1">
      <c r="C46" s="583"/>
      <c r="D46" s="784" t="s">
        <v>293</v>
      </c>
      <c r="E46" s="783"/>
      <c r="F46" s="2632"/>
      <c r="I46" s="755" t="s">
        <v>1073</v>
      </c>
      <c r="J46" s="754"/>
      <c r="K46" s="749"/>
      <c r="L46" s="753"/>
      <c r="M46" s="1073" t="str">
        <f t="shared" si="4"/>
        <v/>
      </c>
      <c r="R46" s="2603"/>
      <c r="S46" s="2629"/>
      <c r="T46" s="764" t="s">
        <v>247</v>
      </c>
      <c r="U46" s="763" t="s">
        <v>247</v>
      </c>
      <c r="V46" s="762" t="s">
        <v>247</v>
      </c>
      <c r="W46" s="2631"/>
      <c r="X46" s="2601"/>
    </row>
    <row r="47" spans="2:28" ht="14" thickTop="1" thickBot="1">
      <c r="C47" s="583"/>
      <c r="D47" s="782" t="s">
        <v>585</v>
      </c>
      <c r="E47" s="781"/>
      <c r="F47" s="2633"/>
      <c r="H47" s="570"/>
      <c r="I47" s="578"/>
      <c r="J47" s="577"/>
      <c r="K47" s="745" t="str">
        <f>IF(SUM(K40:K46)=0,"",SUM(K40:K46))</f>
        <v/>
      </c>
      <c r="L47" s="744" t="str">
        <f>IF(SUM(L40:L46)=0,"",SUM(L40:L46))</f>
        <v/>
      </c>
      <c r="M47" s="744" t="str">
        <f>IF(SUM(M40:M46)=0,"",SUM(M40:M46))</f>
        <v/>
      </c>
      <c r="R47" s="759"/>
      <c r="S47" s="636"/>
      <c r="T47" s="758"/>
      <c r="U47" s="757"/>
      <c r="V47" s="756"/>
      <c r="W47" s="2607" t="str">
        <f>IF(T47+U47+V47=0,"",T47+U47+V47)</f>
        <v/>
      </c>
      <c r="X47" s="2608"/>
    </row>
    <row r="48" spans="2:28" ht="14.25" customHeight="1" thickBot="1">
      <c r="C48" s="583"/>
      <c r="D48" s="2627" t="s">
        <v>296</v>
      </c>
      <c r="E48" s="2130"/>
      <c r="F48" s="773"/>
      <c r="H48" s="570"/>
      <c r="R48" s="751"/>
      <c r="S48" s="750"/>
      <c r="T48" s="749"/>
      <c r="U48" s="748"/>
      <c r="V48" s="747"/>
      <c r="W48" s="2634" t="str">
        <f>IF(T48+U48+V48=0,"",T48+U48+V48)</f>
        <v/>
      </c>
      <c r="X48" s="2635"/>
    </row>
    <row r="49" spans="3:24" ht="14" thickTop="1" thickBot="1">
      <c r="C49" s="583"/>
      <c r="D49" s="2627" t="s">
        <v>297</v>
      </c>
      <c r="E49" s="2130"/>
      <c r="F49" s="773"/>
      <c r="H49" s="780"/>
      <c r="I49" s="570"/>
      <c r="J49" s="570"/>
      <c r="K49" s="570"/>
      <c r="L49" s="570"/>
      <c r="M49" s="570"/>
      <c r="R49" s="2621"/>
      <c r="S49" s="2622"/>
      <c r="T49" s="743" t="str">
        <f>IF(SUM(T47:T48)=0,"",SUM(T47:T48))</f>
        <v/>
      </c>
      <c r="U49" s="742" t="str">
        <f>IF(SUM(U47:U48)=0,"",SUM(U47:U48))</f>
        <v/>
      </c>
      <c r="V49" s="741" t="str">
        <f>IF(SUM(V47:V48)=0,"",SUM(V47:V48))</f>
        <v/>
      </c>
      <c r="W49" s="2636" t="str">
        <f>IF(SUM(W47:W48)=0,"",SUM(W47:W48))</f>
        <v/>
      </c>
      <c r="X49" s="2637"/>
    </row>
    <row r="50" spans="3:24" ht="13.5" thickBot="1">
      <c r="C50" s="583"/>
      <c r="D50" s="784" t="s">
        <v>299</v>
      </c>
      <c r="E50" s="783"/>
      <c r="F50" s="2638"/>
      <c r="H50" s="777" t="s">
        <v>294</v>
      </c>
      <c r="I50" s="776"/>
      <c r="J50" s="776"/>
      <c r="K50" s="776"/>
      <c r="L50" s="776"/>
      <c r="M50" s="775" t="str">
        <f>M57</f>
        <v/>
      </c>
    </row>
    <row r="51" spans="3:24" ht="13.5" thickBot="1">
      <c r="C51" s="583"/>
      <c r="D51" s="782" t="s">
        <v>586</v>
      </c>
      <c r="E51" s="781"/>
      <c r="F51" s="2638"/>
      <c r="Q51" s="774" t="s">
        <v>295</v>
      </c>
      <c r="R51" s="774"/>
      <c r="S51" s="774"/>
      <c r="T51" s="774"/>
      <c r="U51" s="774"/>
      <c r="V51" s="774"/>
      <c r="W51" s="2590" t="str">
        <f>IF(W57=0,"",W57)</f>
        <v/>
      </c>
      <c r="X51" s="2590"/>
    </row>
    <row r="52" spans="3:24" ht="13.5" thickBot="1">
      <c r="C52" s="583"/>
      <c r="D52" s="779" t="s">
        <v>300</v>
      </c>
      <c r="E52" s="778"/>
      <c r="F52" s="773"/>
      <c r="I52" s="772" t="s">
        <v>298</v>
      </c>
      <c r="J52" s="624"/>
      <c r="K52" s="770" t="s">
        <v>242</v>
      </c>
      <c r="L52" s="771" t="s">
        <v>243</v>
      </c>
      <c r="M52" s="771" t="s">
        <v>731</v>
      </c>
    </row>
    <row r="53" spans="3:24" ht="13.5" thickBot="1">
      <c r="C53" s="583"/>
      <c r="D53" s="2627" t="s">
        <v>301</v>
      </c>
      <c r="E53" s="2130"/>
      <c r="F53" s="773"/>
      <c r="I53" s="578"/>
      <c r="J53" s="577"/>
      <c r="K53" s="764" t="s">
        <v>247</v>
      </c>
      <c r="L53" s="766" t="s">
        <v>247</v>
      </c>
      <c r="M53" s="766" t="s">
        <v>247</v>
      </c>
      <c r="R53" s="2594" t="s">
        <v>729</v>
      </c>
      <c r="S53" s="2596" t="s">
        <v>284</v>
      </c>
      <c r="T53" s="770" t="s">
        <v>242</v>
      </c>
      <c r="U53" s="769" t="s">
        <v>264</v>
      </c>
      <c r="V53" s="768" t="s">
        <v>243</v>
      </c>
      <c r="W53" s="2598" t="s">
        <v>265</v>
      </c>
      <c r="X53" s="2599"/>
    </row>
    <row r="54" spans="3:24" ht="13.5" thickBot="1">
      <c r="C54" s="583"/>
      <c r="D54" s="784" t="s">
        <v>302</v>
      </c>
      <c r="E54" s="783"/>
      <c r="F54" s="2638"/>
      <c r="I54" s="788"/>
      <c r="J54" s="654"/>
      <c r="K54" s="758"/>
      <c r="L54" s="761"/>
      <c r="M54" s="760" t="str">
        <f>IF(K54+L54=0,"",K54+L54)</f>
        <v/>
      </c>
      <c r="R54" s="2595"/>
      <c r="S54" s="2597"/>
      <c r="T54" s="764" t="s">
        <v>247</v>
      </c>
      <c r="U54" s="763" t="s">
        <v>247</v>
      </c>
      <c r="V54" s="762" t="s">
        <v>247</v>
      </c>
      <c r="W54" s="2600"/>
      <c r="X54" s="2601"/>
    </row>
    <row r="55" spans="3:24">
      <c r="C55" s="583"/>
      <c r="D55" s="782" t="s">
        <v>373</v>
      </c>
      <c r="E55" s="781"/>
      <c r="F55" s="2638"/>
      <c r="I55" s="787"/>
      <c r="J55" s="684"/>
      <c r="K55" s="758"/>
      <c r="L55" s="761"/>
      <c r="M55" s="760" t="str">
        <f>IF(K55+L55=0,"",K55+L55)</f>
        <v/>
      </c>
      <c r="R55" s="759"/>
      <c r="S55" s="636"/>
      <c r="T55" s="758"/>
      <c r="U55" s="757"/>
      <c r="V55" s="756"/>
      <c r="W55" s="2607" t="str">
        <f>IF(T55+U55+V55=0,"",T55+U55+V55)</f>
        <v/>
      </c>
      <c r="X55" s="2608"/>
    </row>
    <row r="56" spans="3:24" ht="13.5" thickBot="1">
      <c r="C56" s="583"/>
      <c r="D56" s="779" t="s">
        <v>303</v>
      </c>
      <c r="E56" s="778"/>
      <c r="F56" s="773"/>
      <c r="I56" s="786"/>
      <c r="J56" s="785"/>
      <c r="K56" s="749"/>
      <c r="L56" s="753"/>
      <c r="M56" s="760" t="str">
        <f>IF(K56+L56=0,"",K56+L56)</f>
        <v/>
      </c>
      <c r="R56" s="751"/>
      <c r="S56" s="750"/>
      <c r="T56" s="749"/>
      <c r="U56" s="748"/>
      <c r="V56" s="747"/>
      <c r="W56" s="2634" t="str">
        <f>IF(T56+U56+V56=0,"",T56+U56+V56)</f>
        <v/>
      </c>
      <c r="X56" s="2635"/>
    </row>
    <row r="57" spans="3:24" ht="13.5" customHeight="1" thickTop="1" thickBot="1">
      <c r="C57" s="583"/>
      <c r="D57" s="784" t="s">
        <v>305</v>
      </c>
      <c r="E57" s="783"/>
      <c r="F57" s="2638"/>
      <c r="I57" s="746"/>
      <c r="J57" s="653"/>
      <c r="K57" s="745" t="str">
        <f>IF(SUM(K54:K56)=0,"",SUM(K54:K56))</f>
        <v/>
      </c>
      <c r="L57" s="744" t="str">
        <f>IF(SUM(L54:L56)=0,"",SUM(L54:L56))</f>
        <v/>
      </c>
      <c r="M57" s="1074" t="str">
        <f>IF(SUM(M54:M56)=0,"",SUM(M54:M56))</f>
        <v/>
      </c>
      <c r="R57" s="2621"/>
      <c r="S57" s="2622"/>
      <c r="T57" s="743" t="str">
        <f>IF(SUM(T55:T56)=0,"",SUM(T55:T56))</f>
        <v/>
      </c>
      <c r="U57" s="742" t="str">
        <f>IF(SUM(U55:U56)=0,"",SUM(U55:U56))</f>
        <v/>
      </c>
      <c r="V57" s="741" t="str">
        <f>IF(SUM(V55:V56)=0,"",SUM(V55:V56))</f>
        <v/>
      </c>
      <c r="W57" s="2636" t="str">
        <f>IF(SUM(W55:W56)=0,"",SUM(W55:W56))</f>
        <v/>
      </c>
      <c r="X57" s="2637"/>
    </row>
    <row r="58" spans="3:24" ht="13.5" thickBot="1">
      <c r="C58" s="583"/>
      <c r="D58" s="782" t="s">
        <v>373</v>
      </c>
      <c r="E58" s="781"/>
      <c r="F58" s="2638"/>
      <c r="H58" s="780"/>
    </row>
    <row r="59" spans="3:24" ht="14.25" customHeight="1" thickBot="1">
      <c r="C59" s="583"/>
      <c r="D59" s="779" t="s">
        <v>307</v>
      </c>
      <c r="E59" s="778"/>
      <c r="F59" s="773"/>
      <c r="H59" s="777" t="s">
        <v>304</v>
      </c>
      <c r="I59" s="776"/>
      <c r="J59" s="776"/>
      <c r="K59" s="776"/>
      <c r="L59" s="776"/>
      <c r="M59" s="775" t="str">
        <f>M65</f>
        <v/>
      </c>
      <c r="Q59" s="774" t="s">
        <v>306</v>
      </c>
      <c r="R59" s="774"/>
      <c r="S59" s="774"/>
      <c r="T59" s="774"/>
      <c r="U59" s="774"/>
      <c r="V59" s="774"/>
      <c r="W59" s="2590" t="str">
        <f>IF(W65=0,"",W65)</f>
        <v/>
      </c>
      <c r="X59" s="2590"/>
    </row>
    <row r="60" spans="3:24" ht="13.5" thickBot="1">
      <c r="C60" s="583"/>
      <c r="D60" s="2639" t="s">
        <v>308</v>
      </c>
      <c r="E60" s="2640"/>
      <c r="F60" s="2638"/>
    </row>
    <row r="61" spans="3:24">
      <c r="C61" s="676"/>
      <c r="D61" s="2641"/>
      <c r="E61" s="2642"/>
      <c r="F61" s="2643"/>
      <c r="I61" s="772" t="s">
        <v>298</v>
      </c>
      <c r="J61" s="624"/>
      <c r="K61" s="770" t="s">
        <v>242</v>
      </c>
      <c r="L61" s="771" t="s">
        <v>243</v>
      </c>
      <c r="M61" s="771" t="s">
        <v>731</v>
      </c>
      <c r="R61" s="2594" t="s">
        <v>729</v>
      </c>
      <c r="S61" s="2596" t="s">
        <v>284</v>
      </c>
      <c r="T61" s="770" t="s">
        <v>242</v>
      </c>
      <c r="U61" s="769" t="s">
        <v>264</v>
      </c>
      <c r="V61" s="768" t="s">
        <v>243</v>
      </c>
      <c r="W61" s="2598" t="s">
        <v>265</v>
      </c>
      <c r="X61" s="2599"/>
    </row>
    <row r="62" spans="3:24" ht="13.5" thickBot="1">
      <c r="C62" s="2644" t="s">
        <v>311</v>
      </c>
      <c r="D62" s="2143"/>
      <c r="E62" s="2144"/>
      <c r="F62" s="767"/>
      <c r="I62" s="578"/>
      <c r="J62" s="577"/>
      <c r="K62" s="764" t="s">
        <v>247</v>
      </c>
      <c r="L62" s="766" t="s">
        <v>247</v>
      </c>
      <c r="M62" s="766" t="s">
        <v>247</v>
      </c>
      <c r="R62" s="2595"/>
      <c r="S62" s="2597"/>
      <c r="T62" s="764" t="s">
        <v>247</v>
      </c>
      <c r="U62" s="763" t="s">
        <v>247</v>
      </c>
      <c r="V62" s="762" t="s">
        <v>247</v>
      </c>
      <c r="W62" s="2600"/>
      <c r="X62" s="2601"/>
    </row>
    <row r="63" spans="3:24">
      <c r="H63" s="740"/>
      <c r="I63" s="612" t="s">
        <v>309</v>
      </c>
      <c r="J63" s="624"/>
      <c r="K63" s="758"/>
      <c r="L63" s="761"/>
      <c r="M63" s="760" t="str">
        <f>IF(K63+L63=0,"",K63+L63)</f>
        <v/>
      </c>
      <c r="R63" s="759"/>
      <c r="S63" s="636"/>
      <c r="T63" s="758"/>
      <c r="U63" s="757"/>
      <c r="V63" s="756"/>
      <c r="W63" s="2609" t="str">
        <f>IF(T63+U63+V63=0,"",T63+U63+V63)</f>
        <v/>
      </c>
      <c r="X63" s="2610"/>
    </row>
    <row r="64" spans="3:24" ht="13.5" thickBot="1">
      <c r="I64" s="755" t="s">
        <v>310</v>
      </c>
      <c r="J64" s="754"/>
      <c r="K64" s="749"/>
      <c r="L64" s="753"/>
      <c r="M64" s="752" t="str">
        <f>IF(K64+L64=0,"",K64+L64)</f>
        <v/>
      </c>
      <c r="R64" s="751"/>
      <c r="S64" s="750"/>
      <c r="T64" s="749"/>
      <c r="U64" s="748"/>
      <c r="V64" s="747"/>
      <c r="W64" s="2634" t="str">
        <f>IF(T64+U64+V64=0,"",T64+U64+V64)</f>
        <v/>
      </c>
      <c r="X64" s="2635"/>
    </row>
    <row r="65" spans="9:24" ht="14" thickTop="1" thickBot="1">
      <c r="I65" s="746"/>
      <c r="J65" s="653"/>
      <c r="K65" s="745" t="str">
        <f>IF(SUM(K63:K64)=0,"",SUM(K63:K64))</f>
        <v/>
      </c>
      <c r="L65" s="744" t="str">
        <f>IF(SUM(L63:L64)=0,"",SUM(L63:L64))</f>
        <v/>
      </c>
      <c r="M65" s="744" t="str">
        <f>IF(SUM(M63:M64)=0,"",SUM(M63:M64))</f>
        <v/>
      </c>
      <c r="R65" s="2621"/>
      <c r="S65" s="2622"/>
      <c r="T65" s="743" t="str">
        <f>IF(SUM(T63:T64)=0,"",SUM(T63:T64))</f>
        <v/>
      </c>
      <c r="U65" s="742" t="str">
        <f>IF(SUM(U63:U64)=0,"",SUM(U63:U64))</f>
        <v/>
      </c>
      <c r="V65" s="741" t="str">
        <f>IF(SUM(V63:V64)=0,"",SUM(V63:V64))</f>
        <v/>
      </c>
      <c r="W65" s="2636" t="str">
        <f>IF(SUM(W63:W64)=0,"",SUM(W63:W64))</f>
        <v/>
      </c>
      <c r="X65" s="2637"/>
    </row>
    <row r="72" spans="9:24">
      <c r="N72" s="570"/>
    </row>
    <row r="75" spans="9:24" ht="13.5" customHeight="1"/>
    <row r="76" spans="9:24">
      <c r="O76" s="740"/>
    </row>
    <row r="86" spans="15:15">
      <c r="O86" s="740"/>
    </row>
    <row r="96" spans="15:15">
      <c r="O96" s="740"/>
    </row>
    <row r="106" spans="15:16">
      <c r="O106" s="740"/>
    </row>
    <row r="112" spans="15:16">
      <c r="P112" s="740"/>
    </row>
    <row r="113" spans="15:16" ht="13.5" customHeight="1"/>
    <row r="117" spans="15:16">
      <c r="O117" s="740"/>
    </row>
    <row r="120" spans="15:16">
      <c r="P120" s="740"/>
    </row>
    <row r="124" spans="15:16" ht="13.5" customHeight="1"/>
    <row r="126" spans="15:16">
      <c r="O126" s="740"/>
    </row>
    <row r="133" ht="13.5" customHeight="1"/>
  </sheetData>
  <mergeCells count="101">
    <mergeCell ref="W63:X63"/>
    <mergeCell ref="W64:X64"/>
    <mergeCell ref="R65:S65"/>
    <mergeCell ref="W65:X65"/>
    <mergeCell ref="W56:X56"/>
    <mergeCell ref="F57:F58"/>
    <mergeCell ref="R57:S57"/>
    <mergeCell ref="W57:X57"/>
    <mergeCell ref="W59:X59"/>
    <mergeCell ref="D60:E61"/>
    <mergeCell ref="F60:F61"/>
    <mergeCell ref="R61:R62"/>
    <mergeCell ref="S61:S62"/>
    <mergeCell ref="W61:X62"/>
    <mergeCell ref="D53:E53"/>
    <mergeCell ref="R53:R54"/>
    <mergeCell ref="S53:S54"/>
    <mergeCell ref="W53:X54"/>
    <mergeCell ref="F54:F55"/>
    <mergeCell ref="C62:E62"/>
    <mergeCell ref="R45:R46"/>
    <mergeCell ref="S45:S46"/>
    <mergeCell ref="W45:X46"/>
    <mergeCell ref="F46:F47"/>
    <mergeCell ref="W47:X47"/>
    <mergeCell ref="W55:X55"/>
    <mergeCell ref="D48:E48"/>
    <mergeCell ref="W48:X48"/>
    <mergeCell ref="D49:E49"/>
    <mergeCell ref="R49:S49"/>
    <mergeCell ref="W49:X49"/>
    <mergeCell ref="F50:F51"/>
    <mergeCell ref="W51:X51"/>
    <mergeCell ref="C40:E40"/>
    <mergeCell ref="W40:X40"/>
    <mergeCell ref="C41:E42"/>
    <mergeCell ref="F41:F42"/>
    <mergeCell ref="R41:S41"/>
    <mergeCell ref="W41:X41"/>
    <mergeCell ref="C43:E43"/>
    <mergeCell ref="W43:X43"/>
    <mergeCell ref="Z43:AB44"/>
    <mergeCell ref="D44:E44"/>
    <mergeCell ref="W32:X32"/>
    <mergeCell ref="W33:X33"/>
    <mergeCell ref="W34:X34"/>
    <mergeCell ref="W35:X35"/>
    <mergeCell ref="W36:X36"/>
    <mergeCell ref="W37:X37"/>
    <mergeCell ref="C38:E38"/>
    <mergeCell ref="W38:X38"/>
    <mergeCell ref="C39:E39"/>
    <mergeCell ref="W39:X39"/>
    <mergeCell ref="D28:E28"/>
    <mergeCell ref="W28:X28"/>
    <mergeCell ref="Z28:AB28"/>
    <mergeCell ref="D29:E29"/>
    <mergeCell ref="D30:E30"/>
    <mergeCell ref="R30:R31"/>
    <mergeCell ref="S30:S31"/>
    <mergeCell ref="W30:X31"/>
    <mergeCell ref="Z30:Z31"/>
    <mergeCell ref="AB30:AB31"/>
    <mergeCell ref="C31:E31"/>
    <mergeCell ref="I21:L21"/>
    <mergeCell ref="C22:E22"/>
    <mergeCell ref="C23:E23"/>
    <mergeCell ref="W23:X23"/>
    <mergeCell ref="C24:E24"/>
    <mergeCell ref="I24:L24"/>
    <mergeCell ref="C25:E25"/>
    <mergeCell ref="C26:E26"/>
    <mergeCell ref="D27:E27"/>
    <mergeCell ref="C16:E16"/>
    <mergeCell ref="H16:I16"/>
    <mergeCell ref="C17:E17"/>
    <mergeCell ref="H17:I17"/>
    <mergeCell ref="C19:E19"/>
    <mergeCell ref="H19:I19"/>
    <mergeCell ref="Q19:R19"/>
    <mergeCell ref="X19:Y19"/>
    <mergeCell ref="Q20:R20"/>
    <mergeCell ref="X20:Y20"/>
    <mergeCell ref="C12:E12"/>
    <mergeCell ref="H12:I12"/>
    <mergeCell ref="Q12:R12"/>
    <mergeCell ref="C13:E13"/>
    <mergeCell ref="H13:I13"/>
    <mergeCell ref="C14:E14"/>
    <mergeCell ref="H14:I14"/>
    <mergeCell ref="C15:E15"/>
    <mergeCell ref="H15:I15"/>
    <mergeCell ref="A3:C3"/>
    <mergeCell ref="L5:M5"/>
    <mergeCell ref="L7:M7"/>
    <mergeCell ref="F9:I9"/>
    <mergeCell ref="J9:K9"/>
    <mergeCell ref="H10:I10"/>
    <mergeCell ref="C11:E11"/>
    <mergeCell ref="H11:I11"/>
    <mergeCell ref="Q11:R11"/>
  </mergeCells>
  <phoneticPr fontId="2"/>
  <hyperlinks>
    <hyperlink ref="B1" location="目次!A1" display="目次へ戻る" xr:uid="{00000000-0004-0000-2600-000000000000}"/>
  </hyperlinks>
  <printOptions horizontalCentered="1"/>
  <pageMargins left="0.51181102362204722" right="0.51181102362204722" top="0.47244094488188981" bottom="0.27559055118110237" header="0.47244094488188981" footer="0"/>
  <pageSetup paperSize="9" scale="61" orientation="landscape" cellComments="asDisplayed" horizontalDpi="400" verticalDpi="4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2">
    <pageSetUpPr fitToPage="1"/>
  </sheetPr>
  <dimension ref="A1:AW36"/>
  <sheetViews>
    <sheetView view="pageBreakPreview" zoomScaleNormal="75" zoomScaleSheetLayoutView="100" workbookViewId="0">
      <selection activeCell="B1" sqref="B1"/>
    </sheetView>
  </sheetViews>
  <sheetFormatPr defaultColWidth="2.6328125" defaultRowHeight="15" customHeight="1"/>
  <cols>
    <col min="1" max="16384" width="2.6328125" style="543"/>
  </cols>
  <sheetData>
    <row r="1" spans="1:49" s="66" customFormat="1" ht="30.75" customHeight="1">
      <c r="B1" s="1123" t="s">
        <v>1379</v>
      </c>
    </row>
    <row r="2" spans="1:49" s="66" customFormat="1" ht="9" customHeight="1">
      <c r="A2" s="1123"/>
    </row>
    <row r="3" spans="1:49" ht="15" customHeight="1">
      <c r="A3" s="543" t="s">
        <v>1093</v>
      </c>
      <c r="B3" s="542"/>
      <c r="C3" s="542"/>
      <c r="D3" s="542"/>
    </row>
    <row r="4" spans="1:49" ht="6" customHeight="1"/>
    <row r="5" spans="1:49" ht="15" customHeight="1">
      <c r="A5" s="549"/>
      <c r="B5" s="549"/>
      <c r="C5" s="549"/>
      <c r="D5" s="549"/>
      <c r="E5" s="549"/>
      <c r="F5" s="549"/>
      <c r="G5" s="549"/>
      <c r="H5" s="549"/>
      <c r="I5" s="549"/>
      <c r="J5" s="549"/>
      <c r="K5" s="549"/>
      <c r="L5" s="549"/>
      <c r="M5" s="549"/>
      <c r="N5" s="549"/>
      <c r="O5" s="549"/>
      <c r="P5" s="549"/>
      <c r="Q5" s="549"/>
      <c r="R5" s="549"/>
      <c r="S5" s="549"/>
      <c r="T5" s="549"/>
      <c r="U5" s="549"/>
      <c r="V5" s="549"/>
      <c r="W5" s="549"/>
      <c r="X5" s="549"/>
      <c r="Y5" s="549"/>
      <c r="Z5" s="549"/>
      <c r="AA5" s="549"/>
      <c r="AB5" s="549"/>
      <c r="AC5" s="549"/>
      <c r="AD5" s="549"/>
      <c r="AE5" s="549"/>
      <c r="AF5" s="549"/>
      <c r="AG5" s="549"/>
      <c r="AH5" s="549"/>
      <c r="AI5" s="549"/>
      <c r="AJ5" s="549"/>
      <c r="AK5" s="549"/>
      <c r="AL5" s="549"/>
      <c r="AM5" s="549"/>
      <c r="AN5" s="549"/>
      <c r="AO5" s="549"/>
      <c r="AP5" s="549"/>
      <c r="AQ5" s="549"/>
      <c r="AR5" s="549"/>
      <c r="AS5" s="549"/>
      <c r="AT5" s="549"/>
      <c r="AU5" s="549"/>
      <c r="AV5" s="549"/>
      <c r="AW5" s="549"/>
    </row>
    <row r="6" spans="1:49" ht="15" customHeight="1">
      <c r="A6" s="549"/>
      <c r="B6" s="549"/>
      <c r="C6" s="2645" t="s">
        <v>1092</v>
      </c>
      <c r="D6" s="2645"/>
      <c r="E6" s="2645"/>
      <c r="F6" s="2645"/>
      <c r="G6" s="2645"/>
      <c r="H6" s="2645"/>
      <c r="I6" s="2645"/>
      <c r="J6" s="2645"/>
      <c r="K6" s="2645"/>
      <c r="L6" s="2645"/>
      <c r="M6" s="2645"/>
      <c r="N6" s="2645"/>
      <c r="O6" s="2645"/>
      <c r="P6" s="2645"/>
      <c r="Q6" s="2645"/>
      <c r="R6" s="2645"/>
      <c r="S6" s="2645"/>
      <c r="T6" s="2645"/>
      <c r="U6" s="2645"/>
      <c r="V6" s="2645"/>
      <c r="W6" s="2645"/>
      <c r="X6" s="2645"/>
      <c r="Y6" s="2645"/>
      <c r="Z6" s="2645"/>
      <c r="AA6" s="2645"/>
      <c r="AB6" s="2645"/>
      <c r="AC6" s="2645"/>
      <c r="AD6" s="2645"/>
      <c r="AE6" s="2645"/>
      <c r="AF6" s="2645"/>
      <c r="AG6" s="2645"/>
      <c r="AH6" s="2645"/>
      <c r="AI6" s="2645"/>
      <c r="AJ6" s="2645"/>
      <c r="AK6" s="2645"/>
      <c r="AL6" s="2645"/>
      <c r="AM6" s="2645"/>
      <c r="AN6" s="2645"/>
      <c r="AO6" s="2645"/>
      <c r="AP6" s="2645"/>
      <c r="AQ6" s="2645"/>
      <c r="AR6" s="2645"/>
      <c r="AS6" s="2645"/>
      <c r="AT6" s="2645"/>
      <c r="AU6" s="2645"/>
      <c r="AV6" s="549"/>
      <c r="AW6" s="549"/>
    </row>
    <row r="7" spans="1:49" ht="15" customHeight="1">
      <c r="A7" s="549"/>
      <c r="B7" s="549"/>
      <c r="C7" s="549"/>
      <c r="D7" s="549"/>
      <c r="E7" s="549"/>
      <c r="F7" s="549"/>
      <c r="G7" s="549"/>
      <c r="H7" s="549"/>
      <c r="I7" s="549"/>
      <c r="J7" s="549"/>
      <c r="K7" s="549"/>
      <c r="L7" s="549"/>
      <c r="M7" s="549"/>
      <c r="N7" s="549"/>
      <c r="O7" s="549"/>
      <c r="P7" s="549"/>
      <c r="Q7" s="549"/>
      <c r="R7" s="549"/>
      <c r="S7" s="549"/>
      <c r="T7" s="549"/>
      <c r="U7" s="549"/>
      <c r="V7" s="549"/>
      <c r="W7" s="549"/>
      <c r="X7" s="549"/>
      <c r="Y7" s="549"/>
      <c r="Z7" s="549"/>
      <c r="AA7" s="549"/>
      <c r="AB7" s="549"/>
      <c r="AC7" s="549"/>
      <c r="AD7" s="549"/>
      <c r="AE7" s="549"/>
      <c r="AF7" s="549"/>
      <c r="AG7" s="549"/>
      <c r="AH7" s="549"/>
      <c r="AI7" s="549"/>
      <c r="AJ7" s="549"/>
      <c r="AK7" s="549"/>
      <c r="AL7" s="549"/>
      <c r="AM7" s="549"/>
      <c r="AN7" s="549"/>
      <c r="AO7" s="549"/>
      <c r="AP7" s="549"/>
      <c r="AQ7" s="549"/>
      <c r="AR7" s="549"/>
      <c r="AS7" s="549"/>
      <c r="AT7" s="549"/>
      <c r="AU7" s="549"/>
      <c r="AV7" s="549"/>
      <c r="AW7" s="549"/>
    </row>
    <row r="8" spans="1:49" ht="15" customHeight="1">
      <c r="A8" s="549"/>
      <c r="B8" s="549"/>
      <c r="C8" s="549"/>
      <c r="D8" s="549"/>
      <c r="E8" s="549"/>
      <c r="F8" s="549"/>
      <c r="G8" s="549"/>
      <c r="H8" s="549"/>
      <c r="I8" s="549"/>
      <c r="J8" s="549"/>
      <c r="K8" s="549"/>
      <c r="L8" s="549"/>
      <c r="M8" s="549"/>
      <c r="N8" s="549"/>
      <c r="O8" s="549"/>
      <c r="P8" s="549"/>
      <c r="Q8" s="549"/>
      <c r="R8" s="549"/>
      <c r="S8" s="549"/>
      <c r="T8" s="549"/>
      <c r="U8" s="549"/>
      <c r="V8" s="549"/>
      <c r="W8" s="549"/>
      <c r="X8" s="549"/>
      <c r="Y8" s="549"/>
      <c r="Z8" s="549"/>
      <c r="AA8" s="549"/>
      <c r="AB8" s="549"/>
      <c r="AC8" s="549"/>
      <c r="AD8" s="549"/>
      <c r="AE8" s="549"/>
      <c r="AF8" s="549"/>
      <c r="AG8" s="549"/>
      <c r="AH8" s="549"/>
      <c r="AI8" s="549"/>
      <c r="AJ8" s="549"/>
      <c r="AK8" s="549"/>
      <c r="AL8" s="549"/>
      <c r="AM8" s="549"/>
      <c r="AN8" s="549"/>
      <c r="AO8" s="549"/>
      <c r="AP8" s="549"/>
      <c r="AQ8" s="549"/>
      <c r="AR8" s="549"/>
      <c r="AS8" s="549"/>
      <c r="AT8" s="549"/>
      <c r="AU8" s="549"/>
      <c r="AV8" s="549"/>
      <c r="AW8" s="549"/>
    </row>
    <row r="9" spans="1:49" ht="15" customHeight="1">
      <c r="A9" s="549"/>
      <c r="B9" s="549"/>
      <c r="C9" s="549"/>
      <c r="D9" s="549"/>
      <c r="E9" s="549"/>
      <c r="F9" s="549"/>
      <c r="G9" s="549"/>
      <c r="H9" s="549"/>
      <c r="I9" s="549"/>
      <c r="J9" s="549"/>
      <c r="K9" s="549"/>
      <c r="L9" s="549"/>
      <c r="M9" s="549"/>
      <c r="N9" s="549"/>
      <c r="O9" s="549"/>
      <c r="P9" s="549"/>
      <c r="Q9" s="549"/>
      <c r="R9" s="549"/>
      <c r="S9" s="549"/>
      <c r="T9" s="549"/>
      <c r="U9" s="549"/>
      <c r="V9" s="549"/>
      <c r="W9" s="549"/>
      <c r="X9" s="549"/>
      <c r="Y9" s="549"/>
      <c r="Z9" s="549"/>
      <c r="AA9" s="549"/>
      <c r="AB9" s="549"/>
      <c r="AC9" s="549"/>
      <c r="AD9" s="549"/>
      <c r="AE9" s="549"/>
      <c r="AF9" s="549"/>
      <c r="AG9" s="549"/>
      <c r="AH9" s="549"/>
      <c r="AI9" s="549"/>
      <c r="AJ9" s="549"/>
      <c r="AK9" s="549"/>
      <c r="AL9" s="549"/>
      <c r="AM9" s="549"/>
      <c r="AN9" s="549"/>
      <c r="AO9" s="549"/>
      <c r="AP9" s="549"/>
      <c r="AQ9" s="549"/>
      <c r="AR9" s="549"/>
      <c r="AS9" s="549"/>
      <c r="AT9" s="549"/>
      <c r="AU9" s="549"/>
      <c r="AV9" s="549"/>
      <c r="AW9" s="549"/>
    </row>
    <row r="10" spans="1:49" ht="15" customHeight="1">
      <c r="A10" s="549"/>
      <c r="B10" s="549"/>
      <c r="C10" s="549"/>
      <c r="D10" s="549"/>
      <c r="E10" s="549"/>
      <c r="F10" s="549"/>
      <c r="G10" s="549"/>
      <c r="H10" s="549"/>
      <c r="I10" s="549"/>
      <c r="J10" s="549"/>
      <c r="K10" s="549"/>
      <c r="L10" s="549"/>
      <c r="M10" s="549"/>
      <c r="N10" s="549"/>
      <c r="O10" s="549"/>
      <c r="P10" s="549"/>
      <c r="Q10" s="549"/>
      <c r="R10" s="549"/>
      <c r="S10" s="549"/>
      <c r="T10" s="549"/>
      <c r="U10" s="549"/>
      <c r="V10" s="549"/>
      <c r="W10" s="549"/>
      <c r="X10" s="549"/>
      <c r="Y10" s="549"/>
      <c r="Z10" s="549"/>
      <c r="AA10" s="549"/>
      <c r="AB10" s="549"/>
      <c r="AC10" s="549"/>
      <c r="AD10" s="549"/>
      <c r="AE10" s="549"/>
      <c r="AF10" s="549"/>
      <c r="AG10" s="549"/>
      <c r="AH10" s="549"/>
      <c r="AI10" s="549"/>
      <c r="AJ10" s="549"/>
      <c r="AK10" s="549"/>
      <c r="AL10" s="549"/>
      <c r="AM10" s="549"/>
      <c r="AN10" s="549"/>
      <c r="AO10" s="549"/>
      <c r="AP10" s="549"/>
      <c r="AQ10" s="549"/>
      <c r="AR10" s="549"/>
      <c r="AS10" s="549"/>
      <c r="AT10" s="549"/>
      <c r="AU10" s="549"/>
      <c r="AV10" s="549"/>
      <c r="AW10" s="549"/>
    </row>
    <row r="11" spans="1:49" ht="15" customHeight="1">
      <c r="A11" s="549"/>
      <c r="B11" s="549"/>
      <c r="C11" s="549"/>
      <c r="D11" s="549"/>
      <c r="E11" s="549"/>
      <c r="F11" s="549"/>
      <c r="G11" s="549"/>
      <c r="H11" s="549"/>
      <c r="I11" s="549"/>
      <c r="J11" s="549"/>
      <c r="K11" s="549"/>
      <c r="L11" s="549"/>
      <c r="M11" s="549"/>
      <c r="N11" s="549"/>
      <c r="O11" s="549"/>
      <c r="P11" s="549"/>
      <c r="Q11" s="549"/>
      <c r="R11" s="549"/>
      <c r="S11" s="549"/>
      <c r="T11" s="549"/>
      <c r="U11" s="549"/>
      <c r="V11" s="549"/>
      <c r="W11" s="549"/>
      <c r="X11" s="549"/>
      <c r="Y11" s="549"/>
      <c r="Z11" s="549"/>
      <c r="AA11" s="549"/>
      <c r="AB11" s="549"/>
      <c r="AC11" s="549"/>
      <c r="AD11" s="549"/>
      <c r="AE11" s="549"/>
      <c r="AF11" s="549"/>
      <c r="AG11" s="549"/>
      <c r="AH11" s="549"/>
      <c r="AI11" s="549"/>
      <c r="AJ11" s="549"/>
      <c r="AK11" s="549"/>
      <c r="AL11" s="549"/>
      <c r="AM11" s="549"/>
      <c r="AN11" s="549"/>
      <c r="AO11" s="549"/>
      <c r="AP11" s="549"/>
      <c r="AQ11" s="549"/>
      <c r="AR11" s="549"/>
      <c r="AS11" s="549"/>
      <c r="AT11" s="549"/>
      <c r="AU11" s="549"/>
      <c r="AV11" s="549"/>
      <c r="AW11" s="549"/>
    </row>
    <row r="12" spans="1:49" ht="15" customHeight="1">
      <c r="A12" s="549"/>
      <c r="B12" s="549"/>
      <c r="C12" s="549"/>
      <c r="D12" s="549"/>
      <c r="E12" s="549"/>
      <c r="F12" s="549"/>
      <c r="G12" s="549"/>
      <c r="H12" s="549"/>
      <c r="I12" s="549"/>
      <c r="J12" s="549"/>
      <c r="K12" s="549"/>
      <c r="L12" s="549"/>
      <c r="M12" s="549"/>
      <c r="N12" s="549"/>
      <c r="O12" s="549"/>
      <c r="P12" s="549"/>
      <c r="Q12" s="549"/>
      <c r="R12" s="549"/>
      <c r="S12" s="549"/>
      <c r="T12" s="549"/>
      <c r="U12" s="549"/>
      <c r="V12" s="549"/>
      <c r="W12" s="549"/>
      <c r="X12" s="549"/>
      <c r="Y12" s="549"/>
      <c r="Z12" s="549"/>
      <c r="AA12" s="549"/>
      <c r="AB12" s="549"/>
      <c r="AC12" s="549"/>
      <c r="AD12" s="549"/>
      <c r="AE12" s="549"/>
      <c r="AF12" s="549"/>
      <c r="AG12" s="549"/>
      <c r="AH12" s="549"/>
      <c r="AI12" s="549"/>
      <c r="AJ12" s="549"/>
      <c r="AK12" s="549"/>
      <c r="AL12" s="549"/>
      <c r="AM12" s="549"/>
      <c r="AN12" s="549"/>
      <c r="AO12" s="549"/>
      <c r="AP12" s="549"/>
      <c r="AQ12" s="549"/>
      <c r="AR12" s="549"/>
      <c r="AS12" s="549"/>
      <c r="AT12" s="549"/>
      <c r="AU12" s="549"/>
      <c r="AV12" s="549"/>
      <c r="AW12" s="549"/>
    </row>
    <row r="13" spans="1:49" ht="15" customHeight="1">
      <c r="A13" s="549"/>
      <c r="B13" s="549"/>
      <c r="C13" s="549"/>
      <c r="D13" s="549"/>
      <c r="E13" s="549"/>
      <c r="F13" s="549"/>
      <c r="G13" s="549"/>
      <c r="H13" s="549"/>
      <c r="I13" s="549"/>
      <c r="J13" s="549"/>
      <c r="K13" s="549"/>
      <c r="L13" s="549"/>
      <c r="M13" s="549"/>
      <c r="N13" s="549"/>
      <c r="O13" s="549"/>
      <c r="P13" s="549"/>
      <c r="Q13" s="549"/>
      <c r="R13" s="549"/>
      <c r="S13" s="549"/>
      <c r="T13" s="549"/>
      <c r="U13" s="549"/>
      <c r="V13" s="549"/>
      <c r="W13" s="549"/>
      <c r="X13" s="549"/>
      <c r="Y13" s="549"/>
      <c r="Z13" s="549"/>
      <c r="AA13" s="549"/>
      <c r="AB13" s="549"/>
      <c r="AC13" s="549"/>
      <c r="AD13" s="549"/>
      <c r="AE13" s="549"/>
      <c r="AF13" s="549"/>
      <c r="AG13" s="549"/>
      <c r="AH13" s="549"/>
      <c r="AI13" s="549"/>
      <c r="AJ13" s="549"/>
      <c r="AK13" s="549"/>
      <c r="AL13" s="549"/>
      <c r="AM13" s="549"/>
      <c r="AN13" s="549"/>
      <c r="AO13" s="549"/>
      <c r="AP13" s="549"/>
      <c r="AQ13" s="549"/>
      <c r="AR13" s="549"/>
      <c r="AS13" s="549"/>
      <c r="AT13" s="549"/>
      <c r="AU13" s="549"/>
      <c r="AV13" s="549"/>
      <c r="AW13" s="549"/>
    </row>
    <row r="14" spans="1:49" ht="15" customHeight="1">
      <c r="A14" s="549"/>
      <c r="B14" s="549"/>
      <c r="C14" s="549"/>
      <c r="D14" s="549"/>
      <c r="E14" s="549"/>
      <c r="F14" s="549"/>
      <c r="G14" s="549"/>
      <c r="H14" s="549"/>
      <c r="I14" s="549"/>
      <c r="J14" s="549"/>
      <c r="K14" s="549"/>
      <c r="L14" s="549"/>
      <c r="M14" s="549"/>
      <c r="N14" s="549"/>
      <c r="O14" s="549"/>
      <c r="P14" s="549"/>
      <c r="Q14" s="549"/>
      <c r="R14" s="549"/>
      <c r="S14" s="549"/>
      <c r="T14" s="549"/>
      <c r="U14" s="549"/>
      <c r="V14" s="549"/>
      <c r="W14" s="549"/>
      <c r="X14" s="549"/>
      <c r="Y14" s="549"/>
      <c r="Z14" s="549"/>
      <c r="AA14" s="549"/>
      <c r="AB14" s="549"/>
      <c r="AC14" s="549"/>
      <c r="AD14" s="549"/>
      <c r="AE14" s="549"/>
      <c r="AF14" s="549"/>
      <c r="AG14" s="549"/>
      <c r="AH14" s="549"/>
      <c r="AI14" s="549"/>
      <c r="AJ14" s="549"/>
      <c r="AK14" s="549"/>
      <c r="AL14" s="549"/>
      <c r="AM14" s="549"/>
      <c r="AN14" s="549"/>
      <c r="AO14" s="549"/>
      <c r="AP14" s="549"/>
      <c r="AQ14" s="549"/>
      <c r="AR14" s="549"/>
      <c r="AS14" s="549"/>
      <c r="AT14" s="549"/>
      <c r="AU14" s="549"/>
      <c r="AV14" s="549"/>
      <c r="AW14" s="549"/>
    </row>
    <row r="15" spans="1:49" ht="15" customHeight="1">
      <c r="A15" s="549"/>
      <c r="B15" s="549"/>
      <c r="C15" s="549"/>
      <c r="D15" s="549"/>
      <c r="E15" s="549"/>
      <c r="F15" s="549"/>
      <c r="G15" s="549"/>
      <c r="H15" s="549"/>
      <c r="I15" s="549"/>
      <c r="J15" s="549"/>
      <c r="K15" s="549"/>
      <c r="L15" s="549"/>
      <c r="M15" s="549"/>
      <c r="N15" s="549"/>
      <c r="O15" s="549"/>
      <c r="P15" s="549"/>
      <c r="Q15" s="549"/>
      <c r="R15" s="549"/>
      <c r="S15" s="549"/>
      <c r="T15" s="549"/>
      <c r="U15" s="549"/>
      <c r="V15" s="549"/>
      <c r="W15" s="549"/>
      <c r="X15" s="549"/>
      <c r="Y15" s="549"/>
      <c r="Z15" s="549"/>
      <c r="AA15" s="549"/>
      <c r="AB15" s="549"/>
      <c r="AC15" s="549"/>
      <c r="AD15" s="549"/>
      <c r="AE15" s="549"/>
      <c r="AF15" s="549"/>
      <c r="AG15" s="549"/>
      <c r="AH15" s="549"/>
      <c r="AI15" s="549"/>
      <c r="AJ15" s="549"/>
      <c r="AK15" s="549"/>
      <c r="AL15" s="549"/>
      <c r="AM15" s="549"/>
      <c r="AN15" s="549"/>
      <c r="AO15" s="549"/>
      <c r="AP15" s="549"/>
      <c r="AQ15" s="549"/>
      <c r="AR15" s="549"/>
      <c r="AS15" s="549"/>
      <c r="AT15" s="549"/>
      <c r="AU15" s="549"/>
      <c r="AV15" s="549"/>
      <c r="AW15" s="549"/>
    </row>
    <row r="16" spans="1:49" ht="15" customHeight="1">
      <c r="A16" s="549"/>
      <c r="B16" s="549"/>
      <c r="C16" s="549"/>
      <c r="D16" s="549"/>
      <c r="E16" s="549"/>
      <c r="F16" s="549"/>
      <c r="G16" s="549"/>
      <c r="H16" s="549"/>
      <c r="I16" s="549"/>
      <c r="J16" s="549"/>
      <c r="K16" s="549"/>
      <c r="L16" s="549"/>
      <c r="M16" s="549"/>
      <c r="N16" s="549"/>
      <c r="O16" s="549"/>
      <c r="P16" s="549"/>
      <c r="Q16" s="549"/>
      <c r="R16" s="549"/>
      <c r="S16" s="549"/>
      <c r="T16" s="549"/>
      <c r="U16" s="549"/>
      <c r="V16" s="549"/>
      <c r="W16" s="549"/>
      <c r="X16" s="549"/>
      <c r="Y16" s="549"/>
      <c r="Z16" s="549"/>
      <c r="AA16" s="549"/>
      <c r="AB16" s="549"/>
      <c r="AC16" s="549"/>
      <c r="AD16" s="549"/>
      <c r="AE16" s="549"/>
      <c r="AF16" s="549"/>
      <c r="AG16" s="549"/>
      <c r="AH16" s="549"/>
      <c r="AI16" s="549"/>
      <c r="AJ16" s="549"/>
      <c r="AK16" s="549"/>
      <c r="AL16" s="549"/>
      <c r="AM16" s="549"/>
      <c r="AN16" s="549"/>
      <c r="AO16" s="549"/>
      <c r="AP16" s="549"/>
      <c r="AQ16" s="549"/>
      <c r="AR16" s="549"/>
      <c r="AS16" s="549"/>
      <c r="AT16" s="549"/>
      <c r="AU16" s="549"/>
      <c r="AV16" s="549"/>
      <c r="AW16" s="549"/>
    </row>
    <row r="17" spans="1:49" ht="15" customHeight="1">
      <c r="A17" s="549"/>
      <c r="B17" s="549"/>
      <c r="C17" s="549"/>
      <c r="D17" s="549"/>
      <c r="E17" s="549"/>
      <c r="F17" s="549"/>
      <c r="G17" s="549"/>
      <c r="H17" s="549"/>
      <c r="I17" s="549"/>
      <c r="J17" s="549"/>
      <c r="K17" s="549"/>
      <c r="L17" s="549"/>
      <c r="M17" s="549"/>
      <c r="N17" s="549"/>
      <c r="O17" s="549"/>
      <c r="P17" s="549"/>
      <c r="Q17" s="549"/>
      <c r="R17" s="549"/>
      <c r="S17" s="549"/>
      <c r="T17" s="549"/>
      <c r="U17" s="549"/>
      <c r="V17" s="549"/>
      <c r="W17" s="549"/>
      <c r="X17" s="549"/>
      <c r="Y17" s="549"/>
      <c r="Z17" s="549"/>
      <c r="AA17" s="549"/>
      <c r="AB17" s="549"/>
      <c r="AC17" s="549"/>
      <c r="AD17" s="549"/>
      <c r="AE17" s="549"/>
      <c r="AF17" s="549"/>
      <c r="AG17" s="549"/>
      <c r="AH17" s="549"/>
      <c r="AI17" s="549"/>
      <c r="AJ17" s="549"/>
      <c r="AK17" s="549"/>
      <c r="AL17" s="549"/>
      <c r="AM17" s="549"/>
      <c r="AN17" s="549"/>
      <c r="AO17" s="549"/>
      <c r="AP17" s="549"/>
      <c r="AQ17" s="549"/>
      <c r="AR17" s="549"/>
      <c r="AS17" s="549"/>
      <c r="AT17" s="549"/>
      <c r="AU17" s="549"/>
      <c r="AV17" s="549"/>
      <c r="AW17" s="549"/>
    </row>
    <row r="18" spans="1:49" ht="15" customHeight="1">
      <c r="A18" s="549"/>
      <c r="B18" s="549"/>
      <c r="C18" s="549"/>
      <c r="D18" s="549"/>
      <c r="E18" s="549"/>
      <c r="F18" s="549"/>
      <c r="G18" s="549"/>
      <c r="H18" s="549"/>
      <c r="I18" s="549"/>
      <c r="J18" s="549"/>
      <c r="K18" s="549"/>
      <c r="L18" s="549"/>
      <c r="M18" s="549"/>
      <c r="N18" s="549"/>
      <c r="O18" s="549"/>
      <c r="P18" s="549"/>
      <c r="Q18" s="549"/>
      <c r="R18" s="549"/>
      <c r="S18" s="549"/>
      <c r="T18" s="549"/>
      <c r="U18" s="549"/>
      <c r="V18" s="549"/>
      <c r="W18" s="549"/>
      <c r="X18" s="549"/>
      <c r="Y18" s="549"/>
      <c r="Z18" s="549"/>
      <c r="AA18" s="549"/>
      <c r="AB18" s="549"/>
      <c r="AC18" s="549"/>
      <c r="AD18" s="549"/>
      <c r="AE18" s="549"/>
      <c r="AF18" s="549"/>
      <c r="AG18" s="549"/>
      <c r="AH18" s="549"/>
      <c r="AI18" s="549"/>
      <c r="AJ18" s="549"/>
      <c r="AK18" s="549"/>
      <c r="AL18" s="549"/>
      <c r="AM18" s="549"/>
      <c r="AN18" s="549"/>
      <c r="AO18" s="549"/>
      <c r="AP18" s="549"/>
      <c r="AQ18" s="549"/>
      <c r="AR18" s="549"/>
      <c r="AS18" s="549"/>
      <c r="AT18" s="549"/>
      <c r="AU18" s="549"/>
      <c r="AV18" s="549"/>
      <c r="AW18" s="549"/>
    </row>
    <row r="19" spans="1:49" ht="15" customHeight="1">
      <c r="A19" s="549"/>
      <c r="B19" s="549"/>
      <c r="C19" s="549"/>
      <c r="D19" s="549"/>
      <c r="E19" s="549"/>
      <c r="F19" s="549"/>
      <c r="G19" s="549"/>
      <c r="H19" s="549"/>
      <c r="I19" s="549"/>
      <c r="J19" s="549"/>
      <c r="K19" s="549"/>
      <c r="L19" s="549"/>
      <c r="M19" s="549"/>
      <c r="N19" s="549"/>
      <c r="O19" s="549"/>
      <c r="P19" s="549"/>
      <c r="Q19" s="549"/>
      <c r="R19" s="549"/>
      <c r="S19" s="549"/>
      <c r="T19" s="549"/>
      <c r="U19" s="549"/>
      <c r="V19" s="549"/>
      <c r="W19" s="549"/>
      <c r="X19" s="549"/>
      <c r="Y19" s="549"/>
      <c r="Z19" s="549"/>
      <c r="AA19" s="549"/>
      <c r="AB19" s="549"/>
      <c r="AC19" s="549"/>
      <c r="AD19" s="549"/>
      <c r="AE19" s="549"/>
      <c r="AF19" s="549"/>
      <c r="AG19" s="549"/>
      <c r="AH19" s="549"/>
      <c r="AI19" s="549"/>
      <c r="AJ19" s="549"/>
      <c r="AK19" s="549"/>
      <c r="AL19" s="549"/>
      <c r="AM19" s="549"/>
      <c r="AN19" s="549"/>
      <c r="AO19" s="549"/>
      <c r="AP19" s="549"/>
      <c r="AQ19" s="549"/>
      <c r="AR19" s="549"/>
      <c r="AS19" s="549"/>
      <c r="AT19" s="549"/>
      <c r="AU19" s="549"/>
      <c r="AV19" s="549"/>
      <c r="AW19" s="549"/>
    </row>
    <row r="20" spans="1:49" ht="15" customHeight="1">
      <c r="A20" s="549"/>
      <c r="B20" s="549"/>
      <c r="C20" s="549"/>
      <c r="D20" s="549"/>
      <c r="E20" s="549"/>
      <c r="F20" s="549"/>
      <c r="G20" s="549"/>
      <c r="H20" s="549"/>
      <c r="I20" s="549"/>
      <c r="J20" s="549"/>
      <c r="K20" s="549"/>
      <c r="L20" s="549"/>
      <c r="M20" s="549"/>
      <c r="N20" s="549"/>
      <c r="O20" s="549"/>
      <c r="P20" s="549"/>
      <c r="Q20" s="549"/>
      <c r="R20" s="549"/>
      <c r="S20" s="549"/>
      <c r="T20" s="549"/>
      <c r="U20" s="549"/>
      <c r="V20" s="549"/>
      <c r="W20" s="549"/>
      <c r="X20" s="549"/>
      <c r="Y20" s="549"/>
      <c r="Z20" s="549"/>
      <c r="AA20" s="549"/>
      <c r="AB20" s="549"/>
      <c r="AC20" s="549"/>
      <c r="AD20" s="549"/>
      <c r="AE20" s="549"/>
      <c r="AF20" s="549"/>
      <c r="AG20" s="549"/>
      <c r="AH20" s="549"/>
      <c r="AI20" s="549"/>
      <c r="AJ20" s="549"/>
      <c r="AK20" s="549"/>
      <c r="AL20" s="549"/>
      <c r="AM20" s="549"/>
      <c r="AN20" s="549"/>
      <c r="AO20" s="549"/>
      <c r="AP20" s="549"/>
      <c r="AQ20" s="549"/>
      <c r="AR20" s="549"/>
      <c r="AS20" s="549"/>
      <c r="AT20" s="549"/>
      <c r="AU20" s="549"/>
      <c r="AV20" s="549"/>
      <c r="AW20" s="549"/>
    </row>
    <row r="21" spans="1:49" ht="15" customHeight="1">
      <c r="A21" s="549"/>
      <c r="B21" s="549"/>
      <c r="C21" s="549"/>
      <c r="D21" s="549"/>
      <c r="E21" s="549"/>
      <c r="F21" s="549"/>
      <c r="G21" s="549"/>
      <c r="H21" s="549"/>
      <c r="I21" s="549"/>
      <c r="J21" s="549"/>
      <c r="K21" s="549"/>
      <c r="L21" s="549"/>
      <c r="M21" s="549"/>
      <c r="N21" s="549"/>
      <c r="O21" s="549"/>
      <c r="P21" s="549"/>
      <c r="Q21" s="549"/>
      <c r="R21" s="549"/>
      <c r="S21" s="549"/>
      <c r="T21" s="549"/>
      <c r="U21" s="549"/>
      <c r="V21" s="549"/>
      <c r="W21" s="549"/>
      <c r="X21" s="549"/>
      <c r="Y21" s="549"/>
      <c r="Z21" s="549"/>
      <c r="AA21" s="549"/>
      <c r="AB21" s="549"/>
      <c r="AC21" s="549"/>
      <c r="AD21" s="549"/>
      <c r="AE21" s="549"/>
      <c r="AF21" s="549"/>
      <c r="AG21" s="549"/>
      <c r="AH21" s="549"/>
      <c r="AI21" s="549"/>
      <c r="AJ21" s="549"/>
      <c r="AK21" s="549"/>
      <c r="AL21" s="549"/>
      <c r="AM21" s="549"/>
      <c r="AN21" s="549"/>
      <c r="AO21" s="549"/>
      <c r="AP21" s="549"/>
      <c r="AQ21" s="549"/>
      <c r="AR21" s="549"/>
      <c r="AS21" s="549"/>
      <c r="AT21" s="549"/>
      <c r="AU21" s="549"/>
      <c r="AV21" s="549"/>
      <c r="AW21" s="549"/>
    </row>
    <row r="22" spans="1:49" ht="15" customHeight="1">
      <c r="A22" s="549"/>
      <c r="B22" s="549"/>
      <c r="C22" s="549"/>
      <c r="D22" s="549"/>
      <c r="E22" s="549"/>
      <c r="F22" s="549"/>
      <c r="G22" s="549"/>
      <c r="H22" s="549"/>
      <c r="I22" s="549"/>
      <c r="J22" s="549"/>
      <c r="K22" s="549"/>
      <c r="L22" s="549"/>
      <c r="M22" s="549"/>
      <c r="N22" s="549"/>
      <c r="O22" s="549"/>
      <c r="P22" s="549"/>
      <c r="Q22" s="549"/>
      <c r="R22" s="549"/>
      <c r="S22" s="549"/>
      <c r="T22" s="549"/>
      <c r="U22" s="549"/>
      <c r="V22" s="549"/>
      <c r="W22" s="549"/>
      <c r="X22" s="549"/>
      <c r="Y22" s="549"/>
      <c r="Z22" s="549"/>
      <c r="AA22" s="549"/>
      <c r="AB22" s="549"/>
      <c r="AC22" s="549"/>
      <c r="AD22" s="549"/>
      <c r="AE22" s="549"/>
      <c r="AF22" s="549"/>
      <c r="AG22" s="549"/>
      <c r="AH22" s="549"/>
      <c r="AI22" s="549"/>
      <c r="AJ22" s="549"/>
      <c r="AK22" s="549"/>
      <c r="AL22" s="549"/>
      <c r="AM22" s="549"/>
      <c r="AN22" s="549"/>
      <c r="AO22" s="549"/>
      <c r="AP22" s="549"/>
      <c r="AQ22" s="549"/>
      <c r="AR22" s="549"/>
      <c r="AS22" s="549"/>
      <c r="AT22" s="549"/>
      <c r="AU22" s="549"/>
      <c r="AV22" s="549"/>
      <c r="AW22" s="549"/>
    </row>
    <row r="23" spans="1:49" ht="15" customHeight="1">
      <c r="A23" s="549"/>
      <c r="B23" s="549"/>
      <c r="C23" s="549"/>
      <c r="D23" s="549"/>
      <c r="E23" s="549"/>
      <c r="F23" s="549"/>
      <c r="G23" s="549"/>
      <c r="H23" s="549"/>
      <c r="I23" s="549"/>
      <c r="J23" s="549"/>
      <c r="K23" s="549"/>
      <c r="L23" s="549"/>
      <c r="M23" s="549"/>
      <c r="N23" s="549"/>
      <c r="O23" s="549"/>
      <c r="P23" s="549"/>
      <c r="Q23" s="549"/>
      <c r="R23" s="549"/>
      <c r="S23" s="549"/>
      <c r="T23" s="549"/>
      <c r="U23" s="549"/>
      <c r="V23" s="549"/>
      <c r="W23" s="549"/>
      <c r="X23" s="549"/>
      <c r="Y23" s="549"/>
      <c r="Z23" s="549"/>
      <c r="AA23" s="549"/>
      <c r="AB23" s="549"/>
      <c r="AC23" s="549"/>
      <c r="AD23" s="549"/>
      <c r="AE23" s="549"/>
      <c r="AF23" s="549"/>
      <c r="AG23" s="549"/>
      <c r="AH23" s="549"/>
      <c r="AI23" s="549"/>
      <c r="AJ23" s="549"/>
      <c r="AK23" s="549"/>
      <c r="AL23" s="549"/>
      <c r="AM23" s="549"/>
      <c r="AN23" s="549"/>
      <c r="AO23" s="549"/>
      <c r="AP23" s="549"/>
      <c r="AQ23" s="549"/>
      <c r="AR23" s="549"/>
      <c r="AS23" s="549"/>
      <c r="AT23" s="549"/>
      <c r="AU23" s="549"/>
      <c r="AV23" s="549"/>
      <c r="AW23" s="549"/>
    </row>
    <row r="24" spans="1:49" ht="15" customHeight="1">
      <c r="A24" s="549"/>
      <c r="B24" s="549"/>
      <c r="C24" s="549"/>
      <c r="D24" s="549"/>
      <c r="E24" s="549"/>
      <c r="F24" s="549"/>
      <c r="G24" s="549"/>
      <c r="H24" s="549"/>
      <c r="I24" s="549"/>
      <c r="J24" s="549"/>
      <c r="K24" s="549"/>
      <c r="L24" s="549"/>
      <c r="M24" s="549"/>
      <c r="N24" s="549"/>
      <c r="O24" s="549"/>
      <c r="P24" s="549"/>
      <c r="Q24" s="549"/>
      <c r="R24" s="549"/>
      <c r="S24" s="549"/>
      <c r="T24" s="549"/>
      <c r="U24" s="549"/>
      <c r="V24" s="549"/>
      <c r="W24" s="549"/>
      <c r="X24" s="549"/>
      <c r="Y24" s="549"/>
      <c r="Z24" s="549"/>
      <c r="AA24" s="549"/>
      <c r="AB24" s="549"/>
      <c r="AC24" s="549"/>
      <c r="AD24" s="549"/>
      <c r="AE24" s="549"/>
      <c r="AF24" s="549"/>
      <c r="AG24" s="549"/>
      <c r="AH24" s="549"/>
      <c r="AI24" s="549"/>
      <c r="AW24" s="549"/>
    </row>
    <row r="25" spans="1:49" ht="15" customHeight="1">
      <c r="A25" s="549"/>
      <c r="B25" s="549"/>
      <c r="C25" s="549"/>
      <c r="D25" s="549"/>
      <c r="E25" s="549"/>
      <c r="F25" s="549"/>
      <c r="G25" s="549"/>
      <c r="H25" s="549"/>
      <c r="I25" s="549"/>
      <c r="J25" s="549"/>
      <c r="K25" s="549"/>
      <c r="L25" s="549"/>
      <c r="M25" s="549"/>
      <c r="N25" s="549"/>
      <c r="O25" s="549"/>
      <c r="P25" s="549"/>
      <c r="Q25" s="549"/>
      <c r="R25" s="549"/>
      <c r="S25" s="549"/>
      <c r="T25" s="549"/>
      <c r="U25" s="549"/>
      <c r="V25" s="549"/>
      <c r="W25" s="549"/>
      <c r="X25" s="549"/>
      <c r="Y25" s="549"/>
      <c r="Z25" s="549"/>
      <c r="AA25" s="549"/>
      <c r="AB25" s="549"/>
      <c r="AC25" s="549"/>
      <c r="AD25" s="549"/>
      <c r="AE25" s="549"/>
      <c r="AF25" s="549"/>
      <c r="AG25" s="549"/>
      <c r="AH25" s="549"/>
      <c r="AI25" s="549"/>
      <c r="AW25" s="549"/>
    </row>
    <row r="26" spans="1:49" ht="15" customHeight="1">
      <c r="A26" s="549"/>
      <c r="B26" s="549"/>
      <c r="C26" s="549"/>
      <c r="D26" s="549"/>
      <c r="E26" s="549"/>
      <c r="F26" s="549"/>
      <c r="G26" s="549"/>
      <c r="H26" s="549"/>
      <c r="I26" s="549"/>
      <c r="J26" s="549"/>
      <c r="K26" s="549"/>
      <c r="L26" s="549"/>
      <c r="M26" s="549"/>
      <c r="N26" s="549"/>
      <c r="O26" s="549"/>
      <c r="P26" s="549"/>
      <c r="Q26" s="549"/>
      <c r="R26" s="549"/>
      <c r="S26" s="549"/>
      <c r="T26" s="549"/>
      <c r="U26" s="549"/>
      <c r="V26" s="549"/>
      <c r="W26" s="549"/>
      <c r="X26" s="549"/>
      <c r="Y26" s="549"/>
      <c r="Z26" s="549"/>
      <c r="AA26" s="549"/>
      <c r="AB26" s="549"/>
      <c r="AC26" s="549"/>
      <c r="AD26" s="549"/>
      <c r="AE26" s="549"/>
      <c r="AF26" s="549"/>
      <c r="AG26" s="549"/>
      <c r="AH26" s="549"/>
      <c r="AI26" s="549"/>
      <c r="AW26" s="549"/>
    </row>
    <row r="27" spans="1:49" ht="15" customHeight="1">
      <c r="A27" s="549"/>
      <c r="B27" s="549"/>
      <c r="C27" s="549"/>
      <c r="D27" s="549"/>
      <c r="E27" s="549"/>
      <c r="F27" s="549"/>
      <c r="G27" s="549"/>
      <c r="H27" s="549"/>
      <c r="I27" s="549"/>
      <c r="J27" s="549"/>
      <c r="K27" s="549"/>
      <c r="L27" s="549"/>
      <c r="M27" s="549"/>
      <c r="N27" s="549"/>
      <c r="O27" s="549"/>
      <c r="P27" s="549"/>
      <c r="Q27" s="549"/>
      <c r="R27" s="549"/>
      <c r="S27" s="549"/>
      <c r="T27" s="549"/>
      <c r="U27" s="549"/>
      <c r="V27" s="549"/>
      <c r="W27" s="549"/>
      <c r="X27" s="549"/>
      <c r="Y27" s="549"/>
      <c r="Z27" s="549"/>
      <c r="AA27" s="549"/>
      <c r="AB27" s="549"/>
      <c r="AC27" s="549"/>
      <c r="AD27" s="549"/>
      <c r="AE27" s="549"/>
      <c r="AF27" s="549"/>
      <c r="AG27" s="549"/>
      <c r="AH27" s="549"/>
      <c r="AI27" s="549"/>
      <c r="AJ27" s="2646" t="s">
        <v>1091</v>
      </c>
      <c r="AK27" s="2646"/>
      <c r="AL27" s="2646"/>
      <c r="AM27" s="2646"/>
      <c r="AN27" s="2646"/>
      <c r="AO27" s="2646"/>
      <c r="AP27" s="2646"/>
      <c r="AQ27" s="2646"/>
      <c r="AR27" s="2646"/>
      <c r="AS27" s="2646"/>
      <c r="AT27" s="2646"/>
      <c r="AU27" s="2646"/>
      <c r="AV27" s="2646"/>
      <c r="AW27" s="549"/>
    </row>
    <row r="28" spans="1:49" ht="15" customHeight="1">
      <c r="A28" s="549"/>
      <c r="B28" s="549"/>
      <c r="C28" s="549"/>
      <c r="D28" s="549"/>
      <c r="E28" s="549"/>
      <c r="F28" s="549"/>
      <c r="G28" s="549"/>
      <c r="H28" s="549"/>
      <c r="I28" s="549"/>
      <c r="J28" s="549"/>
      <c r="K28" s="549"/>
      <c r="L28" s="549"/>
      <c r="M28" s="549"/>
      <c r="N28" s="549"/>
      <c r="O28" s="549"/>
      <c r="P28" s="549"/>
      <c r="Q28" s="549"/>
      <c r="R28" s="549"/>
      <c r="S28" s="549"/>
      <c r="T28" s="549"/>
      <c r="U28" s="549"/>
      <c r="V28" s="549"/>
      <c r="W28" s="549"/>
      <c r="X28" s="549"/>
      <c r="Y28" s="549"/>
      <c r="Z28" s="549"/>
      <c r="AA28" s="549"/>
      <c r="AB28" s="549"/>
      <c r="AC28" s="549"/>
      <c r="AD28" s="549"/>
      <c r="AE28" s="549"/>
      <c r="AF28" s="549"/>
      <c r="AG28" s="549"/>
      <c r="AH28" s="549"/>
      <c r="AI28" s="549"/>
      <c r="AJ28" s="2647" t="s">
        <v>44</v>
      </c>
      <c r="AK28" s="2647"/>
      <c r="AL28" s="2647"/>
      <c r="AM28" s="2647"/>
      <c r="AN28" s="2647"/>
      <c r="AO28" s="2647"/>
      <c r="AP28" s="2647"/>
      <c r="AQ28" s="2647"/>
      <c r="AR28" s="2647"/>
      <c r="AS28" s="2647"/>
      <c r="AT28" s="2647" t="s">
        <v>1090</v>
      </c>
      <c r="AU28" s="2647"/>
      <c r="AV28" s="2647"/>
      <c r="AW28" s="549"/>
    </row>
    <row r="29" spans="1:49" ht="15" customHeight="1">
      <c r="A29" s="549"/>
      <c r="B29" s="549"/>
      <c r="C29" s="549"/>
      <c r="D29" s="549"/>
      <c r="E29" s="549"/>
      <c r="F29" s="549"/>
      <c r="G29" s="549"/>
      <c r="H29" s="549"/>
      <c r="I29" s="549"/>
      <c r="J29" s="549"/>
      <c r="K29" s="549"/>
      <c r="L29" s="549"/>
      <c r="M29" s="549"/>
      <c r="N29" s="549"/>
      <c r="O29" s="549"/>
      <c r="P29" s="549"/>
      <c r="Q29" s="549"/>
      <c r="R29" s="549"/>
      <c r="S29" s="549"/>
      <c r="T29" s="549"/>
      <c r="U29" s="549"/>
      <c r="V29" s="549"/>
      <c r="W29" s="549"/>
      <c r="X29" s="549"/>
      <c r="Y29" s="549"/>
      <c r="Z29" s="549"/>
      <c r="AA29" s="549"/>
      <c r="AB29" s="549"/>
      <c r="AC29" s="549"/>
      <c r="AD29" s="549"/>
      <c r="AE29" s="549"/>
      <c r="AF29" s="549"/>
      <c r="AG29" s="549"/>
      <c r="AH29" s="549"/>
      <c r="AI29" s="549"/>
      <c r="AJ29" s="2648" t="s">
        <v>1089</v>
      </c>
      <c r="AK29" s="2648"/>
      <c r="AL29" s="2648"/>
      <c r="AM29" s="2648"/>
      <c r="AN29" s="2648"/>
      <c r="AO29" s="2648"/>
      <c r="AP29" s="2648"/>
      <c r="AQ29" s="2648"/>
      <c r="AR29" s="2648"/>
      <c r="AS29" s="2648"/>
      <c r="AT29" s="2647" t="s">
        <v>1088</v>
      </c>
      <c r="AU29" s="2647"/>
      <c r="AV29" s="2647"/>
      <c r="AW29" s="549"/>
    </row>
    <row r="30" spans="1:49" ht="15" customHeight="1">
      <c r="A30" s="549"/>
      <c r="B30" s="549"/>
      <c r="C30" s="549"/>
      <c r="D30" s="549"/>
      <c r="E30" s="549"/>
      <c r="F30" s="549"/>
      <c r="G30" s="549"/>
      <c r="H30" s="549"/>
      <c r="I30" s="549"/>
      <c r="J30" s="549"/>
      <c r="K30" s="549"/>
      <c r="L30" s="549"/>
      <c r="M30" s="549"/>
      <c r="N30" s="549"/>
      <c r="O30" s="549"/>
      <c r="P30" s="549"/>
      <c r="Q30" s="549"/>
      <c r="R30" s="549"/>
      <c r="S30" s="549"/>
      <c r="T30" s="549"/>
      <c r="U30" s="549"/>
      <c r="V30" s="549"/>
      <c r="W30" s="549"/>
      <c r="X30" s="549"/>
      <c r="Y30" s="549"/>
      <c r="Z30" s="549"/>
      <c r="AA30" s="549"/>
      <c r="AB30" s="549"/>
      <c r="AC30" s="549"/>
      <c r="AD30" s="549"/>
      <c r="AE30" s="549"/>
      <c r="AF30" s="549"/>
      <c r="AG30" s="549"/>
      <c r="AH30" s="549"/>
      <c r="AI30" s="549"/>
      <c r="AJ30" s="1972" t="s">
        <v>874</v>
      </c>
      <c r="AK30" s="2063"/>
      <c r="AL30" s="2063"/>
      <c r="AM30" s="2063"/>
      <c r="AN30" s="2063"/>
      <c r="AO30" s="2063"/>
      <c r="AP30" s="2063"/>
      <c r="AQ30" s="2063"/>
      <c r="AR30" s="2063"/>
      <c r="AS30" s="1973"/>
      <c r="AT30" s="1972" t="s">
        <v>1087</v>
      </c>
      <c r="AU30" s="2063"/>
      <c r="AV30" s="1973"/>
    </row>
    <row r="31" spans="1:49" ht="15" customHeight="1">
      <c r="A31" s="549"/>
      <c r="B31" s="549"/>
      <c r="C31" s="549"/>
      <c r="D31" s="549"/>
      <c r="E31" s="549"/>
      <c r="F31" s="549"/>
      <c r="G31" s="549"/>
      <c r="H31" s="549"/>
      <c r="I31" s="549"/>
      <c r="J31" s="549"/>
      <c r="K31" s="549"/>
      <c r="L31" s="549"/>
      <c r="M31" s="549"/>
      <c r="N31" s="549"/>
      <c r="O31" s="549"/>
      <c r="P31" s="549"/>
      <c r="Q31" s="549"/>
      <c r="R31" s="549"/>
      <c r="S31" s="549"/>
      <c r="T31" s="549"/>
      <c r="U31" s="549"/>
      <c r="V31" s="549"/>
      <c r="W31" s="549"/>
      <c r="X31" s="549"/>
      <c r="Y31" s="549"/>
      <c r="Z31" s="549"/>
      <c r="AA31" s="549"/>
      <c r="AB31" s="549"/>
      <c r="AC31" s="549"/>
      <c r="AD31" s="549"/>
      <c r="AE31" s="549"/>
      <c r="AF31" s="549"/>
      <c r="AG31" s="549"/>
      <c r="AH31" s="549"/>
      <c r="AI31" s="549"/>
      <c r="AJ31" s="1972" t="s">
        <v>1086</v>
      </c>
      <c r="AK31" s="2063"/>
      <c r="AL31" s="2063"/>
      <c r="AM31" s="2063"/>
      <c r="AN31" s="2063"/>
      <c r="AO31" s="2063"/>
      <c r="AP31" s="2063"/>
      <c r="AQ31" s="2063"/>
      <c r="AR31" s="2063"/>
      <c r="AS31" s="1973"/>
      <c r="AT31" s="1972" t="s">
        <v>1085</v>
      </c>
      <c r="AU31" s="2063"/>
      <c r="AV31" s="1973"/>
    </row>
    <row r="32" spans="1:49" ht="15" customHeight="1">
      <c r="A32" s="549"/>
      <c r="B32" s="549"/>
      <c r="C32" s="549"/>
      <c r="D32" s="549"/>
      <c r="E32" s="549"/>
      <c r="F32" s="549"/>
      <c r="G32" s="549"/>
      <c r="H32" s="549"/>
      <c r="I32" s="549"/>
      <c r="J32" s="549"/>
      <c r="K32" s="549"/>
      <c r="L32" s="549"/>
      <c r="M32" s="549"/>
      <c r="N32" s="549"/>
      <c r="O32" s="549"/>
      <c r="P32" s="549"/>
      <c r="Q32" s="549"/>
      <c r="R32" s="549"/>
      <c r="S32" s="549"/>
      <c r="T32" s="549"/>
      <c r="U32" s="549"/>
      <c r="V32" s="549"/>
      <c r="W32" s="549"/>
      <c r="X32" s="549"/>
      <c r="Y32" s="549"/>
      <c r="Z32" s="549"/>
      <c r="AA32" s="549"/>
      <c r="AB32" s="549"/>
      <c r="AC32" s="549"/>
      <c r="AD32" s="549"/>
      <c r="AE32" s="549"/>
      <c r="AF32" s="549"/>
      <c r="AG32" s="549"/>
      <c r="AH32" s="549"/>
      <c r="AI32" s="549"/>
      <c r="AJ32" s="2649" t="s">
        <v>1299</v>
      </c>
      <c r="AK32" s="2650"/>
      <c r="AL32" s="2650"/>
      <c r="AM32" s="2650"/>
      <c r="AN32" s="2650"/>
      <c r="AO32" s="2650"/>
      <c r="AP32" s="2650"/>
      <c r="AQ32" s="2650"/>
      <c r="AR32" s="2650"/>
      <c r="AS32" s="2651"/>
      <c r="AT32" s="1972" t="s">
        <v>1084</v>
      </c>
      <c r="AU32" s="2063"/>
      <c r="AV32" s="1973"/>
    </row>
    <row r="33" spans="1:48" ht="15" customHeight="1">
      <c r="A33" s="549"/>
      <c r="B33" s="549"/>
      <c r="C33" s="549"/>
      <c r="D33" s="549"/>
      <c r="E33" s="549"/>
      <c r="F33" s="549"/>
      <c r="G33" s="549"/>
      <c r="H33" s="549"/>
      <c r="I33" s="549"/>
      <c r="J33" s="549"/>
      <c r="K33" s="549"/>
      <c r="L33" s="549"/>
      <c r="M33" s="549"/>
      <c r="N33" s="549"/>
      <c r="O33" s="549"/>
      <c r="P33" s="549"/>
      <c r="Q33" s="549"/>
      <c r="R33" s="549"/>
      <c r="S33" s="549"/>
      <c r="T33" s="549"/>
      <c r="U33" s="549"/>
      <c r="V33" s="549"/>
      <c r="W33" s="549"/>
      <c r="X33" s="549"/>
      <c r="Y33" s="549"/>
      <c r="Z33" s="549"/>
      <c r="AA33" s="549"/>
      <c r="AB33" s="549"/>
      <c r="AC33" s="549"/>
      <c r="AD33" s="549"/>
      <c r="AE33" s="549"/>
      <c r="AF33" s="549"/>
      <c r="AG33" s="549"/>
      <c r="AH33" s="549"/>
      <c r="AI33" s="549"/>
      <c r="AJ33" s="1972" t="s">
        <v>1015</v>
      </c>
      <c r="AK33" s="2063"/>
      <c r="AL33" s="2063"/>
      <c r="AM33" s="2063"/>
      <c r="AN33" s="2063"/>
      <c r="AO33" s="2063"/>
      <c r="AP33" s="2063"/>
      <c r="AQ33" s="2063"/>
      <c r="AR33" s="2063"/>
      <c r="AS33" s="1973"/>
      <c r="AT33" s="1972" t="s">
        <v>1083</v>
      </c>
      <c r="AU33" s="2063"/>
      <c r="AV33" s="1973"/>
    </row>
    <row r="34" spans="1:48" ht="15" customHeight="1">
      <c r="A34" s="549"/>
      <c r="B34" s="549"/>
      <c r="C34" s="549"/>
      <c r="D34" s="549"/>
      <c r="E34" s="549"/>
      <c r="F34" s="549"/>
      <c r="G34" s="549"/>
      <c r="H34" s="549"/>
      <c r="I34" s="549"/>
      <c r="J34" s="549"/>
      <c r="K34" s="549"/>
      <c r="L34" s="549"/>
      <c r="M34" s="549"/>
      <c r="N34" s="549"/>
      <c r="O34" s="549"/>
      <c r="P34" s="549"/>
      <c r="Q34" s="549"/>
      <c r="R34" s="549"/>
      <c r="S34" s="549"/>
      <c r="T34" s="549"/>
      <c r="U34" s="549"/>
      <c r="V34" s="549"/>
      <c r="W34" s="549"/>
      <c r="X34" s="549"/>
      <c r="Y34" s="549"/>
      <c r="Z34" s="549"/>
      <c r="AA34" s="549"/>
      <c r="AB34" s="549"/>
      <c r="AC34" s="549"/>
      <c r="AD34" s="549"/>
      <c r="AE34" s="549"/>
      <c r="AF34" s="549"/>
      <c r="AG34" s="549"/>
      <c r="AH34" s="549"/>
      <c r="AI34" s="549"/>
      <c r="AJ34" s="1972" t="s">
        <v>1082</v>
      </c>
      <c r="AK34" s="2063"/>
      <c r="AL34" s="2063"/>
      <c r="AM34" s="2063"/>
      <c r="AN34" s="2063"/>
      <c r="AO34" s="2063"/>
      <c r="AP34" s="2063"/>
      <c r="AQ34" s="2063"/>
      <c r="AR34" s="2063"/>
      <c r="AS34" s="1973"/>
      <c r="AT34" s="1972" t="s">
        <v>1081</v>
      </c>
      <c r="AU34" s="2063"/>
      <c r="AV34" s="1973"/>
    </row>
    <row r="35" spans="1:48" ht="15" customHeight="1">
      <c r="A35" s="549"/>
      <c r="B35" s="549"/>
      <c r="C35" s="549"/>
      <c r="D35" s="549"/>
      <c r="E35" s="549"/>
      <c r="F35" s="549"/>
      <c r="G35" s="549"/>
      <c r="H35" s="549"/>
      <c r="I35" s="549"/>
      <c r="J35" s="549"/>
      <c r="K35" s="549"/>
      <c r="L35" s="549"/>
      <c r="M35" s="549"/>
      <c r="N35" s="549"/>
      <c r="O35" s="549"/>
      <c r="P35" s="549"/>
      <c r="Q35" s="549"/>
      <c r="R35" s="549"/>
      <c r="S35" s="549"/>
      <c r="T35" s="549"/>
      <c r="U35" s="549"/>
      <c r="V35" s="549"/>
      <c r="W35" s="549"/>
      <c r="X35" s="549"/>
      <c r="Y35" s="549"/>
      <c r="Z35" s="549"/>
      <c r="AA35" s="549"/>
      <c r="AB35" s="549"/>
      <c r="AC35" s="549"/>
      <c r="AD35" s="549"/>
      <c r="AE35" s="549"/>
      <c r="AF35" s="549"/>
      <c r="AG35" s="549"/>
      <c r="AH35" s="549"/>
      <c r="AI35" s="549"/>
      <c r="AJ35" s="549"/>
      <c r="AK35" s="549"/>
      <c r="AL35" s="549"/>
      <c r="AM35" s="549"/>
    </row>
    <row r="36" spans="1:48" ht="15" customHeight="1">
      <c r="A36" s="563"/>
      <c r="B36" s="563"/>
      <c r="C36" s="563"/>
      <c r="D36" s="563"/>
      <c r="E36" s="563"/>
      <c r="F36" s="563"/>
      <c r="G36" s="563"/>
      <c r="H36" s="563"/>
      <c r="I36" s="2645" t="s">
        <v>1080</v>
      </c>
      <c r="J36" s="2645"/>
      <c r="K36" s="2645"/>
      <c r="L36" s="2645"/>
      <c r="M36" s="2645"/>
      <c r="N36" s="2645"/>
      <c r="O36" s="2645"/>
      <c r="P36" s="2645"/>
      <c r="Q36" s="2645"/>
      <c r="R36" s="2645"/>
      <c r="S36" s="2645"/>
      <c r="T36" s="2645"/>
      <c r="U36" s="2645"/>
      <c r="V36" s="2645"/>
      <c r="W36" s="2645"/>
      <c r="X36" s="2645"/>
      <c r="Y36" s="2645"/>
      <c r="Z36" s="2645"/>
      <c r="AA36" s="2645"/>
      <c r="AB36" s="2645"/>
      <c r="AC36" s="2645"/>
      <c r="AD36" s="2645"/>
      <c r="AE36" s="2645"/>
      <c r="AF36" s="2645"/>
      <c r="AG36" s="2645"/>
      <c r="AH36" s="2645"/>
      <c r="AI36" s="2645"/>
      <c r="AJ36" s="2645"/>
      <c r="AK36" s="2645"/>
      <c r="AL36" s="2645"/>
      <c r="AM36" s="2645"/>
      <c r="AN36" s="2645"/>
      <c r="AO36" s="549"/>
    </row>
  </sheetData>
  <mergeCells count="17">
    <mergeCell ref="AJ33:AS33"/>
    <mergeCell ref="AT33:AV33"/>
    <mergeCell ref="AJ34:AS34"/>
    <mergeCell ref="AT34:AV34"/>
    <mergeCell ref="I36:AN36"/>
    <mergeCell ref="AT32:AV32"/>
    <mergeCell ref="C6:AU6"/>
    <mergeCell ref="AJ27:AV27"/>
    <mergeCell ref="AJ28:AS28"/>
    <mergeCell ref="AT28:AV28"/>
    <mergeCell ref="AJ29:AS29"/>
    <mergeCell ref="AT29:AV29"/>
    <mergeCell ref="AJ30:AS30"/>
    <mergeCell ref="AT30:AV30"/>
    <mergeCell ref="AJ31:AS31"/>
    <mergeCell ref="AT31:AV31"/>
    <mergeCell ref="AJ32:AS32"/>
  </mergeCells>
  <phoneticPr fontId="2"/>
  <hyperlinks>
    <hyperlink ref="B1" location="目次!A1" display="目次へ戻る" xr:uid="{00000000-0004-0000-2700-000000000000}"/>
  </hyperlinks>
  <pageMargins left="0.78740157480314965" right="0.78740157480314965" top="0.98425196850393704" bottom="0.61" header="0.51181102362204722" footer="0.51181102362204722"/>
  <pageSetup paperSize="9" orientation="landscape" horizontalDpi="400" verticalDpi="4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3">
    <pageSetUpPr fitToPage="1"/>
  </sheetPr>
  <dimension ref="A1:M31"/>
  <sheetViews>
    <sheetView view="pageBreakPreview" zoomScaleNormal="75" zoomScaleSheetLayoutView="100" workbookViewId="0"/>
  </sheetViews>
  <sheetFormatPr defaultColWidth="2.6328125" defaultRowHeight="15" customHeight="1"/>
  <cols>
    <col min="1" max="1" width="15.08984375" style="569" customWidth="1"/>
    <col min="2" max="2" width="12.08984375" style="569" customWidth="1"/>
    <col min="3" max="3" width="17.7265625" style="569" bestFit="1" customWidth="1"/>
    <col min="4" max="5" width="5.90625" style="569" customWidth="1"/>
    <col min="6" max="8" width="9.36328125" style="569" customWidth="1"/>
    <col min="9" max="9" width="8.453125" style="569" bestFit="1" customWidth="1"/>
    <col min="10" max="10" width="15.6328125" style="569" bestFit="1" customWidth="1"/>
    <col min="11" max="11" width="7.90625" style="569" customWidth="1"/>
    <col min="12" max="12" width="9.26953125" style="569" customWidth="1"/>
    <col min="13" max="13" width="8.90625" style="569" customWidth="1"/>
    <col min="14" max="16384" width="2.6328125" style="569"/>
  </cols>
  <sheetData>
    <row r="1" spans="1:13" s="66" customFormat="1" ht="30.75" customHeight="1">
      <c r="A1" s="1123" t="s">
        <v>1379</v>
      </c>
    </row>
    <row r="2" spans="1:13" s="66" customFormat="1" ht="9" customHeight="1">
      <c r="A2" s="1123"/>
    </row>
    <row r="3" spans="1:13" ht="15" customHeight="1">
      <c r="M3" s="857" t="s">
        <v>1120</v>
      </c>
    </row>
    <row r="4" spans="1:13" ht="15" customHeight="1">
      <c r="A4" s="569" t="s">
        <v>1119</v>
      </c>
      <c r="M4" s="857" t="s">
        <v>1118</v>
      </c>
    </row>
    <row r="5" spans="1:13" ht="18" customHeight="1">
      <c r="A5" s="2654" t="s">
        <v>1117</v>
      </c>
      <c r="B5" s="2655" t="s">
        <v>1116</v>
      </c>
      <c r="C5" s="2655" t="s">
        <v>1115</v>
      </c>
      <c r="D5" s="2654" t="s">
        <v>1114</v>
      </c>
      <c r="E5" s="2654" t="s">
        <v>1113</v>
      </c>
      <c r="F5" s="856" t="s">
        <v>1112</v>
      </c>
      <c r="G5" s="856" t="s">
        <v>1111</v>
      </c>
      <c r="H5" s="856" t="s">
        <v>1110</v>
      </c>
      <c r="I5" s="856" t="s">
        <v>1109</v>
      </c>
      <c r="J5" s="856" t="s">
        <v>1108</v>
      </c>
      <c r="K5" s="2654" t="s">
        <v>1107</v>
      </c>
      <c r="L5" s="856" t="s">
        <v>1106</v>
      </c>
      <c r="M5" s="2652" t="s">
        <v>1105</v>
      </c>
    </row>
    <row r="6" spans="1:13" s="655" customFormat="1" ht="18" customHeight="1">
      <c r="A6" s="2654"/>
      <c r="B6" s="2655"/>
      <c r="C6" s="2655"/>
      <c r="D6" s="2654"/>
      <c r="E6" s="2654"/>
      <c r="F6" s="856" t="s">
        <v>1104</v>
      </c>
      <c r="G6" s="856" t="s">
        <v>1031</v>
      </c>
      <c r="H6" s="856" t="s">
        <v>1102</v>
      </c>
      <c r="I6" s="856" t="s">
        <v>1103</v>
      </c>
      <c r="J6" s="856" t="s">
        <v>1102</v>
      </c>
      <c r="K6" s="2654"/>
      <c r="L6" s="856" t="s">
        <v>1102</v>
      </c>
      <c r="M6" s="2652"/>
    </row>
    <row r="7" spans="1:13" ht="15" customHeight="1">
      <c r="A7" s="852" t="s">
        <v>1101</v>
      </c>
      <c r="B7" s="852"/>
      <c r="C7" s="852"/>
      <c r="D7" s="852"/>
      <c r="E7" s="852"/>
      <c r="F7" s="852"/>
      <c r="G7" s="852"/>
      <c r="H7" s="852"/>
      <c r="I7" s="852"/>
      <c r="J7" s="852"/>
      <c r="K7" s="852"/>
      <c r="L7" s="852"/>
      <c r="M7" s="852"/>
    </row>
    <row r="8" spans="1:13" ht="15" customHeight="1">
      <c r="A8" s="855" t="s">
        <v>1100</v>
      </c>
      <c r="B8" s="855"/>
      <c r="C8" s="855"/>
      <c r="D8" s="855"/>
      <c r="E8" s="855"/>
      <c r="F8" s="855"/>
      <c r="G8" s="855"/>
      <c r="H8" s="855"/>
      <c r="I8" s="855"/>
      <c r="J8" s="855"/>
      <c r="K8" s="855"/>
      <c r="L8" s="855"/>
      <c r="M8" s="2653" t="s">
        <v>1099</v>
      </c>
    </row>
    <row r="9" spans="1:13" ht="15" customHeight="1">
      <c r="A9" s="852"/>
      <c r="B9" s="852"/>
      <c r="C9" s="852"/>
      <c r="D9" s="852"/>
      <c r="E9" s="852"/>
      <c r="F9" s="852"/>
      <c r="G9" s="852"/>
      <c r="H9" s="852"/>
      <c r="I9" s="852"/>
      <c r="J9" s="852"/>
      <c r="K9" s="852"/>
      <c r="L9" s="852"/>
      <c r="M9" s="2653"/>
    </row>
    <row r="10" spans="1:13" ht="15" customHeight="1">
      <c r="A10" s="852"/>
      <c r="B10" s="852"/>
      <c r="C10" s="852"/>
      <c r="D10" s="852"/>
      <c r="E10" s="852"/>
      <c r="F10" s="852"/>
      <c r="G10" s="852"/>
      <c r="H10" s="852"/>
      <c r="I10" s="852"/>
      <c r="J10" s="852"/>
      <c r="K10" s="852"/>
      <c r="L10" s="852"/>
      <c r="M10" s="2653"/>
    </row>
    <row r="11" spans="1:13" ht="15" customHeight="1">
      <c r="A11" s="852"/>
      <c r="B11" s="852"/>
      <c r="C11" s="852"/>
      <c r="D11" s="852"/>
      <c r="E11" s="852"/>
      <c r="F11" s="852"/>
      <c r="G11" s="852"/>
      <c r="H11" s="852"/>
      <c r="I11" s="852"/>
      <c r="J11" s="852"/>
      <c r="K11" s="852"/>
      <c r="L11" s="852"/>
      <c r="M11" s="2653"/>
    </row>
    <row r="12" spans="1:13" ht="15" customHeight="1">
      <c r="A12" s="852"/>
      <c r="B12" s="852"/>
      <c r="C12" s="852"/>
      <c r="D12" s="852"/>
      <c r="E12" s="852"/>
      <c r="F12" s="852"/>
      <c r="G12" s="852"/>
      <c r="H12" s="852"/>
      <c r="I12" s="852"/>
      <c r="J12" s="852"/>
      <c r="K12" s="852"/>
      <c r="L12" s="852"/>
      <c r="M12" s="852"/>
    </row>
    <row r="13" spans="1:13" ht="15" customHeight="1">
      <c r="A13" s="852"/>
      <c r="B13" s="852"/>
      <c r="C13" s="852"/>
      <c r="D13" s="852"/>
      <c r="E13" s="852"/>
      <c r="F13" s="852"/>
      <c r="G13" s="852"/>
      <c r="H13" s="852"/>
      <c r="I13" s="852"/>
      <c r="J13" s="852"/>
      <c r="K13" s="852"/>
      <c r="L13" s="852"/>
      <c r="M13" s="852"/>
    </row>
    <row r="14" spans="1:13" ht="15" customHeight="1">
      <c r="A14" s="852"/>
      <c r="B14" s="852"/>
      <c r="C14" s="852"/>
      <c r="D14" s="852"/>
      <c r="E14" s="852"/>
      <c r="F14" s="852"/>
      <c r="G14" s="852"/>
      <c r="H14" s="852"/>
      <c r="I14" s="852"/>
      <c r="J14" s="852"/>
      <c r="K14" s="852"/>
      <c r="L14" s="852"/>
      <c r="M14" s="852"/>
    </row>
    <row r="15" spans="1:13" ht="15" customHeight="1">
      <c r="A15" s="852"/>
      <c r="B15" s="852"/>
      <c r="C15" s="852"/>
      <c r="D15" s="852"/>
      <c r="E15" s="852"/>
      <c r="F15" s="852"/>
      <c r="G15" s="852"/>
      <c r="H15" s="852"/>
      <c r="I15" s="852"/>
      <c r="J15" s="852"/>
      <c r="K15" s="852"/>
      <c r="L15" s="852"/>
      <c r="M15" s="852"/>
    </row>
    <row r="16" spans="1:13" ht="15" customHeight="1">
      <c r="A16" s="852"/>
      <c r="B16" s="852"/>
      <c r="C16" s="852"/>
      <c r="D16" s="852"/>
      <c r="E16" s="852"/>
      <c r="F16" s="852"/>
      <c r="G16" s="852"/>
      <c r="H16" s="852"/>
      <c r="I16" s="852"/>
      <c r="J16" s="852"/>
      <c r="K16" s="852"/>
      <c r="L16" s="852"/>
      <c r="M16" s="852"/>
    </row>
    <row r="17" spans="1:13" ht="15" customHeight="1">
      <c r="A17" s="852"/>
      <c r="B17" s="852"/>
      <c r="C17" s="852"/>
      <c r="D17" s="852"/>
      <c r="E17" s="852"/>
      <c r="F17" s="852"/>
      <c r="G17" s="852"/>
      <c r="H17" s="852"/>
      <c r="I17" s="852"/>
      <c r="J17" s="852"/>
      <c r="K17" s="852"/>
      <c r="L17" s="852"/>
      <c r="M17" s="852"/>
    </row>
    <row r="18" spans="1:13" ht="15" customHeight="1">
      <c r="A18" s="852"/>
      <c r="B18" s="852"/>
      <c r="C18" s="852"/>
      <c r="D18" s="852"/>
      <c r="E18" s="852"/>
      <c r="F18" s="852"/>
      <c r="G18" s="852"/>
      <c r="H18" s="852"/>
      <c r="I18" s="852"/>
      <c r="J18" s="852"/>
      <c r="K18" s="852"/>
      <c r="L18" s="852"/>
      <c r="M18" s="852"/>
    </row>
    <row r="19" spans="1:13" ht="15" customHeight="1">
      <c r="A19" s="852"/>
      <c r="B19" s="852"/>
      <c r="C19" s="852"/>
      <c r="D19" s="852"/>
      <c r="E19" s="852"/>
      <c r="F19" s="852"/>
      <c r="G19" s="852"/>
      <c r="H19" s="852"/>
      <c r="I19" s="852"/>
      <c r="J19" s="852"/>
      <c r="K19" s="852"/>
      <c r="L19" s="852"/>
      <c r="M19" s="852"/>
    </row>
    <row r="20" spans="1:13" ht="15" customHeight="1">
      <c r="A20" s="852"/>
      <c r="B20" s="852"/>
      <c r="C20" s="852"/>
      <c r="D20" s="852"/>
      <c r="E20" s="852"/>
      <c r="F20" s="852"/>
      <c r="G20" s="852"/>
      <c r="H20" s="852"/>
      <c r="I20" s="852"/>
      <c r="J20" s="852"/>
      <c r="K20" s="852"/>
      <c r="L20" s="852"/>
      <c r="M20" s="852"/>
    </row>
    <row r="21" spans="1:13" ht="15" customHeight="1">
      <c r="A21" s="852"/>
      <c r="B21" s="852"/>
      <c r="C21" s="852"/>
      <c r="D21" s="852"/>
      <c r="E21" s="852"/>
      <c r="F21" s="852"/>
      <c r="G21" s="852"/>
      <c r="H21" s="852"/>
      <c r="I21" s="852"/>
      <c r="J21" s="852"/>
      <c r="K21" s="852"/>
      <c r="L21" s="852"/>
      <c r="M21" s="852"/>
    </row>
    <row r="22" spans="1:13" ht="15" customHeight="1">
      <c r="A22" s="852"/>
      <c r="B22" s="852"/>
      <c r="C22" s="852"/>
      <c r="D22" s="852"/>
      <c r="E22" s="852"/>
      <c r="F22" s="852"/>
      <c r="G22" s="852"/>
      <c r="H22" s="852"/>
      <c r="I22" s="852"/>
      <c r="J22" s="852"/>
      <c r="K22" s="852"/>
      <c r="L22" s="852"/>
      <c r="M22" s="852"/>
    </row>
    <row r="23" spans="1:13" ht="15" customHeight="1">
      <c r="A23" s="852"/>
      <c r="B23" s="852"/>
      <c r="C23" s="852"/>
      <c r="D23" s="852"/>
      <c r="E23" s="852"/>
      <c r="F23" s="852"/>
      <c r="G23" s="852"/>
      <c r="H23" s="852"/>
      <c r="I23" s="852"/>
      <c r="J23" s="852"/>
      <c r="K23" s="852"/>
      <c r="L23" s="852"/>
      <c r="M23" s="852"/>
    </row>
    <row r="24" spans="1:13" ht="15" customHeight="1">
      <c r="A24" s="852"/>
      <c r="B24" s="852"/>
      <c r="C24" s="852"/>
      <c r="D24" s="852"/>
      <c r="E24" s="852"/>
      <c r="F24" s="852"/>
      <c r="G24" s="852"/>
      <c r="H24" s="852"/>
      <c r="I24" s="852"/>
      <c r="J24" s="852"/>
      <c r="K24" s="852"/>
      <c r="L24" s="852"/>
      <c r="M24" s="852"/>
    </row>
    <row r="25" spans="1:13" ht="15" customHeight="1">
      <c r="A25" s="852"/>
      <c r="B25" s="852"/>
      <c r="C25" s="852"/>
      <c r="D25" s="852"/>
      <c r="E25" s="852"/>
      <c r="F25" s="852"/>
      <c r="G25" s="852"/>
      <c r="H25" s="852"/>
      <c r="I25" s="852"/>
      <c r="J25" s="852"/>
      <c r="K25" s="852"/>
      <c r="L25" s="852"/>
      <c r="M25" s="852"/>
    </row>
    <row r="26" spans="1:13" ht="15" customHeight="1">
      <c r="A26" s="852" t="s">
        <v>1098</v>
      </c>
      <c r="B26" s="852"/>
      <c r="C26" s="852"/>
      <c r="D26" s="852"/>
      <c r="E26" s="852"/>
      <c r="F26" s="852"/>
      <c r="G26" s="852"/>
      <c r="H26" s="852"/>
      <c r="I26" s="852"/>
      <c r="J26" s="852"/>
      <c r="K26" s="852"/>
      <c r="L26" s="852"/>
      <c r="M26" s="852"/>
    </row>
    <row r="27" spans="1:13" ht="15" customHeight="1">
      <c r="A27" s="855" t="s">
        <v>1097</v>
      </c>
      <c r="B27" s="855"/>
      <c r="C27" s="855"/>
      <c r="D27" s="855"/>
      <c r="E27" s="855"/>
      <c r="F27" s="855"/>
      <c r="G27" s="855"/>
      <c r="H27" s="855"/>
      <c r="I27" s="855"/>
      <c r="J27" s="855"/>
      <c r="K27" s="855"/>
      <c r="L27" s="855"/>
      <c r="M27" s="855"/>
    </row>
    <row r="28" spans="1:13" ht="15" customHeight="1">
      <c r="A28" s="720"/>
      <c r="B28" s="720"/>
      <c r="C28" s="720"/>
      <c r="D28" s="720"/>
      <c r="E28" s="720"/>
      <c r="F28" s="720"/>
      <c r="G28" s="720"/>
      <c r="H28" s="720"/>
      <c r="I28" s="720"/>
      <c r="J28" s="720"/>
      <c r="K28" s="720"/>
      <c r="L28" s="720"/>
      <c r="M28" s="720"/>
    </row>
    <row r="29" spans="1:13" ht="15" customHeight="1">
      <c r="A29" s="854" t="s">
        <v>1096</v>
      </c>
      <c r="B29" s="639"/>
      <c r="C29" s="639"/>
      <c r="D29" s="639"/>
      <c r="E29" s="639"/>
      <c r="F29" s="639"/>
      <c r="G29" s="639"/>
      <c r="H29" s="639"/>
      <c r="I29" s="639"/>
      <c r="J29" s="639"/>
      <c r="K29" s="639"/>
      <c r="L29" s="639"/>
      <c r="M29" s="639"/>
    </row>
    <row r="30" spans="1:13" ht="15" customHeight="1">
      <c r="A30" s="853" t="s">
        <v>1095</v>
      </c>
      <c r="B30" s="852"/>
      <c r="C30" s="852"/>
      <c r="D30" s="852"/>
      <c r="E30" s="852"/>
      <c r="F30" s="852"/>
      <c r="G30" s="852"/>
      <c r="H30" s="852"/>
      <c r="I30" s="852"/>
      <c r="J30" s="852"/>
      <c r="K30" s="852"/>
      <c r="L30" s="852"/>
      <c r="M30" s="852"/>
    </row>
    <row r="31" spans="1:13" ht="15" customHeight="1">
      <c r="A31" s="851" t="s">
        <v>1094</v>
      </c>
      <c r="B31" s="720"/>
      <c r="C31" s="720"/>
      <c r="D31" s="720"/>
      <c r="E31" s="720"/>
      <c r="F31" s="720"/>
      <c r="G31" s="720"/>
      <c r="H31" s="720"/>
      <c r="I31" s="720"/>
      <c r="J31" s="720"/>
      <c r="K31" s="720"/>
      <c r="L31" s="720"/>
      <c r="M31" s="720"/>
    </row>
  </sheetData>
  <mergeCells count="8">
    <mergeCell ref="M5:M6"/>
    <mergeCell ref="M8:M11"/>
    <mergeCell ref="A5:A6"/>
    <mergeCell ref="B5:B6"/>
    <mergeCell ref="C5:C6"/>
    <mergeCell ref="D5:D6"/>
    <mergeCell ref="E5:E6"/>
    <mergeCell ref="K5:K6"/>
  </mergeCells>
  <phoneticPr fontId="2"/>
  <hyperlinks>
    <hyperlink ref="A1" location="目次!A1" display="目次へ戻る" xr:uid="{00000000-0004-0000-2800-000000000000}"/>
  </hyperlinks>
  <pageMargins left="0.59055118110236227" right="0.59055118110236227" top="0.98425196850393704" bottom="0.78740157480314965" header="0.51181102362204722" footer="0.51181102362204722"/>
  <pageSetup paperSize="9" scale="96" orientation="landscape"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4"/>
  <dimension ref="A1:AW37"/>
  <sheetViews>
    <sheetView view="pageBreakPreview" zoomScaleNormal="75" zoomScaleSheetLayoutView="100" workbookViewId="0"/>
  </sheetViews>
  <sheetFormatPr defaultColWidth="2.6328125" defaultRowHeight="15" customHeight="1"/>
  <cols>
    <col min="1" max="16384" width="2.6328125" style="523"/>
  </cols>
  <sheetData>
    <row r="1" spans="1:47" s="66" customFormat="1" ht="30.75" customHeight="1">
      <c r="A1" s="1123" t="s">
        <v>1379</v>
      </c>
    </row>
    <row r="2" spans="1:47" s="66" customFormat="1" ht="9" customHeight="1">
      <c r="A2" s="1123"/>
    </row>
    <row r="3" spans="1:47" ht="15" customHeight="1">
      <c r="A3" s="523" t="s">
        <v>1122</v>
      </c>
    </row>
    <row r="4" spans="1:47" ht="6" customHeight="1"/>
    <row r="6" spans="1:47" ht="15" customHeight="1">
      <c r="S6" s="1945" t="s">
        <v>1121</v>
      </c>
      <c r="T6" s="1945"/>
      <c r="U6" s="1945"/>
      <c r="V6" s="1945"/>
      <c r="W6" s="1945"/>
      <c r="X6" s="1945"/>
      <c r="Y6" s="1945"/>
      <c r="Z6" s="1945"/>
      <c r="AA6" s="1945"/>
      <c r="AB6" s="1945"/>
      <c r="AC6" s="1945"/>
      <c r="AD6" s="1945"/>
      <c r="AE6" s="1945"/>
      <c r="AF6" s="1945"/>
      <c r="AG6" s="1945"/>
      <c r="AH6" s="1945"/>
      <c r="AI6" s="1945"/>
      <c r="AJ6" s="1945"/>
      <c r="AK6" s="1945"/>
      <c r="AL6" s="1945"/>
      <c r="AM6" s="1945"/>
      <c r="AN6" s="1945"/>
      <c r="AO6" s="1945"/>
      <c r="AP6" s="1945"/>
      <c r="AQ6" s="1945"/>
      <c r="AR6" s="1945"/>
      <c r="AS6" s="1945"/>
      <c r="AT6" s="1945"/>
      <c r="AU6" s="1945"/>
    </row>
    <row r="36" spans="1:49" ht="15" customHeight="1">
      <c r="A36" s="1945" t="s">
        <v>34</v>
      </c>
      <c r="B36" s="1945"/>
      <c r="C36" s="1945"/>
      <c r="D36" s="1945"/>
      <c r="E36" s="1945"/>
      <c r="F36" s="1945"/>
      <c r="G36" s="1945"/>
      <c r="H36" s="1945"/>
      <c r="I36" s="1945"/>
      <c r="J36" s="1945"/>
      <c r="K36" s="1945"/>
      <c r="L36" s="1945"/>
      <c r="M36" s="1945"/>
      <c r="N36" s="1945"/>
      <c r="O36" s="1945"/>
      <c r="P36" s="1945"/>
      <c r="Q36" s="1945"/>
      <c r="R36" s="1945"/>
      <c r="S36" s="1945"/>
      <c r="T36" s="1945"/>
      <c r="U36" s="1945"/>
      <c r="V36" s="1945"/>
      <c r="W36" s="1945"/>
      <c r="X36" s="1945"/>
      <c r="Y36" s="1945"/>
      <c r="Z36" s="1945"/>
      <c r="AA36" s="1945"/>
      <c r="AB36" s="1945"/>
      <c r="AC36" s="1945"/>
      <c r="AD36" s="1945"/>
      <c r="AE36" s="1945"/>
      <c r="AF36" s="1945"/>
      <c r="AG36" s="1945"/>
      <c r="AH36" s="1945"/>
      <c r="AI36" s="1945"/>
      <c r="AJ36" s="1945"/>
      <c r="AK36" s="1945"/>
      <c r="AL36" s="1945"/>
      <c r="AM36" s="1945"/>
      <c r="AN36" s="1945"/>
      <c r="AO36" s="1945"/>
      <c r="AP36" s="1945"/>
      <c r="AQ36" s="1945"/>
      <c r="AR36" s="1945"/>
      <c r="AS36" s="1945"/>
      <c r="AT36" s="1945"/>
      <c r="AU36" s="1945"/>
      <c r="AV36" s="1945"/>
      <c r="AW36" s="1945"/>
    </row>
    <row r="37" spans="1:49" ht="6" customHeight="1"/>
  </sheetData>
  <mergeCells count="2">
    <mergeCell ref="S6:AU6"/>
    <mergeCell ref="A36:AW36"/>
  </mergeCells>
  <phoneticPr fontId="2"/>
  <hyperlinks>
    <hyperlink ref="A1" location="目次!A1" display="目次へ戻る" xr:uid="{00000000-0004-0000-2900-000000000000}"/>
  </hyperlinks>
  <pageMargins left="0.78740157480314965" right="0.78740157480314965" top="0.98425196850393704" bottom="0.78740157480314965" header="0.51181102362204722" footer="0.51181102362204722"/>
  <pageSetup paperSize="9" orientation="landscape" horizontalDpi="400" verticalDpi="4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5">
    <pageSetUpPr fitToPage="1"/>
  </sheetPr>
  <dimension ref="A1:AW37"/>
  <sheetViews>
    <sheetView view="pageBreakPreview" zoomScaleNormal="75" zoomScaleSheetLayoutView="100" workbookViewId="0"/>
  </sheetViews>
  <sheetFormatPr defaultColWidth="2.6328125" defaultRowHeight="15" customHeight="1"/>
  <cols>
    <col min="1" max="16384" width="2.6328125" style="523"/>
  </cols>
  <sheetData>
    <row r="1" spans="1:47" s="66" customFormat="1" ht="30.75" customHeight="1">
      <c r="A1" s="1123" t="s">
        <v>1379</v>
      </c>
    </row>
    <row r="2" spans="1:47" s="66" customFormat="1" ht="9" customHeight="1">
      <c r="A2" s="1123"/>
    </row>
    <row r="3" spans="1:47" ht="15" customHeight="1">
      <c r="A3" s="523" t="s">
        <v>1124</v>
      </c>
    </row>
    <row r="4" spans="1:47" ht="6" customHeight="1"/>
    <row r="6" spans="1:47" ht="15" customHeight="1">
      <c r="S6" s="1945" t="s">
        <v>1123</v>
      </c>
      <c r="T6" s="1945"/>
      <c r="U6" s="1945"/>
      <c r="V6" s="1945"/>
      <c r="W6" s="1945"/>
      <c r="X6" s="1945"/>
      <c r="Y6" s="1945"/>
      <c r="Z6" s="1945"/>
      <c r="AA6" s="1945"/>
      <c r="AB6" s="1945"/>
      <c r="AC6" s="1945"/>
      <c r="AD6" s="1945"/>
      <c r="AE6" s="1945"/>
      <c r="AF6" s="1945"/>
      <c r="AG6" s="1945"/>
      <c r="AH6" s="1945"/>
      <c r="AI6" s="1945"/>
      <c r="AJ6" s="1945"/>
      <c r="AK6" s="1945"/>
      <c r="AL6" s="1945"/>
      <c r="AM6" s="1945"/>
      <c r="AN6" s="1945"/>
      <c r="AO6" s="1945"/>
      <c r="AP6" s="1945"/>
      <c r="AQ6" s="1945"/>
      <c r="AR6" s="1945"/>
      <c r="AS6" s="1945"/>
      <c r="AT6" s="1945"/>
      <c r="AU6" s="1945"/>
    </row>
    <row r="36" spans="1:49" ht="15" customHeight="1">
      <c r="A36" s="1945" t="s">
        <v>34</v>
      </c>
      <c r="B36" s="1945"/>
      <c r="C36" s="1945"/>
      <c r="D36" s="1945"/>
      <c r="E36" s="1945"/>
      <c r="F36" s="1945"/>
      <c r="G36" s="1945"/>
      <c r="H36" s="1945"/>
      <c r="I36" s="1945"/>
      <c r="J36" s="1945"/>
      <c r="K36" s="1945"/>
      <c r="L36" s="1945"/>
      <c r="M36" s="1945"/>
      <c r="N36" s="1945"/>
      <c r="O36" s="1945"/>
      <c r="P36" s="1945"/>
      <c r="Q36" s="1945"/>
      <c r="R36" s="1945"/>
      <c r="S36" s="1945"/>
      <c r="T36" s="1945"/>
      <c r="U36" s="1945"/>
      <c r="V36" s="1945"/>
      <c r="W36" s="1945"/>
      <c r="X36" s="1945"/>
      <c r="Y36" s="1945"/>
      <c r="Z36" s="1945"/>
      <c r="AA36" s="1945"/>
      <c r="AB36" s="1945"/>
      <c r="AC36" s="1945"/>
      <c r="AD36" s="1945"/>
      <c r="AE36" s="1945"/>
      <c r="AF36" s="1945"/>
      <c r="AG36" s="1945"/>
      <c r="AH36" s="1945"/>
      <c r="AI36" s="1945"/>
      <c r="AJ36" s="1945"/>
      <c r="AK36" s="1945"/>
      <c r="AL36" s="1945"/>
      <c r="AM36" s="1945"/>
      <c r="AN36" s="1945"/>
      <c r="AO36" s="1945"/>
      <c r="AP36" s="1945"/>
      <c r="AQ36" s="1945"/>
      <c r="AR36" s="1945"/>
      <c r="AS36" s="1945"/>
      <c r="AT36" s="1945"/>
      <c r="AU36" s="1945"/>
      <c r="AV36" s="1945"/>
      <c r="AW36" s="1945"/>
    </row>
    <row r="37" spans="1:49" ht="6" customHeight="1"/>
  </sheetData>
  <mergeCells count="2">
    <mergeCell ref="S6:AU6"/>
    <mergeCell ref="A36:AW36"/>
  </mergeCells>
  <phoneticPr fontId="2"/>
  <hyperlinks>
    <hyperlink ref="A1" location="目次!A1" display="目次へ戻る" xr:uid="{00000000-0004-0000-2A00-000000000000}"/>
  </hyperlinks>
  <pageMargins left="0.78740157480314965" right="0.78740157480314965" top="0.98425196850393704" bottom="0.78740157480314965" header="0.51181102362204722" footer="0.51181102362204722"/>
  <pageSetup paperSize="9" scale="98" orientation="landscape" horizontalDpi="400" verticalDpi="4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6">
    <pageSetUpPr fitToPage="1"/>
  </sheetPr>
  <dimension ref="A1:AL60"/>
  <sheetViews>
    <sheetView view="pageBreakPreview" zoomScaleNormal="75" zoomScaleSheetLayoutView="100" workbookViewId="0"/>
  </sheetViews>
  <sheetFormatPr defaultColWidth="2.6328125" defaultRowHeight="15" customHeight="1"/>
  <cols>
    <col min="1" max="5" width="3.08984375" style="592" customWidth="1"/>
    <col min="6" max="6" width="11.26953125" style="592" customWidth="1"/>
    <col min="7" max="7" width="3.7265625" style="858" bestFit="1" customWidth="1"/>
    <col min="8" max="19" width="8.08984375" style="592" customWidth="1"/>
    <col min="20" max="20" width="9.90625" style="592" customWidth="1"/>
    <col min="21" max="16384" width="2.6328125" style="592"/>
  </cols>
  <sheetData>
    <row r="1" spans="1:38" s="66" customFormat="1" ht="30.75" customHeight="1">
      <c r="A1" s="1123" t="s">
        <v>1379</v>
      </c>
    </row>
    <row r="2" spans="1:38" s="66" customFormat="1" ht="9" customHeight="1">
      <c r="A2" s="1123"/>
    </row>
    <row r="3" spans="1:38" ht="15" customHeight="1">
      <c r="A3" s="2198" t="s">
        <v>1167</v>
      </c>
      <c r="B3" s="2103"/>
      <c r="C3" s="2103"/>
      <c r="D3" s="2199"/>
      <c r="E3" s="655"/>
      <c r="F3" s="569" t="s">
        <v>1166</v>
      </c>
      <c r="G3" s="655"/>
    </row>
    <row r="4" spans="1:38" ht="15" customHeight="1">
      <c r="B4" s="592" t="s">
        <v>1165</v>
      </c>
      <c r="V4" s="592" t="s">
        <v>1164</v>
      </c>
    </row>
    <row r="5" spans="1:38" ht="48" customHeight="1">
      <c r="B5" s="2656" t="s">
        <v>37</v>
      </c>
      <c r="C5" s="2656"/>
      <c r="D5" s="2656"/>
      <c r="E5" s="2656"/>
      <c r="F5" s="2656"/>
      <c r="G5" s="2657" t="s">
        <v>1163</v>
      </c>
      <c r="H5" s="2659" t="s">
        <v>0</v>
      </c>
      <c r="I5" s="2660"/>
      <c r="J5" s="2660"/>
      <c r="K5" s="2661" t="s">
        <v>1162</v>
      </c>
      <c r="L5" s="2661"/>
      <c r="M5" s="2661"/>
      <c r="N5" s="2660" t="s">
        <v>1300</v>
      </c>
      <c r="O5" s="2660"/>
      <c r="P5" s="2662"/>
      <c r="Q5" s="2660" t="s">
        <v>1161</v>
      </c>
      <c r="R5" s="2660"/>
      <c r="S5" s="2662"/>
      <c r="T5" s="2663" t="s">
        <v>1105</v>
      </c>
      <c r="V5" s="2665" t="s">
        <v>1160</v>
      </c>
      <c r="W5" s="2666"/>
      <c r="X5" s="2666"/>
      <c r="Y5" s="2666"/>
      <c r="Z5" s="2666"/>
      <c r="AA5" s="2666"/>
      <c r="AB5" s="2666"/>
      <c r="AC5" s="2666"/>
      <c r="AD5" s="2666"/>
      <c r="AE5" s="2666"/>
      <c r="AF5" s="2666"/>
      <c r="AG5" s="2666"/>
      <c r="AH5" s="2666"/>
      <c r="AI5" s="2666"/>
      <c r="AJ5" s="2666"/>
      <c r="AK5" s="2666"/>
      <c r="AL5" s="2667"/>
    </row>
    <row r="6" spans="1:38" ht="15" customHeight="1">
      <c r="B6" s="2656"/>
      <c r="C6" s="2656"/>
      <c r="D6" s="2656"/>
      <c r="E6" s="2656"/>
      <c r="F6" s="2656"/>
      <c r="G6" s="2658"/>
      <c r="H6" s="874" t="s">
        <v>163</v>
      </c>
      <c r="I6" s="873" t="s">
        <v>69</v>
      </c>
      <c r="J6" s="873" t="s">
        <v>164</v>
      </c>
      <c r="K6" s="873" t="s">
        <v>163</v>
      </c>
      <c r="L6" s="873" t="s">
        <v>69</v>
      </c>
      <c r="M6" s="873" t="s">
        <v>164</v>
      </c>
      <c r="N6" s="873" t="s">
        <v>163</v>
      </c>
      <c r="O6" s="873" t="s">
        <v>69</v>
      </c>
      <c r="P6" s="873" t="s">
        <v>164</v>
      </c>
      <c r="Q6" s="873" t="s">
        <v>163</v>
      </c>
      <c r="R6" s="873" t="s">
        <v>69</v>
      </c>
      <c r="S6" s="872" t="s">
        <v>164</v>
      </c>
      <c r="T6" s="2664"/>
      <c r="V6" s="865"/>
      <c r="W6" s="590"/>
      <c r="X6" s="590"/>
      <c r="Y6" s="590"/>
      <c r="Z6" s="590"/>
      <c r="AA6" s="590"/>
      <c r="AB6" s="590"/>
      <c r="AC6" s="590"/>
      <c r="AD6" s="590"/>
      <c r="AE6" s="590"/>
      <c r="AF6" s="590"/>
      <c r="AG6" s="590"/>
      <c r="AH6" s="590"/>
      <c r="AI6" s="590"/>
      <c r="AJ6" s="590"/>
      <c r="AK6" s="590"/>
      <c r="AL6" s="864"/>
    </row>
    <row r="7" spans="1:38" ht="12" customHeight="1">
      <c r="B7" s="2657" t="s">
        <v>251</v>
      </c>
      <c r="C7" s="2657" t="s">
        <v>1159</v>
      </c>
      <c r="D7" s="2669" t="s">
        <v>1158</v>
      </c>
      <c r="E7" s="2669"/>
      <c r="F7" s="2670"/>
      <c r="G7" s="2673" t="s">
        <v>383</v>
      </c>
      <c r="H7" s="868"/>
      <c r="I7" s="868"/>
      <c r="J7" s="868"/>
      <c r="K7" s="868"/>
      <c r="L7" s="868"/>
      <c r="M7" s="868"/>
      <c r="N7" s="871"/>
      <c r="O7" s="871"/>
      <c r="P7" s="871"/>
      <c r="Q7" s="868"/>
      <c r="R7" s="868"/>
      <c r="S7" s="867"/>
      <c r="T7" s="866"/>
      <c r="V7" s="865" t="s">
        <v>1157</v>
      </c>
      <c r="W7" s="590"/>
      <c r="X7" s="590"/>
      <c r="Y7" s="590"/>
      <c r="Z7" s="590"/>
      <c r="AA7" s="590"/>
      <c r="AB7" s="590"/>
      <c r="AC7" s="590"/>
      <c r="AD7" s="590"/>
      <c r="AE7" s="590"/>
      <c r="AF7" s="590"/>
      <c r="AG7" s="590"/>
      <c r="AH7" s="590"/>
      <c r="AI7" s="590"/>
      <c r="AJ7" s="590"/>
      <c r="AK7" s="590"/>
      <c r="AL7" s="864"/>
    </row>
    <row r="8" spans="1:38" ht="12" customHeight="1">
      <c r="B8" s="2668"/>
      <c r="C8" s="2668"/>
      <c r="D8" s="2671"/>
      <c r="E8" s="2671"/>
      <c r="F8" s="2672"/>
      <c r="G8" s="2674"/>
      <c r="H8" s="863"/>
      <c r="I8" s="863"/>
      <c r="J8" s="863"/>
      <c r="K8" s="863"/>
      <c r="L8" s="863"/>
      <c r="M8" s="863"/>
      <c r="N8" s="870"/>
      <c r="O8" s="870"/>
      <c r="P8" s="870"/>
      <c r="Q8" s="863"/>
      <c r="R8" s="863"/>
      <c r="S8" s="861"/>
      <c r="T8" s="862"/>
      <c r="V8" s="865"/>
      <c r="W8" s="590"/>
      <c r="X8" s="590"/>
      <c r="Y8" s="590"/>
      <c r="Z8" s="590"/>
      <c r="AA8" s="590"/>
      <c r="AB8" s="590"/>
      <c r="AC8" s="590"/>
      <c r="AD8" s="590"/>
      <c r="AE8" s="590"/>
      <c r="AF8" s="590"/>
      <c r="AG8" s="590"/>
      <c r="AH8" s="590"/>
      <c r="AI8" s="590"/>
      <c r="AJ8" s="590"/>
      <c r="AK8" s="590"/>
      <c r="AL8" s="864"/>
    </row>
    <row r="9" spans="1:38" ht="12" customHeight="1">
      <c r="B9" s="2668"/>
      <c r="C9" s="2668"/>
      <c r="D9" s="2669" t="s">
        <v>258</v>
      </c>
      <c r="E9" s="2669"/>
      <c r="F9" s="2670"/>
      <c r="G9" s="2673" t="s">
        <v>383</v>
      </c>
      <c r="H9" s="868"/>
      <c r="I9" s="868"/>
      <c r="J9" s="868"/>
      <c r="K9" s="868"/>
      <c r="L9" s="868"/>
      <c r="M9" s="868"/>
      <c r="N9" s="871"/>
      <c r="O9" s="871"/>
      <c r="P9" s="871"/>
      <c r="Q9" s="868"/>
      <c r="R9" s="868"/>
      <c r="S9" s="867"/>
      <c r="T9" s="866"/>
      <c r="V9" s="865"/>
      <c r="W9" s="590"/>
      <c r="X9" s="590"/>
      <c r="Y9" s="590"/>
      <c r="Z9" s="590"/>
      <c r="AA9" s="590"/>
      <c r="AB9" s="590"/>
      <c r="AC9" s="590"/>
      <c r="AD9" s="590"/>
      <c r="AE9" s="590"/>
      <c r="AF9" s="590"/>
      <c r="AG9" s="590"/>
      <c r="AH9" s="590"/>
      <c r="AI9" s="590"/>
      <c r="AJ9" s="590"/>
      <c r="AK9" s="590"/>
      <c r="AL9" s="864"/>
    </row>
    <row r="10" spans="1:38" ht="12" customHeight="1">
      <c r="B10" s="2668"/>
      <c r="C10" s="2668"/>
      <c r="D10" s="2671"/>
      <c r="E10" s="2671"/>
      <c r="F10" s="2672"/>
      <c r="G10" s="2674"/>
      <c r="H10" s="863"/>
      <c r="I10" s="863"/>
      <c r="J10" s="863"/>
      <c r="K10" s="863"/>
      <c r="L10" s="863"/>
      <c r="M10" s="863"/>
      <c r="N10" s="870"/>
      <c r="O10" s="870"/>
      <c r="P10" s="870"/>
      <c r="Q10" s="863"/>
      <c r="R10" s="863"/>
      <c r="S10" s="861"/>
      <c r="T10" s="862"/>
      <c r="V10" s="865"/>
      <c r="W10" s="590"/>
      <c r="X10" s="590"/>
      <c r="Y10" s="590"/>
      <c r="Z10" s="590"/>
      <c r="AA10" s="590"/>
      <c r="AB10" s="590"/>
      <c r="AC10" s="590"/>
      <c r="AD10" s="590"/>
      <c r="AE10" s="590"/>
      <c r="AF10" s="590"/>
      <c r="AG10" s="590"/>
      <c r="AH10" s="590"/>
      <c r="AI10" s="590"/>
      <c r="AJ10" s="590"/>
      <c r="AK10" s="590"/>
      <c r="AL10" s="864"/>
    </row>
    <row r="11" spans="1:38" ht="12" customHeight="1">
      <c r="B11" s="2668"/>
      <c r="C11" s="2668"/>
      <c r="D11" s="2669" t="s">
        <v>1156</v>
      </c>
      <c r="E11" s="2669"/>
      <c r="F11" s="2670"/>
      <c r="G11" s="2673" t="s">
        <v>383</v>
      </c>
      <c r="H11" s="868"/>
      <c r="I11" s="868"/>
      <c r="J11" s="868"/>
      <c r="K11" s="868"/>
      <c r="L11" s="868"/>
      <c r="M11" s="868"/>
      <c r="N11" s="871"/>
      <c r="O11" s="871"/>
      <c r="P11" s="871"/>
      <c r="Q11" s="868"/>
      <c r="R11" s="868"/>
      <c r="S11" s="867"/>
      <c r="T11" s="866"/>
      <c r="V11" s="865"/>
      <c r="W11" s="590"/>
      <c r="X11" s="590"/>
      <c r="Y11" s="590"/>
      <c r="Z11" s="590"/>
      <c r="AA11" s="590"/>
      <c r="AB11" s="590"/>
      <c r="AC11" s="590"/>
      <c r="AD11" s="590"/>
      <c r="AE11" s="590"/>
      <c r="AF11" s="590"/>
      <c r="AG11" s="590"/>
      <c r="AH11" s="590"/>
      <c r="AI11" s="590"/>
      <c r="AJ11" s="590"/>
      <c r="AK11" s="590"/>
      <c r="AL11" s="864"/>
    </row>
    <row r="12" spans="1:38" ht="12" customHeight="1">
      <c r="B12" s="2668"/>
      <c r="C12" s="2668"/>
      <c r="D12" s="2671"/>
      <c r="E12" s="2671"/>
      <c r="F12" s="2672"/>
      <c r="G12" s="2674"/>
      <c r="H12" s="863"/>
      <c r="I12" s="863"/>
      <c r="J12" s="863"/>
      <c r="K12" s="863"/>
      <c r="L12" s="863"/>
      <c r="M12" s="863"/>
      <c r="N12" s="870"/>
      <c r="O12" s="870"/>
      <c r="P12" s="870"/>
      <c r="Q12" s="863"/>
      <c r="R12" s="863"/>
      <c r="S12" s="861"/>
      <c r="T12" s="862"/>
      <c r="V12" s="865"/>
      <c r="W12" s="590"/>
      <c r="X12" s="590"/>
      <c r="Y12" s="590"/>
      <c r="Z12" s="590"/>
      <c r="AA12" s="590"/>
      <c r="AB12" s="590"/>
      <c r="AC12" s="590"/>
      <c r="AD12" s="590"/>
      <c r="AE12" s="590"/>
      <c r="AF12" s="590"/>
      <c r="AG12" s="590"/>
      <c r="AH12" s="590"/>
      <c r="AI12" s="590"/>
      <c r="AJ12" s="590"/>
      <c r="AK12" s="590"/>
      <c r="AL12" s="864"/>
    </row>
    <row r="13" spans="1:38" ht="12" customHeight="1">
      <c r="B13" s="2668"/>
      <c r="C13" s="2668"/>
      <c r="D13" s="2675" t="s">
        <v>1155</v>
      </c>
      <c r="E13" s="2675"/>
      <c r="F13" s="2676"/>
      <c r="G13" s="2673"/>
      <c r="H13" s="868"/>
      <c r="I13" s="868"/>
      <c r="J13" s="868"/>
      <c r="K13" s="868"/>
      <c r="L13" s="868"/>
      <c r="M13" s="868"/>
      <c r="N13" s="871"/>
      <c r="O13" s="871"/>
      <c r="P13" s="871"/>
      <c r="Q13" s="868"/>
      <c r="R13" s="868"/>
      <c r="S13" s="867"/>
      <c r="T13" s="866"/>
      <c r="V13" s="865"/>
      <c r="W13" s="590"/>
      <c r="X13" s="590"/>
      <c r="Y13" s="590"/>
      <c r="Z13" s="590"/>
      <c r="AA13" s="590"/>
      <c r="AB13" s="590"/>
      <c r="AC13" s="590"/>
      <c r="AD13" s="590"/>
      <c r="AE13" s="590"/>
      <c r="AF13" s="590"/>
      <c r="AG13" s="590"/>
      <c r="AH13" s="590"/>
      <c r="AI13" s="590"/>
      <c r="AJ13" s="590"/>
      <c r="AK13" s="590"/>
      <c r="AL13" s="864"/>
    </row>
    <row r="14" spans="1:38" ht="12" customHeight="1">
      <c r="B14" s="2668"/>
      <c r="C14" s="2668"/>
      <c r="D14" s="2677"/>
      <c r="E14" s="2677"/>
      <c r="F14" s="2678"/>
      <c r="G14" s="2674"/>
      <c r="H14" s="863"/>
      <c r="I14" s="863"/>
      <c r="J14" s="863"/>
      <c r="K14" s="863"/>
      <c r="L14" s="863"/>
      <c r="M14" s="863"/>
      <c r="N14" s="870"/>
      <c r="O14" s="870"/>
      <c r="P14" s="870"/>
      <c r="Q14" s="863"/>
      <c r="R14" s="863"/>
      <c r="S14" s="861"/>
      <c r="T14" s="862"/>
      <c r="V14" s="865"/>
      <c r="W14" s="590"/>
      <c r="X14" s="590"/>
      <c r="Y14" s="590"/>
      <c r="Z14" s="590"/>
      <c r="AA14" s="590"/>
      <c r="AB14" s="590"/>
      <c r="AC14" s="590"/>
      <c r="AD14" s="590"/>
      <c r="AE14" s="590"/>
      <c r="AF14" s="590"/>
      <c r="AG14" s="590"/>
      <c r="AH14" s="590"/>
      <c r="AI14" s="590"/>
      <c r="AJ14" s="590"/>
      <c r="AK14" s="590"/>
      <c r="AL14" s="864"/>
    </row>
    <row r="15" spans="1:38" ht="12" customHeight="1">
      <c r="B15" s="2668"/>
      <c r="C15" s="2668"/>
      <c r="D15" s="2679"/>
      <c r="E15" s="2681" t="s">
        <v>1154</v>
      </c>
      <c r="F15" s="2676"/>
      <c r="G15" s="2673" t="s">
        <v>383</v>
      </c>
      <c r="H15" s="868"/>
      <c r="I15" s="868"/>
      <c r="J15" s="868"/>
      <c r="K15" s="868"/>
      <c r="L15" s="868"/>
      <c r="M15" s="868"/>
      <c r="N15" s="871"/>
      <c r="O15" s="871"/>
      <c r="P15" s="871"/>
      <c r="Q15" s="868"/>
      <c r="R15" s="868"/>
      <c r="S15" s="867"/>
      <c r="T15" s="866"/>
      <c r="V15" s="865"/>
      <c r="W15" s="590"/>
      <c r="X15" s="590"/>
      <c r="Y15" s="590"/>
      <c r="Z15" s="590"/>
      <c r="AA15" s="590"/>
      <c r="AB15" s="590"/>
      <c r="AC15" s="590"/>
      <c r="AD15" s="590"/>
      <c r="AE15" s="590"/>
      <c r="AF15" s="590"/>
      <c r="AG15" s="590"/>
      <c r="AH15" s="590"/>
      <c r="AI15" s="590"/>
      <c r="AJ15" s="590"/>
      <c r="AK15" s="590"/>
      <c r="AL15" s="864"/>
    </row>
    <row r="16" spans="1:38" ht="12" customHeight="1">
      <c r="B16" s="2668"/>
      <c r="C16" s="2658"/>
      <c r="D16" s="2680"/>
      <c r="E16" s="2682"/>
      <c r="F16" s="2683"/>
      <c r="G16" s="2674"/>
      <c r="H16" s="863"/>
      <c r="I16" s="863"/>
      <c r="J16" s="863"/>
      <c r="K16" s="863"/>
      <c r="L16" s="863"/>
      <c r="M16" s="863"/>
      <c r="N16" s="870"/>
      <c r="O16" s="870"/>
      <c r="P16" s="870"/>
      <c r="Q16" s="863"/>
      <c r="R16" s="863"/>
      <c r="S16" s="861"/>
      <c r="T16" s="862"/>
      <c r="V16" s="865"/>
      <c r="W16" s="590"/>
      <c r="X16" s="590"/>
      <c r="Y16" s="590"/>
      <c r="Z16" s="590"/>
      <c r="AA16" s="590"/>
      <c r="AB16" s="590"/>
      <c r="AC16" s="590"/>
      <c r="AD16" s="590"/>
      <c r="AE16" s="590"/>
      <c r="AF16" s="590"/>
      <c r="AG16" s="590"/>
      <c r="AH16" s="590"/>
      <c r="AI16" s="590"/>
      <c r="AJ16" s="590"/>
      <c r="AK16" s="590"/>
      <c r="AL16" s="864"/>
    </row>
    <row r="17" spans="2:38" ht="12" customHeight="1">
      <c r="B17" s="2668"/>
      <c r="C17" s="2684" t="s">
        <v>295</v>
      </c>
      <c r="D17" s="2669"/>
      <c r="E17" s="2669"/>
      <c r="F17" s="2670"/>
      <c r="G17" s="2673" t="s">
        <v>23</v>
      </c>
      <c r="H17" s="868"/>
      <c r="I17" s="868"/>
      <c r="J17" s="868"/>
      <c r="K17" s="868"/>
      <c r="L17" s="868"/>
      <c r="M17" s="868"/>
      <c r="N17" s="868"/>
      <c r="O17" s="868"/>
      <c r="P17" s="868"/>
      <c r="Q17" s="868"/>
      <c r="R17" s="868"/>
      <c r="S17" s="867"/>
      <c r="T17" s="866"/>
      <c r="V17" s="865"/>
      <c r="W17" s="590"/>
      <c r="X17" s="590"/>
      <c r="Y17" s="590"/>
      <c r="Z17" s="590"/>
      <c r="AA17" s="590"/>
      <c r="AB17" s="590"/>
      <c r="AC17" s="590"/>
      <c r="AD17" s="590"/>
      <c r="AE17" s="590"/>
      <c r="AF17" s="590"/>
      <c r="AG17" s="590"/>
      <c r="AH17" s="590"/>
      <c r="AI17" s="590"/>
      <c r="AJ17" s="590"/>
      <c r="AK17" s="590"/>
      <c r="AL17" s="864"/>
    </row>
    <row r="18" spans="2:38" ht="12" customHeight="1">
      <c r="B18" s="2668"/>
      <c r="C18" s="2685"/>
      <c r="D18" s="2671"/>
      <c r="E18" s="2671"/>
      <c r="F18" s="2672"/>
      <c r="G18" s="2674"/>
      <c r="H18" s="863"/>
      <c r="I18" s="863"/>
      <c r="J18" s="863"/>
      <c r="K18" s="863"/>
      <c r="L18" s="863"/>
      <c r="M18" s="863"/>
      <c r="N18" s="863"/>
      <c r="O18" s="863"/>
      <c r="P18" s="863"/>
      <c r="Q18" s="863"/>
      <c r="R18" s="863"/>
      <c r="S18" s="861"/>
      <c r="T18" s="862"/>
      <c r="V18" s="865"/>
      <c r="W18" s="590"/>
      <c r="X18" s="590"/>
      <c r="Y18" s="590"/>
      <c r="Z18" s="590"/>
      <c r="AA18" s="590"/>
      <c r="AB18" s="590"/>
      <c r="AC18" s="590"/>
      <c r="AD18" s="590"/>
      <c r="AE18" s="590"/>
      <c r="AF18" s="590"/>
      <c r="AG18" s="590"/>
      <c r="AH18" s="590"/>
      <c r="AI18" s="590"/>
      <c r="AJ18" s="590"/>
      <c r="AK18" s="590"/>
      <c r="AL18" s="864"/>
    </row>
    <row r="19" spans="2:38" ht="12" customHeight="1">
      <c r="B19" s="2668"/>
      <c r="C19" s="2684" t="s">
        <v>1153</v>
      </c>
      <c r="D19" s="2669"/>
      <c r="E19" s="2669"/>
      <c r="F19" s="2670"/>
      <c r="G19" s="2673" t="s">
        <v>383</v>
      </c>
      <c r="H19" s="868"/>
      <c r="I19" s="868"/>
      <c r="J19" s="868"/>
      <c r="K19" s="868"/>
      <c r="L19" s="868"/>
      <c r="M19" s="868"/>
      <c r="N19" s="868"/>
      <c r="O19" s="868"/>
      <c r="P19" s="868"/>
      <c r="Q19" s="868"/>
      <c r="R19" s="868"/>
      <c r="S19" s="867"/>
      <c r="T19" s="866"/>
      <c r="V19" s="865"/>
      <c r="W19" s="590"/>
      <c r="X19" s="590"/>
      <c r="Y19" s="590"/>
      <c r="Z19" s="590"/>
      <c r="AA19" s="590"/>
      <c r="AB19" s="590"/>
      <c r="AC19" s="590"/>
      <c r="AD19" s="590"/>
      <c r="AE19" s="590"/>
      <c r="AF19" s="590"/>
      <c r="AG19" s="590"/>
      <c r="AH19" s="590"/>
      <c r="AI19" s="590"/>
      <c r="AJ19" s="590"/>
      <c r="AK19" s="590"/>
      <c r="AL19" s="864"/>
    </row>
    <row r="20" spans="2:38" ht="12" customHeight="1">
      <c r="B20" s="2668"/>
      <c r="C20" s="2685"/>
      <c r="D20" s="2671"/>
      <c r="E20" s="2671"/>
      <c r="F20" s="2672"/>
      <c r="G20" s="2674"/>
      <c r="H20" s="863"/>
      <c r="I20" s="863"/>
      <c r="J20" s="863"/>
      <c r="K20" s="863"/>
      <c r="L20" s="863"/>
      <c r="M20" s="863"/>
      <c r="N20" s="863"/>
      <c r="O20" s="863"/>
      <c r="P20" s="863"/>
      <c r="Q20" s="863"/>
      <c r="R20" s="863"/>
      <c r="S20" s="861"/>
      <c r="T20" s="862"/>
      <c r="V20" s="865"/>
      <c r="W20" s="590"/>
      <c r="X20" s="590"/>
      <c r="Y20" s="590"/>
      <c r="Z20" s="590"/>
      <c r="AA20" s="590"/>
      <c r="AB20" s="590"/>
      <c r="AC20" s="590"/>
      <c r="AD20" s="590"/>
      <c r="AE20" s="590"/>
      <c r="AF20" s="590"/>
      <c r="AG20" s="590"/>
      <c r="AH20" s="590"/>
      <c r="AI20" s="590"/>
      <c r="AJ20" s="590"/>
      <c r="AK20" s="590"/>
      <c r="AL20" s="864"/>
    </row>
    <row r="21" spans="2:38" ht="12" customHeight="1">
      <c r="B21" s="2668"/>
      <c r="C21" s="2684" t="s">
        <v>1143</v>
      </c>
      <c r="D21" s="2669"/>
      <c r="E21" s="2669"/>
      <c r="F21" s="2670"/>
      <c r="G21" s="2673" t="s">
        <v>756</v>
      </c>
      <c r="H21" s="868"/>
      <c r="I21" s="868"/>
      <c r="J21" s="868"/>
      <c r="K21" s="868"/>
      <c r="L21" s="868"/>
      <c r="M21" s="868"/>
      <c r="N21" s="868"/>
      <c r="O21" s="868"/>
      <c r="P21" s="868"/>
      <c r="Q21" s="868"/>
      <c r="R21" s="868"/>
      <c r="S21" s="867"/>
      <c r="T21" s="866"/>
      <c r="V21" s="865" t="s">
        <v>1152</v>
      </c>
      <c r="W21" s="590"/>
      <c r="X21" s="590"/>
      <c r="Y21" s="590"/>
      <c r="Z21" s="590"/>
      <c r="AA21" s="590"/>
      <c r="AB21" s="590"/>
      <c r="AC21" s="590"/>
      <c r="AD21" s="590"/>
      <c r="AE21" s="590"/>
      <c r="AF21" s="590"/>
      <c r="AG21" s="590"/>
      <c r="AH21" s="590"/>
      <c r="AI21" s="590"/>
      <c r="AJ21" s="590"/>
      <c r="AK21" s="590"/>
      <c r="AL21" s="864"/>
    </row>
    <row r="22" spans="2:38" ht="12" customHeight="1">
      <c r="B22" s="2668"/>
      <c r="C22" s="2685"/>
      <c r="D22" s="2671"/>
      <c r="E22" s="2671"/>
      <c r="F22" s="2672"/>
      <c r="G22" s="2674"/>
      <c r="H22" s="863"/>
      <c r="I22" s="863"/>
      <c r="J22" s="863"/>
      <c r="K22" s="863"/>
      <c r="L22" s="863"/>
      <c r="M22" s="863"/>
      <c r="N22" s="863"/>
      <c r="O22" s="863"/>
      <c r="P22" s="863"/>
      <c r="Q22" s="863"/>
      <c r="R22" s="863"/>
      <c r="S22" s="861"/>
      <c r="T22" s="862"/>
      <c r="V22" s="865"/>
      <c r="W22" s="590"/>
      <c r="X22" s="590"/>
      <c r="Y22" s="590"/>
      <c r="Z22" s="590"/>
      <c r="AA22" s="590"/>
      <c r="AB22" s="590"/>
      <c r="AC22" s="590"/>
      <c r="AD22" s="590"/>
      <c r="AE22" s="590"/>
      <c r="AF22" s="590"/>
      <c r="AG22" s="590"/>
      <c r="AH22" s="590"/>
      <c r="AI22" s="590"/>
      <c r="AJ22" s="590"/>
      <c r="AK22" s="590"/>
      <c r="AL22" s="864"/>
    </row>
    <row r="23" spans="2:38" ht="12" customHeight="1">
      <c r="B23" s="2668"/>
      <c r="C23" s="2684" t="s">
        <v>46</v>
      </c>
      <c r="D23" s="2669"/>
      <c r="E23" s="2669"/>
      <c r="F23" s="2670"/>
      <c r="G23" s="2673"/>
      <c r="H23" s="868"/>
      <c r="I23" s="868"/>
      <c r="J23" s="868"/>
      <c r="K23" s="868"/>
      <c r="L23" s="868"/>
      <c r="M23" s="868"/>
      <c r="N23" s="868"/>
      <c r="O23" s="868"/>
      <c r="P23" s="868"/>
      <c r="Q23" s="868"/>
      <c r="R23" s="868"/>
      <c r="S23" s="867"/>
      <c r="T23" s="866"/>
      <c r="V23" s="865"/>
      <c r="W23" s="869" t="s">
        <v>165</v>
      </c>
      <c r="X23" s="869"/>
      <c r="Y23" s="869" t="s">
        <v>1151</v>
      </c>
      <c r="Z23" s="869"/>
      <c r="AA23" s="869"/>
      <c r="AB23" s="590"/>
      <c r="AC23" s="590"/>
      <c r="AD23" s="590"/>
      <c r="AE23" s="590"/>
      <c r="AF23" s="590"/>
      <c r="AG23" s="590"/>
      <c r="AH23" s="590"/>
      <c r="AI23" s="590"/>
      <c r="AJ23" s="590"/>
      <c r="AK23" s="590"/>
      <c r="AL23" s="864"/>
    </row>
    <row r="24" spans="2:38" ht="12" customHeight="1">
      <c r="B24" s="2658"/>
      <c r="C24" s="2685"/>
      <c r="D24" s="2671"/>
      <c r="E24" s="2671"/>
      <c r="F24" s="2672"/>
      <c r="G24" s="2674"/>
      <c r="H24" s="863"/>
      <c r="I24" s="863"/>
      <c r="J24" s="863"/>
      <c r="K24" s="863"/>
      <c r="L24" s="863"/>
      <c r="M24" s="863"/>
      <c r="N24" s="863"/>
      <c r="O24" s="863"/>
      <c r="P24" s="863"/>
      <c r="Q24" s="863"/>
      <c r="R24" s="863"/>
      <c r="S24" s="861"/>
      <c r="T24" s="862"/>
      <c r="V24" s="865"/>
      <c r="W24" s="869"/>
      <c r="X24" s="869"/>
      <c r="Y24" s="869"/>
      <c r="Z24" s="869"/>
      <c r="AA24" s="869"/>
      <c r="AB24" s="590"/>
      <c r="AC24" s="590"/>
      <c r="AD24" s="590"/>
      <c r="AE24" s="590"/>
      <c r="AF24" s="590"/>
      <c r="AG24" s="590"/>
      <c r="AH24" s="590"/>
      <c r="AI24" s="590"/>
      <c r="AJ24" s="590"/>
      <c r="AK24" s="590"/>
      <c r="AL24" s="864"/>
    </row>
    <row r="25" spans="2:38" ht="12" customHeight="1">
      <c r="B25" s="2657" t="s">
        <v>1150</v>
      </c>
      <c r="C25" s="2684" t="s">
        <v>1149</v>
      </c>
      <c r="D25" s="2669"/>
      <c r="E25" s="2669"/>
      <c r="F25" s="2670"/>
      <c r="G25" s="2673" t="s">
        <v>27</v>
      </c>
      <c r="H25" s="868"/>
      <c r="I25" s="868"/>
      <c r="J25" s="868"/>
      <c r="K25" s="868"/>
      <c r="L25" s="868"/>
      <c r="M25" s="868"/>
      <c r="N25" s="868"/>
      <c r="O25" s="868"/>
      <c r="P25" s="868"/>
      <c r="Q25" s="868"/>
      <c r="R25" s="868"/>
      <c r="S25" s="867"/>
      <c r="T25" s="866"/>
      <c r="V25" s="865"/>
      <c r="W25" s="869"/>
      <c r="X25" s="869"/>
      <c r="Y25" s="869" t="s">
        <v>1148</v>
      </c>
      <c r="Z25" s="869"/>
      <c r="AA25" s="869"/>
      <c r="AB25" s="590"/>
      <c r="AC25" s="590"/>
      <c r="AD25" s="590"/>
      <c r="AE25" s="590"/>
      <c r="AF25" s="590"/>
      <c r="AG25" s="590"/>
      <c r="AH25" s="590"/>
      <c r="AI25" s="590"/>
      <c r="AJ25" s="590"/>
      <c r="AK25" s="590"/>
      <c r="AL25" s="864"/>
    </row>
    <row r="26" spans="2:38" ht="12" customHeight="1">
      <c r="B26" s="2668"/>
      <c r="C26" s="2685"/>
      <c r="D26" s="2671"/>
      <c r="E26" s="2671"/>
      <c r="F26" s="2672"/>
      <c r="G26" s="2674"/>
      <c r="H26" s="863"/>
      <c r="I26" s="863"/>
      <c r="J26" s="863"/>
      <c r="K26" s="863"/>
      <c r="L26" s="863"/>
      <c r="M26" s="863"/>
      <c r="N26" s="863"/>
      <c r="O26" s="863"/>
      <c r="P26" s="863"/>
      <c r="Q26" s="863"/>
      <c r="R26" s="863"/>
      <c r="S26" s="861"/>
      <c r="T26" s="862"/>
      <c r="V26" s="865"/>
      <c r="W26" s="869"/>
      <c r="X26" s="869"/>
      <c r="Y26" s="869"/>
      <c r="Z26" s="869"/>
      <c r="AA26" s="869"/>
      <c r="AB26" s="590"/>
      <c r="AC26" s="590"/>
      <c r="AD26" s="590"/>
      <c r="AE26" s="590"/>
      <c r="AF26" s="590"/>
      <c r="AG26" s="590"/>
      <c r="AH26" s="590"/>
      <c r="AI26" s="590"/>
      <c r="AJ26" s="590"/>
      <c r="AK26" s="590"/>
      <c r="AL26" s="864"/>
    </row>
    <row r="27" spans="2:38" ht="12" customHeight="1">
      <c r="B27" s="2668"/>
      <c r="C27" s="2684" t="s">
        <v>1147</v>
      </c>
      <c r="D27" s="2669"/>
      <c r="E27" s="2669"/>
      <c r="F27" s="2670"/>
      <c r="G27" s="2673" t="s">
        <v>756</v>
      </c>
      <c r="H27" s="868"/>
      <c r="I27" s="868"/>
      <c r="J27" s="868"/>
      <c r="K27" s="868"/>
      <c r="L27" s="868"/>
      <c r="M27" s="868"/>
      <c r="N27" s="868"/>
      <c r="O27" s="868"/>
      <c r="P27" s="868"/>
      <c r="Q27" s="868"/>
      <c r="R27" s="868"/>
      <c r="S27" s="867"/>
      <c r="T27" s="866"/>
      <c r="V27" s="865"/>
      <c r="W27" s="869"/>
      <c r="X27" s="869"/>
      <c r="Y27" s="869"/>
      <c r="Z27" s="869" t="s">
        <v>1146</v>
      </c>
      <c r="AA27" s="869"/>
      <c r="AB27" s="590"/>
      <c r="AC27" s="590"/>
      <c r="AD27" s="590"/>
      <c r="AE27" s="590"/>
      <c r="AF27" s="590"/>
      <c r="AG27" s="590"/>
      <c r="AH27" s="590"/>
      <c r="AI27" s="590"/>
      <c r="AJ27" s="590"/>
      <c r="AK27" s="590"/>
      <c r="AL27" s="864"/>
    </row>
    <row r="28" spans="2:38" ht="12" customHeight="1">
      <c r="B28" s="2668"/>
      <c r="C28" s="2685"/>
      <c r="D28" s="2671"/>
      <c r="E28" s="2671"/>
      <c r="F28" s="2672"/>
      <c r="G28" s="2674"/>
      <c r="H28" s="863"/>
      <c r="I28" s="863"/>
      <c r="J28" s="863"/>
      <c r="K28" s="863"/>
      <c r="L28" s="863"/>
      <c r="M28" s="863"/>
      <c r="N28" s="863"/>
      <c r="O28" s="863"/>
      <c r="P28" s="863"/>
      <c r="Q28" s="863"/>
      <c r="R28" s="863"/>
      <c r="S28" s="861"/>
      <c r="T28" s="862"/>
      <c r="V28" s="865"/>
      <c r="W28" s="869"/>
      <c r="X28" s="869"/>
      <c r="Y28" s="869"/>
      <c r="Z28" s="869"/>
      <c r="AA28" s="869"/>
      <c r="AB28" s="590"/>
      <c r="AC28" s="590"/>
      <c r="AD28" s="590"/>
      <c r="AE28" s="590"/>
      <c r="AF28" s="590"/>
      <c r="AG28" s="590"/>
      <c r="AH28" s="590"/>
      <c r="AI28" s="590"/>
      <c r="AJ28" s="590"/>
      <c r="AK28" s="590"/>
      <c r="AL28" s="864"/>
    </row>
    <row r="29" spans="2:38" ht="12" customHeight="1">
      <c r="B29" s="2668"/>
      <c r="C29" s="2684" t="s">
        <v>1145</v>
      </c>
      <c r="D29" s="2669"/>
      <c r="E29" s="2669"/>
      <c r="F29" s="2670"/>
      <c r="G29" s="2673" t="s">
        <v>756</v>
      </c>
      <c r="H29" s="868"/>
      <c r="I29" s="868"/>
      <c r="J29" s="868"/>
      <c r="K29" s="868"/>
      <c r="L29" s="868"/>
      <c r="M29" s="868"/>
      <c r="N29" s="868"/>
      <c r="O29" s="868"/>
      <c r="P29" s="868"/>
      <c r="Q29" s="868"/>
      <c r="R29" s="868"/>
      <c r="S29" s="867"/>
      <c r="T29" s="866"/>
      <c r="V29" s="865"/>
      <c r="W29" s="869"/>
      <c r="X29" s="869"/>
      <c r="Y29" s="869" t="s">
        <v>1144</v>
      </c>
      <c r="Z29" s="869"/>
      <c r="AA29" s="869"/>
      <c r="AB29" s="590"/>
      <c r="AC29" s="590"/>
      <c r="AD29" s="590"/>
      <c r="AE29" s="590"/>
      <c r="AF29" s="590"/>
      <c r="AG29" s="590"/>
      <c r="AH29" s="590"/>
      <c r="AI29" s="590"/>
      <c r="AJ29" s="590"/>
      <c r="AK29" s="590"/>
      <c r="AL29" s="864"/>
    </row>
    <row r="30" spans="2:38" ht="12" customHeight="1">
      <c r="B30" s="2668"/>
      <c r="C30" s="2685"/>
      <c r="D30" s="2671"/>
      <c r="E30" s="2671"/>
      <c r="F30" s="2672"/>
      <c r="G30" s="2674"/>
      <c r="H30" s="863"/>
      <c r="I30" s="863"/>
      <c r="J30" s="863"/>
      <c r="K30" s="863"/>
      <c r="L30" s="863"/>
      <c r="M30" s="863"/>
      <c r="N30" s="863"/>
      <c r="O30" s="863"/>
      <c r="P30" s="863"/>
      <c r="Q30" s="863"/>
      <c r="R30" s="863"/>
      <c r="S30" s="861"/>
      <c r="T30" s="862"/>
      <c r="V30" s="865"/>
      <c r="W30" s="869"/>
      <c r="X30" s="869"/>
      <c r="Y30" s="869"/>
      <c r="Z30" s="869"/>
      <c r="AA30" s="869"/>
      <c r="AB30" s="590"/>
      <c r="AC30" s="590"/>
      <c r="AD30" s="590"/>
      <c r="AE30" s="590"/>
      <c r="AF30" s="590"/>
      <c r="AG30" s="590"/>
      <c r="AH30" s="590"/>
      <c r="AI30" s="590"/>
      <c r="AJ30" s="590"/>
      <c r="AK30" s="590"/>
      <c r="AL30" s="864"/>
    </row>
    <row r="31" spans="2:38" ht="12" customHeight="1">
      <c r="B31" s="2668"/>
      <c r="C31" s="2684" t="s">
        <v>1143</v>
      </c>
      <c r="D31" s="2669"/>
      <c r="E31" s="2669"/>
      <c r="F31" s="2670"/>
      <c r="G31" s="2673" t="s">
        <v>756</v>
      </c>
      <c r="H31" s="868"/>
      <c r="I31" s="868"/>
      <c r="J31" s="868"/>
      <c r="K31" s="868"/>
      <c r="L31" s="868"/>
      <c r="M31" s="868"/>
      <c r="N31" s="868"/>
      <c r="O31" s="868"/>
      <c r="P31" s="868"/>
      <c r="Q31" s="868"/>
      <c r="R31" s="868"/>
      <c r="S31" s="867"/>
      <c r="T31" s="866"/>
      <c r="V31" s="865"/>
      <c r="W31" s="869"/>
      <c r="X31" s="869"/>
      <c r="Y31" s="869" t="s">
        <v>1142</v>
      </c>
      <c r="Z31" s="869"/>
      <c r="AA31" s="869"/>
      <c r="AB31" s="590"/>
      <c r="AC31" s="590"/>
      <c r="AD31" s="590"/>
      <c r="AE31" s="590"/>
      <c r="AF31" s="590"/>
      <c r="AG31" s="590"/>
      <c r="AH31" s="590"/>
      <c r="AI31" s="590"/>
      <c r="AJ31" s="590"/>
      <c r="AK31" s="590"/>
      <c r="AL31" s="864"/>
    </row>
    <row r="32" spans="2:38" ht="12" customHeight="1">
      <c r="B32" s="2668"/>
      <c r="C32" s="2685"/>
      <c r="D32" s="2671"/>
      <c r="E32" s="2671"/>
      <c r="F32" s="2672"/>
      <c r="G32" s="2674"/>
      <c r="H32" s="863"/>
      <c r="I32" s="863"/>
      <c r="J32" s="863"/>
      <c r="K32" s="863"/>
      <c r="L32" s="863"/>
      <c r="M32" s="863"/>
      <c r="N32" s="863"/>
      <c r="O32" s="863"/>
      <c r="P32" s="863"/>
      <c r="Q32" s="863"/>
      <c r="R32" s="863"/>
      <c r="S32" s="861"/>
      <c r="T32" s="862"/>
      <c r="V32" s="865"/>
      <c r="W32" s="869"/>
      <c r="X32" s="869"/>
      <c r="Y32" s="869"/>
      <c r="Z32" s="869"/>
      <c r="AA32" s="869"/>
      <c r="AB32" s="590"/>
      <c r="AC32" s="590"/>
      <c r="AD32" s="590"/>
      <c r="AE32" s="590"/>
      <c r="AF32" s="590"/>
      <c r="AG32" s="590"/>
      <c r="AH32" s="590"/>
      <c r="AI32" s="590"/>
      <c r="AJ32" s="590"/>
      <c r="AK32" s="590"/>
      <c r="AL32" s="864"/>
    </row>
    <row r="33" spans="2:38" ht="12" customHeight="1">
      <c r="B33" s="2668"/>
      <c r="C33" s="2684" t="s">
        <v>46</v>
      </c>
      <c r="D33" s="2669"/>
      <c r="E33" s="2669"/>
      <c r="F33" s="2670"/>
      <c r="G33" s="2673"/>
      <c r="H33" s="868"/>
      <c r="I33" s="868"/>
      <c r="J33" s="868"/>
      <c r="K33" s="868"/>
      <c r="L33" s="868"/>
      <c r="M33" s="868"/>
      <c r="N33" s="868"/>
      <c r="O33" s="868"/>
      <c r="P33" s="868"/>
      <c r="Q33" s="868"/>
      <c r="R33" s="868"/>
      <c r="S33" s="867"/>
      <c r="T33" s="866"/>
      <c r="V33" s="865"/>
      <c r="W33" s="869"/>
      <c r="X33" s="869"/>
      <c r="Y33" s="869" t="s">
        <v>1141</v>
      </c>
      <c r="Z33" s="869"/>
      <c r="AA33" s="869"/>
      <c r="AB33" s="590"/>
      <c r="AC33" s="590"/>
      <c r="AD33" s="590"/>
      <c r="AE33" s="590"/>
      <c r="AF33" s="590"/>
      <c r="AG33" s="590"/>
      <c r="AH33" s="590"/>
      <c r="AI33" s="590"/>
      <c r="AJ33" s="590"/>
      <c r="AK33" s="590"/>
      <c r="AL33" s="864"/>
    </row>
    <row r="34" spans="2:38" ht="12" customHeight="1">
      <c r="B34" s="2658"/>
      <c r="C34" s="2685"/>
      <c r="D34" s="2671"/>
      <c r="E34" s="2671"/>
      <c r="F34" s="2672"/>
      <c r="G34" s="2674"/>
      <c r="H34" s="863"/>
      <c r="I34" s="863"/>
      <c r="J34" s="863"/>
      <c r="K34" s="863"/>
      <c r="L34" s="863"/>
      <c r="M34" s="863"/>
      <c r="N34" s="863"/>
      <c r="O34" s="863"/>
      <c r="P34" s="863"/>
      <c r="Q34" s="863"/>
      <c r="R34" s="863"/>
      <c r="S34" s="861"/>
      <c r="T34" s="862"/>
      <c r="V34" s="865"/>
      <c r="W34" s="869"/>
      <c r="X34" s="869"/>
      <c r="Y34" s="869"/>
      <c r="Z34" s="869"/>
      <c r="AA34" s="869"/>
      <c r="AB34" s="590"/>
      <c r="AC34" s="590"/>
      <c r="AD34" s="590"/>
      <c r="AE34" s="590"/>
      <c r="AF34" s="590"/>
      <c r="AG34" s="590"/>
      <c r="AH34" s="590"/>
      <c r="AI34" s="590"/>
      <c r="AJ34" s="590"/>
      <c r="AK34" s="590"/>
      <c r="AL34" s="864"/>
    </row>
    <row r="35" spans="2:38" ht="12" customHeight="1">
      <c r="B35" s="2657" t="s">
        <v>1140</v>
      </c>
      <c r="C35" s="2684" t="s">
        <v>1139</v>
      </c>
      <c r="D35" s="2669"/>
      <c r="E35" s="2669"/>
      <c r="F35" s="2670"/>
      <c r="G35" s="2673" t="s">
        <v>756</v>
      </c>
      <c r="H35" s="868"/>
      <c r="I35" s="868"/>
      <c r="J35" s="868"/>
      <c r="K35" s="868"/>
      <c r="L35" s="868"/>
      <c r="M35" s="868"/>
      <c r="N35" s="868"/>
      <c r="O35" s="868"/>
      <c r="P35" s="868"/>
      <c r="Q35" s="868"/>
      <c r="R35" s="868"/>
      <c r="S35" s="867"/>
      <c r="T35" s="866"/>
      <c r="V35" s="865"/>
      <c r="W35" s="590"/>
      <c r="X35" s="590"/>
      <c r="Y35" s="590"/>
      <c r="Z35" s="590"/>
      <c r="AA35" s="590"/>
      <c r="AB35" s="590"/>
      <c r="AC35" s="590"/>
      <c r="AD35" s="590"/>
      <c r="AE35" s="590"/>
      <c r="AF35" s="590"/>
      <c r="AG35" s="590"/>
      <c r="AH35" s="590"/>
      <c r="AI35" s="590"/>
      <c r="AJ35" s="590"/>
      <c r="AK35" s="590"/>
      <c r="AL35" s="864"/>
    </row>
    <row r="36" spans="2:38" ht="12" customHeight="1">
      <c r="B36" s="2668"/>
      <c r="C36" s="2685"/>
      <c r="D36" s="2671"/>
      <c r="E36" s="2671"/>
      <c r="F36" s="2672"/>
      <c r="G36" s="2674"/>
      <c r="H36" s="863"/>
      <c r="I36" s="863"/>
      <c r="J36" s="863"/>
      <c r="K36" s="863"/>
      <c r="L36" s="863"/>
      <c r="M36" s="863"/>
      <c r="N36" s="863"/>
      <c r="O36" s="863"/>
      <c r="P36" s="863"/>
      <c r="Q36" s="863"/>
      <c r="R36" s="863"/>
      <c r="S36" s="861"/>
      <c r="T36" s="862"/>
      <c r="V36" s="865"/>
      <c r="W36" s="590"/>
      <c r="X36" s="590"/>
      <c r="Y36" s="590"/>
      <c r="Z36" s="590"/>
      <c r="AA36" s="590"/>
      <c r="AB36" s="590"/>
      <c r="AC36" s="590"/>
      <c r="AD36" s="590"/>
      <c r="AE36" s="590"/>
      <c r="AF36" s="590"/>
      <c r="AG36" s="590"/>
      <c r="AH36" s="590"/>
      <c r="AI36" s="590"/>
      <c r="AJ36" s="590"/>
      <c r="AK36" s="590"/>
      <c r="AL36" s="864"/>
    </row>
    <row r="37" spans="2:38" ht="12" customHeight="1">
      <c r="B37" s="2668"/>
      <c r="C37" s="2684" t="s">
        <v>1135</v>
      </c>
      <c r="D37" s="2686"/>
      <c r="E37" s="2686"/>
      <c r="F37" s="2687"/>
      <c r="G37" s="2673" t="s">
        <v>23</v>
      </c>
      <c r="H37" s="868"/>
      <c r="I37" s="868"/>
      <c r="J37" s="868"/>
      <c r="K37" s="868"/>
      <c r="L37" s="868"/>
      <c r="M37" s="868"/>
      <c r="N37" s="868"/>
      <c r="O37" s="868"/>
      <c r="P37" s="868"/>
      <c r="Q37" s="868"/>
      <c r="R37" s="868"/>
      <c r="S37" s="867"/>
      <c r="T37" s="866"/>
      <c r="V37" s="865" t="s">
        <v>1138</v>
      </c>
      <c r="W37" s="590"/>
      <c r="X37" s="590"/>
      <c r="Y37" s="590"/>
      <c r="Z37" s="590"/>
      <c r="AA37" s="590"/>
      <c r="AB37" s="590"/>
      <c r="AC37" s="590"/>
      <c r="AD37" s="590"/>
      <c r="AE37" s="590"/>
      <c r="AF37" s="590"/>
      <c r="AG37" s="590"/>
      <c r="AH37" s="590"/>
      <c r="AI37" s="590"/>
      <c r="AJ37" s="590"/>
      <c r="AK37" s="590"/>
      <c r="AL37" s="864"/>
    </row>
    <row r="38" spans="2:38" ht="12" customHeight="1">
      <c r="B38" s="2668"/>
      <c r="C38" s="2685"/>
      <c r="D38" s="2688"/>
      <c r="E38" s="2688"/>
      <c r="F38" s="2689"/>
      <c r="G38" s="2674"/>
      <c r="H38" s="863"/>
      <c r="I38" s="863"/>
      <c r="J38" s="863"/>
      <c r="K38" s="863"/>
      <c r="L38" s="863"/>
      <c r="M38" s="863"/>
      <c r="N38" s="863"/>
      <c r="O38" s="863"/>
      <c r="P38" s="863"/>
      <c r="Q38" s="863"/>
      <c r="R38" s="863"/>
      <c r="S38" s="861"/>
      <c r="T38" s="862"/>
      <c r="V38" s="865"/>
      <c r="W38" s="590"/>
      <c r="X38" s="590"/>
      <c r="Y38" s="590"/>
      <c r="Z38" s="590"/>
      <c r="AA38" s="590"/>
      <c r="AB38" s="590"/>
      <c r="AC38" s="590"/>
      <c r="AD38" s="590"/>
      <c r="AE38" s="590"/>
      <c r="AF38" s="590"/>
      <c r="AG38" s="590"/>
      <c r="AH38" s="590"/>
      <c r="AI38" s="590"/>
      <c r="AJ38" s="590"/>
      <c r="AK38" s="590"/>
      <c r="AL38" s="864"/>
    </row>
    <row r="39" spans="2:38" ht="12" customHeight="1">
      <c r="B39" s="2668"/>
      <c r="C39" s="2684" t="s">
        <v>1137</v>
      </c>
      <c r="D39" s="2686"/>
      <c r="E39" s="2686"/>
      <c r="F39" s="2687"/>
      <c r="G39" s="2673"/>
      <c r="H39" s="868"/>
      <c r="I39" s="868"/>
      <c r="J39" s="868"/>
      <c r="K39" s="868"/>
      <c r="L39" s="868"/>
      <c r="M39" s="868"/>
      <c r="N39" s="868"/>
      <c r="O39" s="868"/>
      <c r="P39" s="868"/>
      <c r="Q39" s="868"/>
      <c r="R39" s="868"/>
      <c r="S39" s="867"/>
      <c r="T39" s="866"/>
      <c r="V39" s="865"/>
      <c r="W39" s="869" t="s">
        <v>165</v>
      </c>
      <c r="X39" s="869"/>
      <c r="Y39" s="869" t="s">
        <v>1136</v>
      </c>
      <c r="Z39" s="869"/>
      <c r="AA39" s="590"/>
      <c r="AB39" s="590"/>
      <c r="AC39" s="590"/>
      <c r="AD39" s="590"/>
      <c r="AE39" s="590"/>
      <c r="AF39" s="590"/>
      <c r="AG39" s="590"/>
      <c r="AH39" s="590"/>
      <c r="AI39" s="590"/>
      <c r="AJ39" s="590"/>
      <c r="AK39" s="590"/>
      <c r="AL39" s="864"/>
    </row>
    <row r="40" spans="2:38" ht="12" customHeight="1">
      <c r="B40" s="2668"/>
      <c r="C40" s="2685"/>
      <c r="D40" s="2688"/>
      <c r="E40" s="2688"/>
      <c r="F40" s="2689"/>
      <c r="G40" s="2674"/>
      <c r="H40" s="863"/>
      <c r="I40" s="863"/>
      <c r="J40" s="863"/>
      <c r="K40" s="863"/>
      <c r="L40" s="863"/>
      <c r="M40" s="863"/>
      <c r="N40" s="863"/>
      <c r="O40" s="863"/>
      <c r="P40" s="863"/>
      <c r="Q40" s="863"/>
      <c r="R40" s="863"/>
      <c r="S40" s="861"/>
      <c r="T40" s="862"/>
      <c r="V40" s="865"/>
      <c r="W40" s="869"/>
      <c r="X40" s="869"/>
      <c r="Y40" s="869"/>
      <c r="Z40" s="869"/>
      <c r="AA40" s="590"/>
      <c r="AB40" s="590"/>
      <c r="AC40" s="590"/>
      <c r="AD40" s="590"/>
      <c r="AE40" s="590"/>
      <c r="AF40" s="590"/>
      <c r="AG40" s="590"/>
      <c r="AH40" s="590"/>
      <c r="AI40" s="590"/>
      <c r="AJ40" s="590"/>
      <c r="AK40" s="590"/>
      <c r="AL40" s="864"/>
    </row>
    <row r="41" spans="2:38" ht="12" customHeight="1">
      <c r="B41" s="2668"/>
      <c r="C41" s="2684" t="s">
        <v>1135</v>
      </c>
      <c r="D41" s="2686"/>
      <c r="E41" s="2686"/>
      <c r="F41" s="2687"/>
      <c r="G41" s="2673" t="s">
        <v>756</v>
      </c>
      <c r="H41" s="868"/>
      <c r="I41" s="868"/>
      <c r="J41" s="868"/>
      <c r="K41" s="868"/>
      <c r="L41" s="868"/>
      <c r="M41" s="868"/>
      <c r="N41" s="868"/>
      <c r="O41" s="868"/>
      <c r="P41" s="868"/>
      <c r="Q41" s="868"/>
      <c r="R41" s="868"/>
      <c r="S41" s="867"/>
      <c r="T41" s="866"/>
      <c r="V41" s="865"/>
      <c r="W41" s="869"/>
      <c r="X41" s="869"/>
      <c r="Y41" s="869" t="s">
        <v>1134</v>
      </c>
      <c r="Z41" s="869"/>
      <c r="AA41" s="590"/>
      <c r="AB41" s="590"/>
      <c r="AC41" s="590"/>
      <c r="AD41" s="590"/>
      <c r="AE41" s="590"/>
      <c r="AF41" s="590"/>
      <c r="AG41" s="590"/>
      <c r="AH41" s="590"/>
      <c r="AI41" s="590"/>
      <c r="AJ41" s="590"/>
      <c r="AK41" s="590"/>
      <c r="AL41" s="864"/>
    </row>
    <row r="42" spans="2:38" ht="12" customHeight="1">
      <c r="B42" s="2668"/>
      <c r="C42" s="2685"/>
      <c r="D42" s="2688"/>
      <c r="E42" s="2688"/>
      <c r="F42" s="2689"/>
      <c r="G42" s="2674"/>
      <c r="H42" s="863"/>
      <c r="I42" s="863"/>
      <c r="J42" s="863"/>
      <c r="K42" s="863"/>
      <c r="L42" s="863"/>
      <c r="M42" s="863"/>
      <c r="N42" s="863"/>
      <c r="O42" s="863"/>
      <c r="P42" s="863"/>
      <c r="Q42" s="863"/>
      <c r="R42" s="863"/>
      <c r="S42" s="861"/>
      <c r="T42" s="862"/>
      <c r="V42" s="865"/>
      <c r="W42" s="869"/>
      <c r="X42" s="869"/>
      <c r="Y42" s="869"/>
      <c r="Z42" s="869"/>
      <c r="AA42" s="590"/>
      <c r="AB42" s="590"/>
      <c r="AC42" s="590"/>
      <c r="AD42" s="590"/>
      <c r="AE42" s="590"/>
      <c r="AF42" s="590"/>
      <c r="AG42" s="590"/>
      <c r="AH42" s="590"/>
      <c r="AI42" s="590"/>
      <c r="AJ42" s="590"/>
      <c r="AK42" s="590"/>
      <c r="AL42" s="864"/>
    </row>
    <row r="43" spans="2:38" ht="12" customHeight="1">
      <c r="B43" s="2668"/>
      <c r="C43" s="2684" t="s">
        <v>1133</v>
      </c>
      <c r="D43" s="2686"/>
      <c r="E43" s="2686"/>
      <c r="F43" s="2687"/>
      <c r="G43" s="2673"/>
      <c r="H43" s="868"/>
      <c r="I43" s="868"/>
      <c r="J43" s="868"/>
      <c r="K43" s="868"/>
      <c r="L43" s="868"/>
      <c r="M43" s="868"/>
      <c r="N43" s="868"/>
      <c r="O43" s="868"/>
      <c r="P43" s="868"/>
      <c r="Q43" s="868"/>
      <c r="R43" s="868"/>
      <c r="S43" s="867"/>
      <c r="T43" s="866"/>
      <c r="V43" s="865"/>
      <c r="W43" s="869"/>
      <c r="X43" s="869"/>
      <c r="Y43" s="869" t="s">
        <v>1132</v>
      </c>
      <c r="Z43" s="869"/>
      <c r="AA43" s="590"/>
      <c r="AB43" s="590"/>
      <c r="AC43" s="590"/>
      <c r="AD43" s="590"/>
      <c r="AE43" s="590"/>
      <c r="AF43" s="590"/>
      <c r="AG43" s="590"/>
      <c r="AH43" s="590"/>
      <c r="AI43" s="590"/>
      <c r="AJ43" s="590"/>
      <c r="AK43" s="590"/>
      <c r="AL43" s="864"/>
    </row>
    <row r="44" spans="2:38" ht="12" customHeight="1">
      <c r="B44" s="2668"/>
      <c r="C44" s="2690"/>
      <c r="D44" s="2688"/>
      <c r="E44" s="2688"/>
      <c r="F44" s="2689"/>
      <c r="G44" s="2674"/>
      <c r="H44" s="863"/>
      <c r="I44" s="863"/>
      <c r="J44" s="863"/>
      <c r="K44" s="863"/>
      <c r="L44" s="863"/>
      <c r="M44" s="863"/>
      <c r="N44" s="863"/>
      <c r="O44" s="863"/>
      <c r="P44" s="863"/>
      <c r="Q44" s="863"/>
      <c r="R44" s="863"/>
      <c r="S44" s="861"/>
      <c r="T44" s="862"/>
      <c r="V44" s="865"/>
      <c r="W44" s="869"/>
      <c r="X44" s="869"/>
      <c r="Y44" s="869"/>
      <c r="Z44" s="869"/>
      <c r="AA44" s="590"/>
      <c r="AB44" s="590"/>
      <c r="AC44" s="590"/>
      <c r="AD44" s="590"/>
      <c r="AE44" s="590"/>
      <c r="AF44" s="590"/>
      <c r="AG44" s="590"/>
      <c r="AH44" s="590"/>
      <c r="AI44" s="590"/>
      <c r="AJ44" s="590"/>
      <c r="AK44" s="590"/>
      <c r="AL44" s="864"/>
    </row>
    <row r="45" spans="2:38" ht="12" customHeight="1">
      <c r="B45" s="2668"/>
      <c r="C45" s="2684" t="s">
        <v>1131</v>
      </c>
      <c r="D45" s="2669"/>
      <c r="E45" s="2669"/>
      <c r="F45" s="2670"/>
      <c r="G45" s="2673" t="s">
        <v>756</v>
      </c>
      <c r="H45" s="868"/>
      <c r="I45" s="868"/>
      <c r="J45" s="868"/>
      <c r="K45" s="868"/>
      <c r="L45" s="868"/>
      <c r="M45" s="868"/>
      <c r="N45" s="868"/>
      <c r="O45" s="868"/>
      <c r="P45" s="868"/>
      <c r="Q45" s="868"/>
      <c r="R45" s="868"/>
      <c r="S45" s="867"/>
      <c r="T45" s="866"/>
      <c r="V45" s="865"/>
      <c r="W45" s="869"/>
      <c r="X45" s="869"/>
      <c r="Y45" s="869" t="s">
        <v>1130</v>
      </c>
      <c r="Z45" s="869"/>
      <c r="AA45" s="590"/>
      <c r="AB45" s="590"/>
      <c r="AC45" s="590"/>
      <c r="AD45" s="590"/>
      <c r="AE45" s="590"/>
      <c r="AF45" s="590"/>
      <c r="AG45" s="590"/>
      <c r="AH45" s="590"/>
      <c r="AI45" s="590"/>
      <c r="AJ45" s="590"/>
      <c r="AK45" s="590"/>
      <c r="AL45" s="864"/>
    </row>
    <row r="46" spans="2:38" ht="12" customHeight="1">
      <c r="B46" s="2668"/>
      <c r="C46" s="2685"/>
      <c r="D46" s="2671"/>
      <c r="E46" s="2671"/>
      <c r="F46" s="2672"/>
      <c r="G46" s="2674"/>
      <c r="H46" s="863"/>
      <c r="I46" s="863"/>
      <c r="J46" s="863"/>
      <c r="K46" s="863"/>
      <c r="L46" s="863"/>
      <c r="M46" s="863"/>
      <c r="N46" s="863"/>
      <c r="O46" s="863"/>
      <c r="P46" s="863"/>
      <c r="Q46" s="863"/>
      <c r="R46" s="863"/>
      <c r="S46" s="861"/>
      <c r="T46" s="862"/>
      <c r="V46" s="865"/>
      <c r="W46" s="869"/>
      <c r="X46" s="869"/>
      <c r="Y46" s="869"/>
      <c r="Z46" s="869"/>
      <c r="AA46" s="590"/>
      <c r="AB46" s="590"/>
      <c r="AC46" s="590"/>
      <c r="AD46" s="590"/>
      <c r="AE46" s="590"/>
      <c r="AF46" s="590"/>
      <c r="AG46" s="590"/>
      <c r="AH46" s="590"/>
      <c r="AI46" s="590"/>
      <c r="AJ46" s="590"/>
      <c r="AK46" s="590"/>
      <c r="AL46" s="864"/>
    </row>
    <row r="47" spans="2:38" ht="12" customHeight="1">
      <c r="B47" s="2668"/>
      <c r="C47" s="2684" t="s">
        <v>1129</v>
      </c>
      <c r="D47" s="2669"/>
      <c r="E47" s="2669"/>
      <c r="F47" s="2670"/>
      <c r="G47" s="2673" t="s">
        <v>756</v>
      </c>
      <c r="H47" s="868"/>
      <c r="I47" s="868"/>
      <c r="J47" s="868"/>
      <c r="K47" s="868"/>
      <c r="L47" s="868"/>
      <c r="M47" s="868"/>
      <c r="N47" s="868"/>
      <c r="O47" s="868"/>
      <c r="P47" s="868"/>
      <c r="Q47" s="868"/>
      <c r="R47" s="868"/>
      <c r="S47" s="867"/>
      <c r="T47" s="866"/>
      <c r="V47" s="865"/>
      <c r="W47" s="590"/>
      <c r="X47" s="590"/>
      <c r="Y47" s="590"/>
      <c r="Z47" s="590"/>
      <c r="AA47" s="590"/>
      <c r="AB47" s="590"/>
      <c r="AC47" s="590"/>
      <c r="AD47" s="590"/>
      <c r="AE47" s="590"/>
      <c r="AF47" s="590"/>
      <c r="AG47" s="590"/>
      <c r="AH47" s="590"/>
      <c r="AI47" s="590"/>
      <c r="AJ47" s="590"/>
      <c r="AK47" s="590"/>
      <c r="AL47" s="864"/>
    </row>
    <row r="48" spans="2:38" ht="12" customHeight="1">
      <c r="B48" s="2668"/>
      <c r="C48" s="2685"/>
      <c r="D48" s="2671"/>
      <c r="E48" s="2671"/>
      <c r="F48" s="2672"/>
      <c r="G48" s="2674"/>
      <c r="H48" s="863"/>
      <c r="I48" s="863"/>
      <c r="J48" s="863"/>
      <c r="K48" s="863"/>
      <c r="L48" s="863"/>
      <c r="M48" s="863"/>
      <c r="N48" s="863"/>
      <c r="O48" s="863"/>
      <c r="P48" s="863"/>
      <c r="Q48" s="863"/>
      <c r="R48" s="863"/>
      <c r="S48" s="861"/>
      <c r="T48" s="862"/>
      <c r="V48" s="865"/>
      <c r="W48" s="590"/>
      <c r="X48" s="590"/>
      <c r="Y48" s="590"/>
      <c r="Z48" s="590"/>
      <c r="AA48" s="590"/>
      <c r="AB48" s="590"/>
      <c r="AC48" s="590"/>
      <c r="AD48" s="590"/>
      <c r="AE48" s="590"/>
      <c r="AF48" s="590"/>
      <c r="AG48" s="590"/>
      <c r="AH48" s="590"/>
      <c r="AI48" s="590"/>
      <c r="AJ48" s="590"/>
      <c r="AK48" s="590"/>
      <c r="AL48" s="864"/>
    </row>
    <row r="49" spans="2:38" ht="12" customHeight="1">
      <c r="B49" s="2668"/>
      <c r="C49" s="2684" t="s">
        <v>1128</v>
      </c>
      <c r="D49" s="2669"/>
      <c r="E49" s="2669"/>
      <c r="F49" s="2670"/>
      <c r="G49" s="2673" t="s">
        <v>756</v>
      </c>
      <c r="H49" s="868"/>
      <c r="I49" s="868"/>
      <c r="J49" s="868"/>
      <c r="K49" s="868"/>
      <c r="L49" s="868"/>
      <c r="M49" s="868"/>
      <c r="N49" s="868"/>
      <c r="O49" s="868"/>
      <c r="P49" s="868"/>
      <c r="Q49" s="868"/>
      <c r="R49" s="868"/>
      <c r="S49" s="867"/>
      <c r="T49" s="866"/>
      <c r="V49" s="865" t="s">
        <v>1127</v>
      </c>
      <c r="W49" s="590"/>
      <c r="X49" s="590"/>
      <c r="Y49" s="590"/>
      <c r="Z49" s="590"/>
      <c r="AA49" s="590"/>
      <c r="AB49" s="590"/>
      <c r="AC49" s="590"/>
      <c r="AD49" s="590"/>
      <c r="AE49" s="590"/>
      <c r="AF49" s="590"/>
      <c r="AG49" s="590"/>
      <c r="AH49" s="590"/>
      <c r="AI49" s="590"/>
      <c r="AJ49" s="590"/>
      <c r="AK49" s="590"/>
      <c r="AL49" s="864"/>
    </row>
    <row r="50" spans="2:38" ht="12" customHeight="1">
      <c r="B50" s="2668"/>
      <c r="C50" s="2685"/>
      <c r="D50" s="2671"/>
      <c r="E50" s="2671"/>
      <c r="F50" s="2672"/>
      <c r="G50" s="2674"/>
      <c r="H50" s="863"/>
      <c r="I50" s="863"/>
      <c r="J50" s="863"/>
      <c r="K50" s="863"/>
      <c r="L50" s="863"/>
      <c r="M50" s="863"/>
      <c r="N50" s="863"/>
      <c r="O50" s="863"/>
      <c r="P50" s="863"/>
      <c r="Q50" s="863"/>
      <c r="R50" s="863"/>
      <c r="S50" s="861"/>
      <c r="T50" s="862"/>
      <c r="V50" s="865"/>
      <c r="W50" s="590"/>
      <c r="X50" s="590"/>
      <c r="Y50" s="590"/>
      <c r="Z50" s="590"/>
      <c r="AA50" s="590"/>
      <c r="AB50" s="590"/>
      <c r="AC50" s="590"/>
      <c r="AD50" s="590"/>
      <c r="AE50" s="590"/>
      <c r="AF50" s="590"/>
      <c r="AG50" s="590"/>
      <c r="AH50" s="590"/>
      <c r="AI50" s="590"/>
      <c r="AJ50" s="590"/>
      <c r="AK50" s="590"/>
      <c r="AL50" s="864"/>
    </row>
    <row r="51" spans="2:38" ht="12" customHeight="1">
      <c r="B51" s="2668"/>
      <c r="C51" s="2684" t="s">
        <v>1126</v>
      </c>
      <c r="D51" s="2669"/>
      <c r="E51" s="2669"/>
      <c r="F51" s="2670"/>
      <c r="G51" s="2673" t="s">
        <v>756</v>
      </c>
      <c r="H51" s="868"/>
      <c r="I51" s="868"/>
      <c r="J51" s="868"/>
      <c r="K51" s="868"/>
      <c r="L51" s="868"/>
      <c r="M51" s="868"/>
      <c r="N51" s="868"/>
      <c r="O51" s="868"/>
      <c r="P51" s="868"/>
      <c r="Q51" s="868"/>
      <c r="R51" s="868"/>
      <c r="S51" s="867"/>
      <c r="T51" s="866"/>
      <c r="V51" s="865"/>
      <c r="W51" s="590"/>
      <c r="X51" s="590"/>
      <c r="Y51" s="590"/>
      <c r="Z51" s="590"/>
      <c r="AA51" s="590"/>
      <c r="AB51" s="590"/>
      <c r="AC51" s="590"/>
      <c r="AD51" s="590"/>
      <c r="AE51" s="590"/>
      <c r="AF51" s="590"/>
      <c r="AG51" s="590"/>
      <c r="AH51" s="590"/>
      <c r="AI51" s="590"/>
      <c r="AJ51" s="590"/>
      <c r="AK51" s="590"/>
      <c r="AL51" s="864"/>
    </row>
    <row r="52" spans="2:38" ht="12" customHeight="1">
      <c r="B52" s="2668"/>
      <c r="C52" s="2685"/>
      <c r="D52" s="2671"/>
      <c r="E52" s="2671"/>
      <c r="F52" s="2672"/>
      <c r="G52" s="2674"/>
      <c r="H52" s="863"/>
      <c r="I52" s="863"/>
      <c r="J52" s="863"/>
      <c r="K52" s="863"/>
      <c r="L52" s="863"/>
      <c r="M52" s="863"/>
      <c r="N52" s="863"/>
      <c r="O52" s="863"/>
      <c r="P52" s="863"/>
      <c r="Q52" s="863"/>
      <c r="R52" s="863"/>
      <c r="S52" s="861"/>
      <c r="T52" s="862"/>
      <c r="V52" s="865"/>
      <c r="W52" s="590"/>
      <c r="X52" s="590"/>
      <c r="Y52" s="590"/>
      <c r="Z52" s="590"/>
      <c r="AA52" s="590"/>
      <c r="AB52" s="590"/>
      <c r="AC52" s="590"/>
      <c r="AD52" s="590"/>
      <c r="AE52" s="590"/>
      <c r="AF52" s="590"/>
      <c r="AG52" s="590"/>
      <c r="AH52" s="590"/>
      <c r="AI52" s="590"/>
      <c r="AJ52" s="590"/>
      <c r="AK52" s="590"/>
      <c r="AL52" s="864"/>
    </row>
    <row r="53" spans="2:38" ht="12" customHeight="1">
      <c r="B53" s="2668"/>
      <c r="C53" s="2684" t="s">
        <v>162</v>
      </c>
      <c r="D53" s="2669"/>
      <c r="E53" s="2669"/>
      <c r="F53" s="2670"/>
      <c r="G53" s="2673" t="s">
        <v>756</v>
      </c>
      <c r="H53" s="868"/>
      <c r="I53" s="868"/>
      <c r="J53" s="868"/>
      <c r="K53" s="868"/>
      <c r="L53" s="868"/>
      <c r="M53" s="868"/>
      <c r="N53" s="868"/>
      <c r="O53" s="868"/>
      <c r="P53" s="868"/>
      <c r="Q53" s="868"/>
      <c r="R53" s="868"/>
      <c r="S53" s="867"/>
      <c r="T53" s="866"/>
      <c r="V53" s="865"/>
      <c r="W53" s="590"/>
      <c r="X53" s="590"/>
      <c r="Y53" s="590"/>
      <c r="Z53" s="590"/>
      <c r="AA53" s="590"/>
      <c r="AB53" s="590"/>
      <c r="AC53" s="590"/>
      <c r="AD53" s="590"/>
      <c r="AE53" s="590"/>
      <c r="AF53" s="590"/>
      <c r="AG53" s="590"/>
      <c r="AH53" s="590"/>
      <c r="AI53" s="590"/>
      <c r="AJ53" s="590"/>
      <c r="AK53" s="590"/>
      <c r="AL53" s="864"/>
    </row>
    <row r="54" spans="2:38" ht="12" customHeight="1">
      <c r="B54" s="2668"/>
      <c r="C54" s="2685"/>
      <c r="D54" s="2671"/>
      <c r="E54" s="2671"/>
      <c r="F54" s="2672"/>
      <c r="G54" s="2674"/>
      <c r="H54" s="863"/>
      <c r="I54" s="863"/>
      <c r="J54" s="863"/>
      <c r="K54" s="863"/>
      <c r="L54" s="863"/>
      <c r="M54" s="863"/>
      <c r="N54" s="863"/>
      <c r="O54" s="863"/>
      <c r="P54" s="863"/>
      <c r="Q54" s="863"/>
      <c r="R54" s="863"/>
      <c r="S54" s="861"/>
      <c r="T54" s="862"/>
      <c r="V54" s="865"/>
      <c r="W54" s="590"/>
      <c r="X54" s="590"/>
      <c r="Y54" s="590"/>
      <c r="Z54" s="590"/>
      <c r="AA54" s="590"/>
      <c r="AB54" s="590"/>
      <c r="AC54" s="590"/>
      <c r="AD54" s="590"/>
      <c r="AE54" s="590"/>
      <c r="AF54" s="590"/>
      <c r="AG54" s="590"/>
      <c r="AH54" s="590"/>
      <c r="AI54" s="590"/>
      <c r="AJ54" s="590"/>
      <c r="AK54" s="590"/>
      <c r="AL54" s="864"/>
    </row>
    <row r="55" spans="2:38" ht="12" customHeight="1">
      <c r="B55" s="2668"/>
      <c r="C55" s="2684" t="s">
        <v>46</v>
      </c>
      <c r="D55" s="2669"/>
      <c r="E55" s="2669"/>
      <c r="F55" s="2670"/>
      <c r="G55" s="2673"/>
      <c r="H55" s="868"/>
      <c r="I55" s="868"/>
      <c r="J55" s="868"/>
      <c r="K55" s="868"/>
      <c r="L55" s="868"/>
      <c r="M55" s="868"/>
      <c r="N55" s="868"/>
      <c r="O55" s="868"/>
      <c r="P55" s="868"/>
      <c r="Q55" s="868"/>
      <c r="R55" s="868"/>
      <c r="S55" s="867"/>
      <c r="T55" s="866"/>
      <c r="V55" s="865"/>
      <c r="W55" s="590"/>
      <c r="X55" s="590"/>
      <c r="Y55" s="590"/>
      <c r="Z55" s="590"/>
      <c r="AA55" s="590"/>
      <c r="AB55" s="590"/>
      <c r="AC55" s="590"/>
      <c r="AD55" s="590"/>
      <c r="AE55" s="590"/>
      <c r="AF55" s="590"/>
      <c r="AG55" s="590"/>
      <c r="AH55" s="590"/>
      <c r="AI55" s="590"/>
      <c r="AJ55" s="590"/>
      <c r="AK55" s="590"/>
      <c r="AL55" s="864"/>
    </row>
    <row r="56" spans="2:38" ht="12" customHeight="1">
      <c r="B56" s="2658"/>
      <c r="C56" s="2685"/>
      <c r="D56" s="2671"/>
      <c r="E56" s="2671"/>
      <c r="F56" s="2672"/>
      <c r="G56" s="2674"/>
      <c r="H56" s="863"/>
      <c r="I56" s="863"/>
      <c r="J56" s="863"/>
      <c r="K56" s="863"/>
      <c r="L56" s="863"/>
      <c r="M56" s="863"/>
      <c r="N56" s="863"/>
      <c r="O56" s="863"/>
      <c r="P56" s="863"/>
      <c r="Q56" s="863"/>
      <c r="R56" s="863"/>
      <c r="S56" s="861"/>
      <c r="T56" s="862"/>
      <c r="V56" s="865"/>
      <c r="W56" s="590"/>
      <c r="X56" s="590"/>
      <c r="Y56" s="590"/>
      <c r="Z56" s="590"/>
      <c r="AA56" s="590"/>
      <c r="AB56" s="590"/>
      <c r="AC56" s="590"/>
      <c r="AD56" s="590"/>
      <c r="AE56" s="590"/>
      <c r="AF56" s="590"/>
      <c r="AG56" s="590"/>
      <c r="AH56" s="590"/>
      <c r="AI56" s="590"/>
      <c r="AJ56" s="590"/>
      <c r="AK56" s="590"/>
      <c r="AL56" s="864"/>
    </row>
    <row r="57" spans="2:38" ht="12" customHeight="1">
      <c r="B57" s="2691" t="s">
        <v>731</v>
      </c>
      <c r="C57" s="2692"/>
      <c r="D57" s="2692"/>
      <c r="E57" s="2692"/>
      <c r="F57" s="2693"/>
      <c r="G57" s="2673"/>
      <c r="H57" s="868"/>
      <c r="I57" s="868"/>
      <c r="J57" s="868"/>
      <c r="K57" s="868"/>
      <c r="L57" s="868"/>
      <c r="M57" s="868"/>
      <c r="N57" s="868"/>
      <c r="O57" s="868"/>
      <c r="P57" s="868"/>
      <c r="Q57" s="868"/>
      <c r="R57" s="868"/>
      <c r="S57" s="867"/>
      <c r="T57" s="866"/>
      <c r="V57" s="865"/>
      <c r="W57" s="590"/>
      <c r="X57" s="590"/>
      <c r="Y57" s="590"/>
      <c r="Z57" s="590"/>
      <c r="AA57" s="590"/>
      <c r="AB57" s="590"/>
      <c r="AC57" s="590"/>
      <c r="AD57" s="590"/>
      <c r="AE57" s="590"/>
      <c r="AF57" s="590"/>
      <c r="AG57" s="590"/>
      <c r="AH57" s="590"/>
      <c r="AI57" s="590"/>
      <c r="AJ57" s="590"/>
      <c r="AK57" s="590"/>
      <c r="AL57" s="864"/>
    </row>
    <row r="58" spans="2:38" ht="12" customHeight="1">
      <c r="B58" s="2694"/>
      <c r="C58" s="2680"/>
      <c r="D58" s="2680"/>
      <c r="E58" s="2680"/>
      <c r="F58" s="2695"/>
      <c r="G58" s="2674"/>
      <c r="H58" s="863"/>
      <c r="I58" s="863"/>
      <c r="J58" s="863"/>
      <c r="K58" s="863"/>
      <c r="L58" s="863"/>
      <c r="M58" s="863"/>
      <c r="N58" s="863"/>
      <c r="O58" s="863"/>
      <c r="P58" s="863"/>
      <c r="Q58" s="863"/>
      <c r="R58" s="863"/>
      <c r="S58" s="861"/>
      <c r="T58" s="862"/>
      <c r="V58" s="861"/>
      <c r="W58" s="860"/>
      <c r="X58" s="860"/>
      <c r="Y58" s="860"/>
      <c r="Z58" s="860"/>
      <c r="AA58" s="860"/>
      <c r="AB58" s="860"/>
      <c r="AC58" s="860"/>
      <c r="AD58" s="860"/>
      <c r="AE58" s="860"/>
      <c r="AF58" s="860"/>
      <c r="AG58" s="860"/>
      <c r="AH58" s="860"/>
      <c r="AI58" s="860"/>
      <c r="AJ58" s="860"/>
      <c r="AK58" s="860"/>
      <c r="AL58" s="859"/>
    </row>
    <row r="59" spans="2:38" ht="26.25" customHeight="1">
      <c r="B59" s="592" t="s">
        <v>1125</v>
      </c>
      <c r="V59" s="590"/>
      <c r="W59" s="590"/>
      <c r="X59" s="590"/>
      <c r="Y59" s="590"/>
      <c r="Z59" s="590"/>
      <c r="AA59" s="590"/>
      <c r="AB59" s="590"/>
      <c r="AC59" s="590"/>
      <c r="AD59" s="590"/>
      <c r="AE59" s="590"/>
      <c r="AF59" s="590"/>
      <c r="AG59" s="590"/>
      <c r="AH59" s="590"/>
      <c r="AI59" s="590"/>
      <c r="AJ59" s="590"/>
      <c r="AK59" s="590"/>
      <c r="AL59" s="590"/>
    </row>
    <row r="60" spans="2:38" ht="15" customHeight="1">
      <c r="B60" s="592" t="s">
        <v>432</v>
      </c>
    </row>
  </sheetData>
  <mergeCells count="66">
    <mergeCell ref="C55:F56"/>
    <mergeCell ref="G55:G56"/>
    <mergeCell ref="B57:F58"/>
    <mergeCell ref="G57:G58"/>
    <mergeCell ref="G49:G50"/>
    <mergeCell ref="C51:F52"/>
    <mergeCell ref="G51:G52"/>
    <mergeCell ref="C53:F54"/>
    <mergeCell ref="G53:G54"/>
    <mergeCell ref="B35:B56"/>
    <mergeCell ref="C35:F36"/>
    <mergeCell ref="G35:G36"/>
    <mergeCell ref="C37:F38"/>
    <mergeCell ref="G37:G38"/>
    <mergeCell ref="C39:F40"/>
    <mergeCell ref="G39:G40"/>
    <mergeCell ref="C47:F48"/>
    <mergeCell ref="G47:G48"/>
    <mergeCell ref="C49:F50"/>
    <mergeCell ref="C21:F22"/>
    <mergeCell ref="G21:G22"/>
    <mergeCell ref="C23:F24"/>
    <mergeCell ref="G23:G24"/>
    <mergeCell ref="C41:F42"/>
    <mergeCell ref="G41:G42"/>
    <mergeCell ref="C43:F44"/>
    <mergeCell ref="G43:G44"/>
    <mergeCell ref="C45:F46"/>
    <mergeCell ref="G45:G46"/>
    <mergeCell ref="B25:B34"/>
    <mergeCell ref="C25:F26"/>
    <mergeCell ref="G25:G26"/>
    <mergeCell ref="C27:F28"/>
    <mergeCell ref="G27:G28"/>
    <mergeCell ref="C29:F30"/>
    <mergeCell ref="G29:G30"/>
    <mergeCell ref="C31:F32"/>
    <mergeCell ref="G31:G32"/>
    <mergeCell ref="C33:F34"/>
    <mergeCell ref="G33:G34"/>
    <mergeCell ref="G15:G16"/>
    <mergeCell ref="C17:F18"/>
    <mergeCell ref="G17:G18"/>
    <mergeCell ref="C19:F20"/>
    <mergeCell ref="G19:G20"/>
    <mergeCell ref="N5:P5"/>
    <mergeCell ref="Q5:S5"/>
    <mergeCell ref="T5:T6"/>
    <mergeCell ref="V5:AL5"/>
    <mergeCell ref="B7:B24"/>
    <mergeCell ref="C7:C16"/>
    <mergeCell ref="D7:F8"/>
    <mergeCell ref="G7:G8"/>
    <mergeCell ref="D9:F10"/>
    <mergeCell ref="G9:G10"/>
    <mergeCell ref="D11:F12"/>
    <mergeCell ref="G11:G12"/>
    <mergeCell ref="D13:F14"/>
    <mergeCell ref="G13:G14"/>
    <mergeCell ref="D15:D16"/>
    <mergeCell ref="E15:F16"/>
    <mergeCell ref="A3:D3"/>
    <mergeCell ref="B5:F6"/>
    <mergeCell ref="G5:G6"/>
    <mergeCell ref="H5:J5"/>
    <mergeCell ref="K5:M5"/>
  </mergeCells>
  <phoneticPr fontId="2"/>
  <hyperlinks>
    <hyperlink ref="A1" location="目次!A1" display="目次へ戻る" xr:uid="{00000000-0004-0000-2B00-000000000000}"/>
  </hyperlinks>
  <pageMargins left="0.78740157480314965" right="0.78740157480314965" top="0.7" bottom="0.59055118110236227" header="0.51181102362204722" footer="0.51181102362204722"/>
  <pageSetup paperSize="9" scale="71"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7">
    <pageSetUpPr fitToPage="1"/>
  </sheetPr>
  <dimension ref="A1:BZ102"/>
  <sheetViews>
    <sheetView view="pageBreakPreview" zoomScaleNormal="75" zoomScaleSheetLayoutView="100" workbookViewId="0"/>
  </sheetViews>
  <sheetFormatPr defaultColWidth="2.6328125" defaultRowHeight="15" customHeight="1"/>
  <cols>
    <col min="1" max="2" width="2.6328125" style="1056" customWidth="1"/>
    <col min="3" max="3" width="4.90625" style="1056" customWidth="1"/>
    <col min="4" max="5" width="2.6328125" style="1056" customWidth="1"/>
    <col min="6" max="6" width="10.7265625" style="1056" customWidth="1"/>
    <col min="7" max="8" width="2.6328125" style="1056" customWidth="1"/>
    <col min="9" max="9" width="2.90625" style="1056" customWidth="1"/>
    <col min="10" max="12" width="2.6328125" style="1056" customWidth="1"/>
    <col min="13" max="13" width="4.6328125" style="1056" customWidth="1"/>
    <col min="14" max="14" width="2.26953125" style="1056" customWidth="1"/>
    <col min="15" max="16384" width="2.6328125" style="1056"/>
  </cols>
  <sheetData>
    <row r="1" spans="1:78" s="66" customFormat="1" ht="30.75" customHeight="1">
      <c r="A1" s="1123" t="s">
        <v>1379</v>
      </c>
    </row>
    <row r="2" spans="1:78" s="66" customFormat="1" ht="9" customHeight="1">
      <c r="A2" s="1123"/>
    </row>
    <row r="3" spans="1:78" ht="15" customHeight="1">
      <c r="A3" s="2696" t="s">
        <v>1192</v>
      </c>
      <c r="B3" s="2697"/>
      <c r="C3" s="2697"/>
      <c r="D3" s="2697"/>
      <c r="E3" s="2698"/>
      <c r="F3" s="918"/>
      <c r="G3" s="917"/>
      <c r="H3" s="917" t="s">
        <v>1191</v>
      </c>
      <c r="I3" s="917"/>
      <c r="J3" s="917"/>
      <c r="K3" s="917"/>
    </row>
    <row r="4" spans="1:78" ht="6" customHeight="1">
      <c r="A4" s="918"/>
      <c r="B4" s="918"/>
      <c r="C4" s="918"/>
      <c r="D4" s="918"/>
      <c r="E4" s="918"/>
      <c r="F4" s="918"/>
      <c r="G4" s="917"/>
      <c r="H4" s="917"/>
      <c r="I4" s="917"/>
      <c r="J4" s="917"/>
      <c r="K4" s="917"/>
    </row>
    <row r="5" spans="1:78" ht="19.5" customHeight="1">
      <c r="B5" s="2699" t="s">
        <v>354</v>
      </c>
      <c r="C5" s="2700"/>
      <c r="D5" s="2700"/>
      <c r="E5" s="2700"/>
      <c r="F5" s="2700"/>
      <c r="G5" s="2700"/>
      <c r="H5" s="2700"/>
      <c r="I5" s="2700"/>
      <c r="J5" s="2700"/>
      <c r="K5" s="2700"/>
      <c r="L5" s="2700"/>
      <c r="M5" s="2701"/>
      <c r="N5" s="2702" t="s">
        <v>1190</v>
      </c>
      <c r="O5" s="2523"/>
      <c r="P5" s="2523"/>
      <c r="Q5" s="2523" t="s">
        <v>1190</v>
      </c>
      <c r="R5" s="2523"/>
      <c r="S5" s="2523"/>
      <c r="T5" s="2523" t="s">
        <v>1190</v>
      </c>
      <c r="U5" s="2523"/>
      <c r="V5" s="2523"/>
      <c r="W5" s="2523" t="s">
        <v>1190</v>
      </c>
      <c r="X5" s="2523"/>
      <c r="Y5" s="2523"/>
      <c r="Z5" s="2523" t="s">
        <v>1190</v>
      </c>
      <c r="AA5" s="2523"/>
      <c r="AB5" s="2523"/>
      <c r="AC5" s="2523" t="s">
        <v>1190</v>
      </c>
      <c r="AD5" s="2523"/>
      <c r="AE5" s="2523"/>
      <c r="AF5" s="2523" t="s">
        <v>1190</v>
      </c>
      <c r="AG5" s="2523"/>
      <c r="AH5" s="2523"/>
      <c r="AI5" s="2523" t="s">
        <v>1190</v>
      </c>
      <c r="AJ5" s="2523"/>
      <c r="AK5" s="2523"/>
      <c r="AL5" s="2523" t="s">
        <v>1190</v>
      </c>
      <c r="AM5" s="2523"/>
      <c r="AN5" s="2523"/>
      <c r="AO5" s="2523" t="s">
        <v>1190</v>
      </c>
      <c r="AP5" s="2523"/>
      <c r="AQ5" s="2523"/>
      <c r="AR5" s="2523" t="s">
        <v>1190</v>
      </c>
      <c r="AS5" s="2523"/>
      <c r="AT5" s="2523"/>
      <c r="AU5" s="2523" t="s">
        <v>1190</v>
      </c>
      <c r="AV5" s="2523"/>
      <c r="AW5" s="2523"/>
      <c r="AX5" s="2523" t="s">
        <v>1190</v>
      </c>
      <c r="AY5" s="2523"/>
      <c r="AZ5" s="2523"/>
      <c r="BA5" s="2523" t="s">
        <v>1190</v>
      </c>
      <c r="BB5" s="2523"/>
      <c r="BC5" s="2523"/>
      <c r="BD5" s="2523" t="s">
        <v>1190</v>
      </c>
      <c r="BE5" s="2523"/>
      <c r="BF5" s="2523"/>
      <c r="BG5" s="2523" t="s">
        <v>1190</v>
      </c>
      <c r="BH5" s="2523"/>
      <c r="BI5" s="2523"/>
      <c r="BJ5" s="2523" t="s">
        <v>1190</v>
      </c>
      <c r="BK5" s="2523"/>
      <c r="BL5" s="2523"/>
      <c r="BM5" s="2523" t="s">
        <v>1190</v>
      </c>
      <c r="BN5" s="2523"/>
      <c r="BO5" s="2523"/>
      <c r="BP5" s="2523" t="s">
        <v>1190</v>
      </c>
      <c r="BQ5" s="2523"/>
      <c r="BR5" s="2523"/>
      <c r="BS5" s="2523" t="s">
        <v>731</v>
      </c>
      <c r="BT5" s="2523"/>
      <c r="BU5" s="2703"/>
      <c r="BV5" s="2523" t="s">
        <v>448</v>
      </c>
      <c r="BW5" s="2523"/>
      <c r="BX5" s="2523"/>
      <c r="BY5" s="2523"/>
      <c r="BZ5" s="2523"/>
    </row>
    <row r="6" spans="1:78" ht="19.5" customHeight="1">
      <c r="B6" s="2704" t="s">
        <v>369</v>
      </c>
      <c r="C6" s="2705"/>
      <c r="D6" s="2705"/>
      <c r="E6" s="2705"/>
      <c r="F6" s="2705"/>
      <c r="G6" s="2705"/>
      <c r="H6" s="2705"/>
      <c r="I6" s="2705"/>
      <c r="J6" s="2705"/>
      <c r="K6" s="2705"/>
      <c r="L6" s="2705"/>
      <c r="M6" s="2706"/>
      <c r="N6" s="2702"/>
      <c r="O6" s="2523"/>
      <c r="P6" s="2523"/>
      <c r="Q6" s="2523"/>
      <c r="R6" s="2523"/>
      <c r="S6" s="2523"/>
      <c r="T6" s="2523"/>
      <c r="U6" s="2523"/>
      <c r="V6" s="2523"/>
      <c r="W6" s="2523"/>
      <c r="X6" s="2523"/>
      <c r="Y6" s="2523"/>
      <c r="Z6" s="2523"/>
      <c r="AA6" s="2523"/>
      <c r="AB6" s="2523"/>
      <c r="AC6" s="2523"/>
      <c r="AD6" s="2523"/>
      <c r="AE6" s="2523"/>
      <c r="AF6" s="2523"/>
      <c r="AG6" s="2523"/>
      <c r="AH6" s="2523"/>
      <c r="AI6" s="2523"/>
      <c r="AJ6" s="2523"/>
      <c r="AK6" s="2523"/>
      <c r="AL6" s="2523"/>
      <c r="AM6" s="2523"/>
      <c r="AN6" s="2523"/>
      <c r="AO6" s="2523"/>
      <c r="AP6" s="2523"/>
      <c r="AQ6" s="2523"/>
      <c r="AR6" s="2523"/>
      <c r="AS6" s="2523"/>
      <c r="AT6" s="2523"/>
      <c r="AU6" s="2523"/>
      <c r="AV6" s="2523"/>
      <c r="AW6" s="2523"/>
      <c r="AX6" s="2523"/>
      <c r="AY6" s="2523"/>
      <c r="AZ6" s="2523"/>
      <c r="BA6" s="2523"/>
      <c r="BB6" s="2523"/>
      <c r="BC6" s="2523"/>
      <c r="BD6" s="2523"/>
      <c r="BE6" s="2523"/>
      <c r="BF6" s="2523"/>
      <c r="BG6" s="2523"/>
      <c r="BH6" s="2523"/>
      <c r="BI6" s="2523"/>
      <c r="BJ6" s="2523"/>
      <c r="BK6" s="2523"/>
      <c r="BL6" s="2523"/>
      <c r="BM6" s="2523"/>
      <c r="BN6" s="2523"/>
      <c r="BO6" s="2523"/>
      <c r="BP6" s="2523"/>
      <c r="BQ6" s="2523"/>
      <c r="BR6" s="2523"/>
      <c r="BS6" s="2523"/>
      <c r="BT6" s="2523"/>
      <c r="BU6" s="2703"/>
      <c r="BV6" s="2523"/>
      <c r="BW6" s="2523"/>
      <c r="BX6" s="2523"/>
      <c r="BY6" s="2523"/>
      <c r="BZ6" s="2523"/>
    </row>
    <row r="7" spans="1:78" ht="12.75" customHeight="1">
      <c r="B7" s="2707" t="s">
        <v>1189</v>
      </c>
      <c r="C7" s="2710" t="s">
        <v>1188</v>
      </c>
      <c r="D7" s="2710"/>
      <c r="E7" s="2710"/>
      <c r="F7" s="2710"/>
      <c r="G7" s="2710"/>
      <c r="H7" s="2710"/>
      <c r="I7" s="2710"/>
      <c r="J7" s="2710"/>
      <c r="K7" s="2710"/>
      <c r="L7" s="2710"/>
      <c r="M7" s="2710"/>
      <c r="N7" s="2711"/>
      <c r="O7" s="2711"/>
      <c r="P7" s="2711"/>
      <c r="Q7" s="2711"/>
      <c r="R7" s="2711"/>
      <c r="S7" s="2711"/>
      <c r="T7" s="2711"/>
      <c r="U7" s="2711"/>
      <c r="V7" s="2711"/>
      <c r="W7" s="2711"/>
      <c r="X7" s="2711"/>
      <c r="Y7" s="2711"/>
      <c r="Z7" s="2711"/>
      <c r="AA7" s="2711"/>
      <c r="AB7" s="2711"/>
      <c r="AC7" s="2711"/>
      <c r="AD7" s="2711"/>
      <c r="AE7" s="2711"/>
      <c r="AF7" s="2711"/>
      <c r="AG7" s="2711"/>
      <c r="AH7" s="2711"/>
      <c r="AI7" s="2711"/>
      <c r="AJ7" s="2711"/>
      <c r="AK7" s="2711"/>
      <c r="AL7" s="2711"/>
      <c r="AM7" s="2711"/>
      <c r="AN7" s="2711"/>
      <c r="AO7" s="2711"/>
      <c r="AP7" s="2711"/>
      <c r="AQ7" s="2711"/>
      <c r="AR7" s="2711"/>
      <c r="AS7" s="2711"/>
      <c r="AT7" s="2711"/>
      <c r="AU7" s="2711"/>
      <c r="AV7" s="2711"/>
      <c r="AW7" s="2711"/>
      <c r="AX7" s="2711"/>
      <c r="AY7" s="2711"/>
      <c r="AZ7" s="2711"/>
      <c r="BA7" s="2711"/>
      <c r="BB7" s="2711"/>
      <c r="BC7" s="2711"/>
      <c r="BD7" s="2711"/>
      <c r="BE7" s="2711"/>
      <c r="BF7" s="2711"/>
      <c r="BG7" s="2711"/>
      <c r="BH7" s="2711"/>
      <c r="BI7" s="2711"/>
      <c r="BJ7" s="2711"/>
      <c r="BK7" s="2711"/>
      <c r="BL7" s="2711"/>
      <c r="BM7" s="2711"/>
      <c r="BN7" s="2711"/>
      <c r="BO7" s="2711"/>
      <c r="BP7" s="2711"/>
      <c r="BQ7" s="2711"/>
      <c r="BR7" s="2711"/>
      <c r="BS7" s="2711"/>
      <c r="BT7" s="2711"/>
      <c r="BU7" s="2718"/>
      <c r="BV7" s="2711"/>
      <c r="BW7" s="2711"/>
      <c r="BX7" s="2711"/>
      <c r="BY7" s="2711"/>
      <c r="BZ7" s="2711"/>
    </row>
    <row r="8" spans="1:78" ht="12.75" customHeight="1">
      <c r="B8" s="2708"/>
      <c r="C8" s="2710"/>
      <c r="D8" s="2710"/>
      <c r="E8" s="2710"/>
      <c r="F8" s="2710"/>
      <c r="G8" s="2710"/>
      <c r="H8" s="2710"/>
      <c r="I8" s="2710"/>
      <c r="J8" s="2710"/>
      <c r="K8" s="2710"/>
      <c r="L8" s="2710"/>
      <c r="M8" s="2710"/>
      <c r="N8" s="2719"/>
      <c r="O8" s="2719"/>
      <c r="P8" s="2719"/>
      <c r="Q8" s="2719"/>
      <c r="R8" s="2719"/>
      <c r="S8" s="2719"/>
      <c r="T8" s="2719"/>
      <c r="U8" s="2719"/>
      <c r="V8" s="2719"/>
      <c r="W8" s="2719"/>
      <c r="X8" s="2719"/>
      <c r="Y8" s="2719"/>
      <c r="Z8" s="2719"/>
      <c r="AA8" s="2719"/>
      <c r="AB8" s="2719"/>
      <c r="AC8" s="2719"/>
      <c r="AD8" s="2719"/>
      <c r="AE8" s="2719"/>
      <c r="AF8" s="2719"/>
      <c r="AG8" s="2719"/>
      <c r="AH8" s="2719"/>
      <c r="AI8" s="2719"/>
      <c r="AJ8" s="2719"/>
      <c r="AK8" s="2719"/>
      <c r="AL8" s="2719"/>
      <c r="AM8" s="2719"/>
      <c r="AN8" s="2719"/>
      <c r="AO8" s="2719"/>
      <c r="AP8" s="2719"/>
      <c r="AQ8" s="2719"/>
      <c r="AR8" s="2719"/>
      <c r="AS8" s="2719"/>
      <c r="AT8" s="2719"/>
      <c r="AU8" s="2719"/>
      <c r="AV8" s="2719"/>
      <c r="AW8" s="2719"/>
      <c r="AX8" s="2719"/>
      <c r="AY8" s="2719"/>
      <c r="AZ8" s="2719"/>
      <c r="BA8" s="2719"/>
      <c r="BB8" s="2719"/>
      <c r="BC8" s="2719"/>
      <c r="BD8" s="2719"/>
      <c r="BE8" s="2719"/>
      <c r="BF8" s="2719"/>
      <c r="BG8" s="2719"/>
      <c r="BH8" s="2719"/>
      <c r="BI8" s="2719"/>
      <c r="BJ8" s="2719"/>
      <c r="BK8" s="2719"/>
      <c r="BL8" s="2719"/>
      <c r="BM8" s="2719"/>
      <c r="BN8" s="2719"/>
      <c r="BO8" s="2719"/>
      <c r="BP8" s="2719"/>
      <c r="BQ8" s="2719"/>
      <c r="BR8" s="2719"/>
      <c r="BS8" s="2719"/>
      <c r="BT8" s="2719"/>
      <c r="BU8" s="2720"/>
      <c r="BV8" s="2719"/>
      <c r="BW8" s="2719"/>
      <c r="BX8" s="2719"/>
      <c r="BY8" s="2719"/>
      <c r="BZ8" s="2719"/>
    </row>
    <row r="9" spans="1:78" ht="12.75" customHeight="1">
      <c r="B9" s="2708"/>
      <c r="C9" s="2710" t="s">
        <v>1058</v>
      </c>
      <c r="D9" s="2710"/>
      <c r="E9" s="2710"/>
      <c r="F9" s="2710"/>
      <c r="G9" s="2710"/>
      <c r="H9" s="2710"/>
      <c r="I9" s="2710"/>
      <c r="J9" s="2710"/>
      <c r="K9" s="2710"/>
      <c r="L9" s="2710"/>
      <c r="M9" s="2710"/>
      <c r="N9" s="2711"/>
      <c r="O9" s="2711"/>
      <c r="P9" s="2711"/>
      <c r="Q9" s="2711"/>
      <c r="R9" s="2711"/>
      <c r="S9" s="2711"/>
      <c r="T9" s="2711"/>
      <c r="U9" s="2711"/>
      <c r="V9" s="2711"/>
      <c r="W9" s="2711"/>
      <c r="X9" s="2711"/>
      <c r="Y9" s="2711"/>
      <c r="Z9" s="2711"/>
      <c r="AA9" s="2711"/>
      <c r="AB9" s="2711"/>
      <c r="AC9" s="2711"/>
      <c r="AD9" s="2711"/>
      <c r="AE9" s="2711"/>
      <c r="AF9" s="2711"/>
      <c r="AG9" s="2711"/>
      <c r="AH9" s="2711"/>
      <c r="AI9" s="2711"/>
      <c r="AJ9" s="2711"/>
      <c r="AK9" s="2711"/>
      <c r="AL9" s="2711"/>
      <c r="AM9" s="2711"/>
      <c r="AN9" s="2711"/>
      <c r="AO9" s="2711"/>
      <c r="AP9" s="2711"/>
      <c r="AQ9" s="2711"/>
      <c r="AR9" s="2711"/>
      <c r="AS9" s="2711"/>
      <c r="AT9" s="2711"/>
      <c r="AU9" s="2711"/>
      <c r="AV9" s="2711"/>
      <c r="AW9" s="2711"/>
      <c r="AX9" s="2711"/>
      <c r="AY9" s="2711"/>
      <c r="AZ9" s="2711"/>
      <c r="BA9" s="2711"/>
      <c r="BB9" s="2711"/>
      <c r="BC9" s="2711"/>
      <c r="BD9" s="2711"/>
      <c r="BE9" s="2711"/>
      <c r="BF9" s="2711"/>
      <c r="BG9" s="2711"/>
      <c r="BH9" s="2711"/>
      <c r="BI9" s="2711"/>
      <c r="BJ9" s="2711"/>
      <c r="BK9" s="2711"/>
      <c r="BL9" s="2711"/>
      <c r="BM9" s="2711"/>
      <c r="BN9" s="2711"/>
      <c r="BO9" s="2711"/>
      <c r="BP9" s="2711"/>
      <c r="BQ9" s="2711"/>
      <c r="BR9" s="2711"/>
      <c r="BS9" s="2711"/>
      <c r="BT9" s="2711"/>
      <c r="BU9" s="2718"/>
      <c r="BV9" s="2711"/>
      <c r="BW9" s="2711"/>
      <c r="BX9" s="2711"/>
      <c r="BY9" s="2711"/>
      <c r="BZ9" s="2711"/>
    </row>
    <row r="10" spans="1:78" ht="12.75" customHeight="1">
      <c r="B10" s="2708"/>
      <c r="C10" s="2710"/>
      <c r="D10" s="2710"/>
      <c r="E10" s="2710"/>
      <c r="F10" s="2710"/>
      <c r="G10" s="2710"/>
      <c r="H10" s="2710"/>
      <c r="I10" s="2710"/>
      <c r="J10" s="2710"/>
      <c r="K10" s="2710"/>
      <c r="L10" s="2710"/>
      <c r="M10" s="2710"/>
      <c r="N10" s="2719"/>
      <c r="O10" s="2719"/>
      <c r="P10" s="2719"/>
      <c r="Q10" s="2719"/>
      <c r="R10" s="2719"/>
      <c r="S10" s="2719"/>
      <c r="T10" s="2719"/>
      <c r="U10" s="2719"/>
      <c r="V10" s="2719"/>
      <c r="W10" s="2719"/>
      <c r="X10" s="2719"/>
      <c r="Y10" s="2719"/>
      <c r="Z10" s="2719"/>
      <c r="AA10" s="2719"/>
      <c r="AB10" s="2719"/>
      <c r="AC10" s="2719"/>
      <c r="AD10" s="2719"/>
      <c r="AE10" s="2719"/>
      <c r="AF10" s="2719"/>
      <c r="AG10" s="2719"/>
      <c r="AH10" s="2719"/>
      <c r="AI10" s="2719"/>
      <c r="AJ10" s="2719"/>
      <c r="AK10" s="2719"/>
      <c r="AL10" s="2719"/>
      <c r="AM10" s="2719"/>
      <c r="AN10" s="2719"/>
      <c r="AO10" s="2719"/>
      <c r="AP10" s="2719"/>
      <c r="AQ10" s="2719"/>
      <c r="AR10" s="2719"/>
      <c r="AS10" s="2719"/>
      <c r="AT10" s="2719"/>
      <c r="AU10" s="2719"/>
      <c r="AV10" s="2719"/>
      <c r="AW10" s="2719"/>
      <c r="AX10" s="2719"/>
      <c r="AY10" s="2719"/>
      <c r="AZ10" s="2719"/>
      <c r="BA10" s="2719"/>
      <c r="BB10" s="2719"/>
      <c r="BC10" s="2719"/>
      <c r="BD10" s="2719"/>
      <c r="BE10" s="2719"/>
      <c r="BF10" s="2719"/>
      <c r="BG10" s="2719"/>
      <c r="BH10" s="2719"/>
      <c r="BI10" s="2719"/>
      <c r="BJ10" s="2719"/>
      <c r="BK10" s="2719"/>
      <c r="BL10" s="2719"/>
      <c r="BM10" s="2719"/>
      <c r="BN10" s="2719"/>
      <c r="BO10" s="2719"/>
      <c r="BP10" s="2719"/>
      <c r="BQ10" s="2719"/>
      <c r="BR10" s="2719"/>
      <c r="BS10" s="2719"/>
      <c r="BT10" s="2719"/>
      <c r="BU10" s="2720"/>
      <c r="BV10" s="2719"/>
      <c r="BW10" s="2719"/>
      <c r="BX10" s="2719"/>
      <c r="BY10" s="2719"/>
      <c r="BZ10" s="2719"/>
    </row>
    <row r="11" spans="1:78" ht="12.75" customHeight="1">
      <c r="B11" s="2708"/>
      <c r="C11" s="2710" t="s">
        <v>1057</v>
      </c>
      <c r="D11" s="2710"/>
      <c r="E11" s="2710"/>
      <c r="F11" s="2710"/>
      <c r="G11" s="2710"/>
      <c r="H11" s="2710"/>
      <c r="I11" s="2710"/>
      <c r="J11" s="2710"/>
      <c r="K11" s="2710"/>
      <c r="L11" s="2710"/>
      <c r="M11" s="2710"/>
      <c r="N11" s="2711"/>
      <c r="O11" s="2711"/>
      <c r="P11" s="2711"/>
      <c r="Q11" s="2711"/>
      <c r="R11" s="2711"/>
      <c r="S11" s="2711"/>
      <c r="T11" s="2711"/>
      <c r="U11" s="2711"/>
      <c r="V11" s="2711"/>
      <c r="W11" s="2711"/>
      <c r="X11" s="2711"/>
      <c r="Y11" s="2711"/>
      <c r="Z11" s="2711"/>
      <c r="AA11" s="2711"/>
      <c r="AB11" s="2711"/>
      <c r="AC11" s="2711"/>
      <c r="AD11" s="2711"/>
      <c r="AE11" s="2711"/>
      <c r="AF11" s="2711"/>
      <c r="AG11" s="2711"/>
      <c r="AH11" s="2711"/>
      <c r="AI11" s="2711"/>
      <c r="AJ11" s="2711"/>
      <c r="AK11" s="2711"/>
      <c r="AL11" s="2711"/>
      <c r="AM11" s="2711"/>
      <c r="AN11" s="2711"/>
      <c r="AO11" s="2711"/>
      <c r="AP11" s="2711"/>
      <c r="AQ11" s="2711"/>
      <c r="AR11" s="2711"/>
      <c r="AS11" s="2711"/>
      <c r="AT11" s="2711"/>
      <c r="AU11" s="2711"/>
      <c r="AV11" s="2711"/>
      <c r="AW11" s="2711"/>
      <c r="AX11" s="2711"/>
      <c r="AY11" s="2711"/>
      <c r="AZ11" s="2711"/>
      <c r="BA11" s="2711"/>
      <c r="BB11" s="2711"/>
      <c r="BC11" s="2711"/>
      <c r="BD11" s="2711"/>
      <c r="BE11" s="2711"/>
      <c r="BF11" s="2711"/>
      <c r="BG11" s="2711"/>
      <c r="BH11" s="2711"/>
      <c r="BI11" s="2711"/>
      <c r="BJ11" s="2711"/>
      <c r="BK11" s="2711"/>
      <c r="BL11" s="2711"/>
      <c r="BM11" s="2711"/>
      <c r="BN11" s="2711"/>
      <c r="BO11" s="2711"/>
      <c r="BP11" s="2711"/>
      <c r="BQ11" s="2711"/>
      <c r="BR11" s="2711"/>
      <c r="BS11" s="2711"/>
      <c r="BT11" s="2711"/>
      <c r="BU11" s="2718"/>
      <c r="BV11" s="2711"/>
      <c r="BW11" s="2711"/>
      <c r="BX11" s="2711"/>
      <c r="BY11" s="2711"/>
      <c r="BZ11" s="2711"/>
    </row>
    <row r="12" spans="1:78" ht="12.75" customHeight="1">
      <c r="B12" s="2708"/>
      <c r="C12" s="2710"/>
      <c r="D12" s="2710"/>
      <c r="E12" s="2710"/>
      <c r="F12" s="2710"/>
      <c r="G12" s="2710"/>
      <c r="H12" s="2710"/>
      <c r="I12" s="2710"/>
      <c r="J12" s="2710"/>
      <c r="K12" s="2710"/>
      <c r="L12" s="2710"/>
      <c r="M12" s="2710"/>
      <c r="N12" s="2719"/>
      <c r="O12" s="2719"/>
      <c r="P12" s="2719"/>
      <c r="Q12" s="2719"/>
      <c r="R12" s="2719"/>
      <c r="S12" s="2719"/>
      <c r="T12" s="2719"/>
      <c r="U12" s="2719"/>
      <c r="V12" s="2719"/>
      <c r="W12" s="2719"/>
      <c r="X12" s="2719"/>
      <c r="Y12" s="2719"/>
      <c r="Z12" s="2719"/>
      <c r="AA12" s="2719"/>
      <c r="AB12" s="2719"/>
      <c r="AC12" s="2719"/>
      <c r="AD12" s="2719"/>
      <c r="AE12" s="2719"/>
      <c r="AF12" s="2719"/>
      <c r="AG12" s="2719"/>
      <c r="AH12" s="2719"/>
      <c r="AI12" s="2719"/>
      <c r="AJ12" s="2719"/>
      <c r="AK12" s="2719"/>
      <c r="AL12" s="2719"/>
      <c r="AM12" s="2719"/>
      <c r="AN12" s="2719"/>
      <c r="AO12" s="2719"/>
      <c r="AP12" s="2719"/>
      <c r="AQ12" s="2719"/>
      <c r="AR12" s="2719"/>
      <c r="AS12" s="2719"/>
      <c r="AT12" s="2719"/>
      <c r="AU12" s="2719"/>
      <c r="AV12" s="2719"/>
      <c r="AW12" s="2719"/>
      <c r="AX12" s="2719"/>
      <c r="AY12" s="2719"/>
      <c r="AZ12" s="2719"/>
      <c r="BA12" s="2719"/>
      <c r="BB12" s="2719"/>
      <c r="BC12" s="2719"/>
      <c r="BD12" s="2719"/>
      <c r="BE12" s="2719"/>
      <c r="BF12" s="2719"/>
      <c r="BG12" s="2719"/>
      <c r="BH12" s="2719"/>
      <c r="BI12" s="2719"/>
      <c r="BJ12" s="2719"/>
      <c r="BK12" s="2719"/>
      <c r="BL12" s="2719"/>
      <c r="BM12" s="2719"/>
      <c r="BN12" s="2719"/>
      <c r="BO12" s="2719"/>
      <c r="BP12" s="2719"/>
      <c r="BQ12" s="2719"/>
      <c r="BR12" s="2719"/>
      <c r="BS12" s="2719"/>
      <c r="BT12" s="2719"/>
      <c r="BU12" s="2720"/>
      <c r="BV12" s="2719"/>
      <c r="BW12" s="2719"/>
      <c r="BX12" s="2719"/>
      <c r="BY12" s="2719"/>
      <c r="BZ12" s="2719"/>
    </row>
    <row r="13" spans="1:78" ht="12" customHeight="1">
      <c r="B13" s="2708"/>
      <c r="C13" s="2721" t="s">
        <v>1199</v>
      </c>
      <c r="D13" s="2724" t="s">
        <v>1185</v>
      </c>
      <c r="E13" s="2727" t="s">
        <v>52</v>
      </c>
      <c r="F13" s="2728"/>
      <c r="G13" s="2733" t="s">
        <v>1184</v>
      </c>
      <c r="H13" s="2713"/>
      <c r="I13" s="2713"/>
      <c r="J13" s="2713"/>
      <c r="K13" s="2713"/>
      <c r="L13" s="2713"/>
      <c r="M13" s="2714"/>
      <c r="N13" s="2711"/>
      <c r="O13" s="2711"/>
      <c r="P13" s="2711"/>
      <c r="Q13" s="2711"/>
      <c r="R13" s="2711"/>
      <c r="S13" s="2711"/>
      <c r="T13" s="2711"/>
      <c r="U13" s="2711"/>
      <c r="V13" s="2711"/>
      <c r="W13" s="2711"/>
      <c r="X13" s="2711"/>
      <c r="Y13" s="2711"/>
      <c r="Z13" s="2711"/>
      <c r="AA13" s="2711"/>
      <c r="AB13" s="2711"/>
      <c r="AC13" s="2711"/>
      <c r="AD13" s="2711"/>
      <c r="AE13" s="2711"/>
      <c r="AF13" s="2711"/>
      <c r="AG13" s="2711"/>
      <c r="AH13" s="2711"/>
      <c r="AI13" s="2711"/>
      <c r="AJ13" s="2711"/>
      <c r="AK13" s="2711"/>
      <c r="AL13" s="2711"/>
      <c r="AM13" s="2711"/>
      <c r="AN13" s="2711"/>
      <c r="AO13" s="2711"/>
      <c r="AP13" s="2711"/>
      <c r="AQ13" s="2711"/>
      <c r="AR13" s="2711"/>
      <c r="AS13" s="2711"/>
      <c r="AT13" s="2711"/>
      <c r="AU13" s="2711"/>
      <c r="AV13" s="2711"/>
      <c r="AW13" s="2711"/>
      <c r="AX13" s="2711"/>
      <c r="AY13" s="2711"/>
      <c r="AZ13" s="2711"/>
      <c r="BA13" s="2711"/>
      <c r="BB13" s="2711"/>
      <c r="BC13" s="2711"/>
      <c r="BD13" s="2711"/>
      <c r="BE13" s="2711"/>
      <c r="BF13" s="2711"/>
      <c r="BG13" s="2711"/>
      <c r="BH13" s="2711"/>
      <c r="BI13" s="2711"/>
      <c r="BJ13" s="2711"/>
      <c r="BK13" s="2711"/>
      <c r="BL13" s="2711"/>
      <c r="BM13" s="2711"/>
      <c r="BN13" s="2711"/>
      <c r="BO13" s="2711"/>
      <c r="BP13" s="2711"/>
      <c r="BQ13" s="2711"/>
      <c r="BR13" s="2711"/>
      <c r="BS13" s="2711"/>
      <c r="BT13" s="2711"/>
      <c r="BU13" s="2718"/>
      <c r="BV13" s="2711"/>
      <c r="BW13" s="2711"/>
      <c r="BX13" s="2711"/>
      <c r="BY13" s="2711"/>
      <c r="BZ13" s="2711"/>
    </row>
    <row r="14" spans="1:78" ht="12" customHeight="1">
      <c r="B14" s="2708"/>
      <c r="C14" s="2722"/>
      <c r="D14" s="2725"/>
      <c r="E14" s="2729"/>
      <c r="F14" s="2730"/>
      <c r="G14" s="2715"/>
      <c r="H14" s="2716"/>
      <c r="I14" s="2716"/>
      <c r="J14" s="2716"/>
      <c r="K14" s="2716"/>
      <c r="L14" s="2716"/>
      <c r="M14" s="2717"/>
      <c r="N14" s="2719"/>
      <c r="O14" s="2719"/>
      <c r="P14" s="2719"/>
      <c r="Q14" s="2719"/>
      <c r="R14" s="2719"/>
      <c r="S14" s="2719"/>
      <c r="T14" s="2719"/>
      <c r="U14" s="2719"/>
      <c r="V14" s="2719"/>
      <c r="W14" s="2719"/>
      <c r="X14" s="2719"/>
      <c r="Y14" s="2719"/>
      <c r="Z14" s="2719"/>
      <c r="AA14" s="2719"/>
      <c r="AB14" s="2719"/>
      <c r="AC14" s="2719"/>
      <c r="AD14" s="2719"/>
      <c r="AE14" s="2719"/>
      <c r="AF14" s="2719"/>
      <c r="AG14" s="2719"/>
      <c r="AH14" s="2719"/>
      <c r="AI14" s="2719"/>
      <c r="AJ14" s="2719"/>
      <c r="AK14" s="2719"/>
      <c r="AL14" s="2719"/>
      <c r="AM14" s="2719"/>
      <c r="AN14" s="2719"/>
      <c r="AO14" s="2719"/>
      <c r="AP14" s="2719"/>
      <c r="AQ14" s="2719"/>
      <c r="AR14" s="2719"/>
      <c r="AS14" s="2719"/>
      <c r="AT14" s="2719"/>
      <c r="AU14" s="2719"/>
      <c r="AV14" s="2719"/>
      <c r="AW14" s="2719"/>
      <c r="AX14" s="2719"/>
      <c r="AY14" s="2719"/>
      <c r="AZ14" s="2719"/>
      <c r="BA14" s="2719"/>
      <c r="BB14" s="2719"/>
      <c r="BC14" s="2719"/>
      <c r="BD14" s="2719"/>
      <c r="BE14" s="2719"/>
      <c r="BF14" s="2719"/>
      <c r="BG14" s="2719"/>
      <c r="BH14" s="2719"/>
      <c r="BI14" s="2719"/>
      <c r="BJ14" s="2719"/>
      <c r="BK14" s="2719"/>
      <c r="BL14" s="2719"/>
      <c r="BM14" s="2719"/>
      <c r="BN14" s="2719"/>
      <c r="BO14" s="2719"/>
      <c r="BP14" s="2719"/>
      <c r="BQ14" s="2719"/>
      <c r="BR14" s="2719"/>
      <c r="BS14" s="2719"/>
      <c r="BT14" s="2719"/>
      <c r="BU14" s="2720"/>
      <c r="BV14" s="2719"/>
      <c r="BW14" s="2719"/>
      <c r="BX14" s="2719"/>
      <c r="BY14" s="2719"/>
      <c r="BZ14" s="2719"/>
    </row>
    <row r="15" spans="1:78" ht="12" customHeight="1">
      <c r="B15" s="2708"/>
      <c r="C15" s="2722"/>
      <c r="D15" s="2725"/>
      <c r="E15" s="2729"/>
      <c r="F15" s="2730"/>
      <c r="G15" s="2734" t="s">
        <v>1183</v>
      </c>
      <c r="H15" s="2713"/>
      <c r="I15" s="2713"/>
      <c r="J15" s="2713"/>
      <c r="K15" s="2713"/>
      <c r="L15" s="2713"/>
      <c r="M15" s="2714"/>
      <c r="N15" s="2711"/>
      <c r="O15" s="2711"/>
      <c r="P15" s="2711"/>
      <c r="Q15" s="2711"/>
      <c r="R15" s="2711"/>
      <c r="S15" s="2711"/>
      <c r="T15" s="2711"/>
      <c r="U15" s="2711"/>
      <c r="V15" s="2711"/>
      <c r="W15" s="2711"/>
      <c r="X15" s="2711"/>
      <c r="Y15" s="2711"/>
      <c r="Z15" s="2711"/>
      <c r="AA15" s="2711"/>
      <c r="AB15" s="2711"/>
      <c r="AC15" s="2711"/>
      <c r="AD15" s="2711"/>
      <c r="AE15" s="2711"/>
      <c r="AF15" s="2711"/>
      <c r="AG15" s="2711"/>
      <c r="AH15" s="2711"/>
      <c r="AI15" s="2711"/>
      <c r="AJ15" s="2711"/>
      <c r="AK15" s="2711"/>
      <c r="AL15" s="2711"/>
      <c r="AM15" s="2711"/>
      <c r="AN15" s="2711"/>
      <c r="AO15" s="2711"/>
      <c r="AP15" s="2711"/>
      <c r="AQ15" s="2711"/>
      <c r="AR15" s="2711"/>
      <c r="AS15" s="2711"/>
      <c r="AT15" s="2711"/>
      <c r="AU15" s="2711"/>
      <c r="AV15" s="2711"/>
      <c r="AW15" s="2711"/>
      <c r="AX15" s="2711"/>
      <c r="AY15" s="2711"/>
      <c r="AZ15" s="2711"/>
      <c r="BA15" s="2711"/>
      <c r="BB15" s="2711"/>
      <c r="BC15" s="2711"/>
      <c r="BD15" s="2711"/>
      <c r="BE15" s="2711"/>
      <c r="BF15" s="2711"/>
      <c r="BG15" s="2711"/>
      <c r="BH15" s="2711"/>
      <c r="BI15" s="2711"/>
      <c r="BJ15" s="2711"/>
      <c r="BK15" s="2711"/>
      <c r="BL15" s="2711"/>
      <c r="BM15" s="2711"/>
      <c r="BN15" s="2711"/>
      <c r="BO15" s="2711"/>
      <c r="BP15" s="2711"/>
      <c r="BQ15" s="2711"/>
      <c r="BR15" s="2711"/>
      <c r="BS15" s="2711"/>
      <c r="BT15" s="2711"/>
      <c r="BU15" s="2718"/>
      <c r="BV15" s="2711"/>
      <c r="BW15" s="2711"/>
      <c r="BX15" s="2711"/>
      <c r="BY15" s="2711"/>
      <c r="BZ15" s="2711"/>
    </row>
    <row r="16" spans="1:78" ht="12" customHeight="1">
      <c r="B16" s="2708"/>
      <c r="C16" s="2722"/>
      <c r="D16" s="2725"/>
      <c r="E16" s="2731"/>
      <c r="F16" s="2732"/>
      <c r="G16" s="2715"/>
      <c r="H16" s="2716"/>
      <c r="I16" s="2716"/>
      <c r="J16" s="2716"/>
      <c r="K16" s="2716"/>
      <c r="L16" s="2716"/>
      <c r="M16" s="2717"/>
      <c r="N16" s="2719"/>
      <c r="O16" s="2719"/>
      <c r="P16" s="2719"/>
      <c r="Q16" s="2719"/>
      <c r="R16" s="2719"/>
      <c r="S16" s="2719"/>
      <c r="T16" s="2719"/>
      <c r="U16" s="2719"/>
      <c r="V16" s="2719"/>
      <c r="W16" s="2719"/>
      <c r="X16" s="2719"/>
      <c r="Y16" s="2719"/>
      <c r="Z16" s="2719"/>
      <c r="AA16" s="2719"/>
      <c r="AB16" s="2719"/>
      <c r="AC16" s="2719"/>
      <c r="AD16" s="2719"/>
      <c r="AE16" s="2719"/>
      <c r="AF16" s="2719"/>
      <c r="AG16" s="2719"/>
      <c r="AH16" s="2719"/>
      <c r="AI16" s="2719"/>
      <c r="AJ16" s="2719"/>
      <c r="AK16" s="2719"/>
      <c r="AL16" s="2719"/>
      <c r="AM16" s="2719"/>
      <c r="AN16" s="2719"/>
      <c r="AO16" s="2719"/>
      <c r="AP16" s="2719"/>
      <c r="AQ16" s="2719"/>
      <c r="AR16" s="2719"/>
      <c r="AS16" s="2719"/>
      <c r="AT16" s="2719"/>
      <c r="AU16" s="2719"/>
      <c r="AV16" s="2719"/>
      <c r="AW16" s="2719"/>
      <c r="AX16" s="2719"/>
      <c r="AY16" s="2719"/>
      <c r="AZ16" s="2719"/>
      <c r="BA16" s="2719"/>
      <c r="BB16" s="2719"/>
      <c r="BC16" s="2719"/>
      <c r="BD16" s="2719"/>
      <c r="BE16" s="2719"/>
      <c r="BF16" s="2719"/>
      <c r="BG16" s="2719"/>
      <c r="BH16" s="2719"/>
      <c r="BI16" s="2719"/>
      <c r="BJ16" s="2719"/>
      <c r="BK16" s="2719"/>
      <c r="BL16" s="2719"/>
      <c r="BM16" s="2719"/>
      <c r="BN16" s="2719"/>
      <c r="BO16" s="2719"/>
      <c r="BP16" s="2719"/>
      <c r="BQ16" s="2719"/>
      <c r="BR16" s="2719"/>
      <c r="BS16" s="2719"/>
      <c r="BT16" s="2719"/>
      <c r="BU16" s="2720"/>
      <c r="BV16" s="2719"/>
      <c r="BW16" s="2719"/>
      <c r="BX16" s="2719"/>
      <c r="BY16" s="2719"/>
      <c r="BZ16" s="2719"/>
    </row>
    <row r="17" spans="2:78" ht="12" customHeight="1">
      <c r="B17" s="2708"/>
      <c r="C17" s="2722"/>
      <c r="D17" s="2725"/>
      <c r="E17" s="2735" t="s">
        <v>1025</v>
      </c>
      <c r="F17" s="2736"/>
      <c r="G17" s="2733" t="s">
        <v>874</v>
      </c>
      <c r="H17" s="2713"/>
      <c r="I17" s="2713"/>
      <c r="J17" s="2713"/>
      <c r="K17" s="2713"/>
      <c r="L17" s="2713"/>
      <c r="M17" s="2714"/>
      <c r="N17" s="2711"/>
      <c r="O17" s="2711"/>
      <c r="P17" s="2711"/>
      <c r="Q17" s="2711"/>
      <c r="R17" s="2711"/>
      <c r="S17" s="2711"/>
      <c r="T17" s="2711"/>
      <c r="U17" s="2711"/>
      <c r="V17" s="2711"/>
      <c r="W17" s="2711"/>
      <c r="X17" s="2711"/>
      <c r="Y17" s="2711"/>
      <c r="Z17" s="2711"/>
      <c r="AA17" s="2711"/>
      <c r="AB17" s="2711"/>
      <c r="AC17" s="2711"/>
      <c r="AD17" s="2711"/>
      <c r="AE17" s="2711"/>
      <c r="AF17" s="2711"/>
      <c r="AG17" s="2711"/>
      <c r="AH17" s="2711"/>
      <c r="AI17" s="2711"/>
      <c r="AJ17" s="2711"/>
      <c r="AK17" s="2711"/>
      <c r="AL17" s="2711"/>
      <c r="AM17" s="2711"/>
      <c r="AN17" s="2711"/>
      <c r="AO17" s="2711"/>
      <c r="AP17" s="2711"/>
      <c r="AQ17" s="2711"/>
      <c r="AR17" s="2711"/>
      <c r="AS17" s="2711"/>
      <c r="AT17" s="2711"/>
      <c r="AU17" s="2711"/>
      <c r="AV17" s="2711"/>
      <c r="AW17" s="2711"/>
      <c r="AX17" s="2711"/>
      <c r="AY17" s="2711"/>
      <c r="AZ17" s="2711"/>
      <c r="BA17" s="2711"/>
      <c r="BB17" s="2711"/>
      <c r="BC17" s="2711"/>
      <c r="BD17" s="2711"/>
      <c r="BE17" s="2711"/>
      <c r="BF17" s="2711"/>
      <c r="BG17" s="2711"/>
      <c r="BH17" s="2711"/>
      <c r="BI17" s="2711"/>
      <c r="BJ17" s="2711"/>
      <c r="BK17" s="2711"/>
      <c r="BL17" s="2711"/>
      <c r="BM17" s="2711"/>
      <c r="BN17" s="2711"/>
      <c r="BO17" s="2711"/>
      <c r="BP17" s="2711"/>
      <c r="BQ17" s="2711"/>
      <c r="BR17" s="2711"/>
      <c r="BS17" s="2711"/>
      <c r="BT17" s="2711"/>
      <c r="BU17" s="2718"/>
      <c r="BV17" s="2711"/>
      <c r="BW17" s="2711"/>
      <c r="BX17" s="2711"/>
      <c r="BY17" s="2711"/>
      <c r="BZ17" s="2711"/>
    </row>
    <row r="18" spans="2:78" ht="12" customHeight="1">
      <c r="B18" s="2708"/>
      <c r="C18" s="2722"/>
      <c r="D18" s="2725"/>
      <c r="E18" s="2737"/>
      <c r="F18" s="2738"/>
      <c r="G18" s="2715"/>
      <c r="H18" s="2716"/>
      <c r="I18" s="2716"/>
      <c r="J18" s="2716"/>
      <c r="K18" s="2716"/>
      <c r="L18" s="2716"/>
      <c r="M18" s="2717"/>
      <c r="N18" s="2719"/>
      <c r="O18" s="2719"/>
      <c r="P18" s="2719"/>
      <c r="Q18" s="2719"/>
      <c r="R18" s="2719"/>
      <c r="S18" s="2719"/>
      <c r="T18" s="2719"/>
      <c r="U18" s="2719"/>
      <c r="V18" s="2719"/>
      <c r="W18" s="2719"/>
      <c r="X18" s="2719"/>
      <c r="Y18" s="2719"/>
      <c r="Z18" s="2719"/>
      <c r="AA18" s="2719"/>
      <c r="AB18" s="2719"/>
      <c r="AC18" s="2719"/>
      <c r="AD18" s="2719"/>
      <c r="AE18" s="2719"/>
      <c r="AF18" s="2719"/>
      <c r="AG18" s="2719"/>
      <c r="AH18" s="2719"/>
      <c r="AI18" s="2719"/>
      <c r="AJ18" s="2719"/>
      <c r="AK18" s="2719"/>
      <c r="AL18" s="2719"/>
      <c r="AM18" s="2719"/>
      <c r="AN18" s="2719"/>
      <c r="AO18" s="2719"/>
      <c r="AP18" s="2719"/>
      <c r="AQ18" s="2719"/>
      <c r="AR18" s="2719"/>
      <c r="AS18" s="2719"/>
      <c r="AT18" s="2719"/>
      <c r="AU18" s="2719"/>
      <c r="AV18" s="2719"/>
      <c r="AW18" s="2719"/>
      <c r="AX18" s="2719"/>
      <c r="AY18" s="2719"/>
      <c r="AZ18" s="2719"/>
      <c r="BA18" s="2719"/>
      <c r="BB18" s="2719"/>
      <c r="BC18" s="2719"/>
      <c r="BD18" s="2719"/>
      <c r="BE18" s="2719"/>
      <c r="BF18" s="2719"/>
      <c r="BG18" s="2719"/>
      <c r="BH18" s="2719"/>
      <c r="BI18" s="2719"/>
      <c r="BJ18" s="2719"/>
      <c r="BK18" s="2719"/>
      <c r="BL18" s="2719"/>
      <c r="BM18" s="2719"/>
      <c r="BN18" s="2719"/>
      <c r="BO18" s="2719"/>
      <c r="BP18" s="2719"/>
      <c r="BQ18" s="2719"/>
      <c r="BR18" s="2719"/>
      <c r="BS18" s="2719"/>
      <c r="BT18" s="2719"/>
      <c r="BU18" s="2720"/>
      <c r="BV18" s="2719"/>
      <c r="BW18" s="2719"/>
      <c r="BX18" s="2719"/>
      <c r="BY18" s="2719"/>
      <c r="BZ18" s="2719"/>
    </row>
    <row r="19" spans="2:78" ht="12" customHeight="1">
      <c r="B19" s="2708"/>
      <c r="C19" s="2722"/>
      <c r="D19" s="2725"/>
      <c r="E19" s="2739" t="s">
        <v>46</v>
      </c>
      <c r="F19" s="2740"/>
      <c r="G19" s="2740"/>
      <c r="H19" s="2740"/>
      <c r="I19" s="2740"/>
      <c r="J19" s="2740"/>
      <c r="K19" s="2740"/>
      <c r="L19" s="2740"/>
      <c r="M19" s="2741"/>
      <c r="N19" s="2711"/>
      <c r="O19" s="2711"/>
      <c r="P19" s="2711"/>
      <c r="Q19" s="2711"/>
      <c r="R19" s="2711"/>
      <c r="S19" s="2711"/>
      <c r="T19" s="2711"/>
      <c r="U19" s="2711"/>
      <c r="V19" s="2711"/>
      <c r="W19" s="2711"/>
      <c r="X19" s="2711"/>
      <c r="Y19" s="2711"/>
      <c r="Z19" s="2711"/>
      <c r="AA19" s="2711"/>
      <c r="AB19" s="2711"/>
      <c r="AC19" s="2711"/>
      <c r="AD19" s="2711"/>
      <c r="AE19" s="2711"/>
      <c r="AF19" s="2711"/>
      <c r="AG19" s="2711"/>
      <c r="AH19" s="2711"/>
      <c r="AI19" s="2711"/>
      <c r="AJ19" s="2711"/>
      <c r="AK19" s="2711"/>
      <c r="AL19" s="2711"/>
      <c r="AM19" s="2711"/>
      <c r="AN19" s="2711"/>
      <c r="AO19" s="2711"/>
      <c r="AP19" s="2711"/>
      <c r="AQ19" s="2711"/>
      <c r="AR19" s="2711"/>
      <c r="AS19" s="2711"/>
      <c r="AT19" s="2711"/>
      <c r="AU19" s="2711"/>
      <c r="AV19" s="2711"/>
      <c r="AW19" s="2711"/>
      <c r="AX19" s="2711"/>
      <c r="AY19" s="2711"/>
      <c r="AZ19" s="2711"/>
      <c r="BA19" s="2711"/>
      <c r="BB19" s="2711"/>
      <c r="BC19" s="2711"/>
      <c r="BD19" s="2711"/>
      <c r="BE19" s="2711"/>
      <c r="BF19" s="2711"/>
      <c r="BG19" s="2711"/>
      <c r="BH19" s="2711"/>
      <c r="BI19" s="2711"/>
      <c r="BJ19" s="2711"/>
      <c r="BK19" s="2711"/>
      <c r="BL19" s="2711"/>
      <c r="BM19" s="2711"/>
      <c r="BN19" s="2711"/>
      <c r="BO19" s="2711"/>
      <c r="BP19" s="2711"/>
      <c r="BQ19" s="2711"/>
      <c r="BR19" s="2711"/>
      <c r="BS19" s="2711"/>
      <c r="BT19" s="2711"/>
      <c r="BU19" s="2718"/>
      <c r="BV19" s="2711"/>
      <c r="BW19" s="2711"/>
      <c r="BX19" s="2711"/>
      <c r="BY19" s="2711"/>
      <c r="BZ19" s="2711"/>
    </row>
    <row r="20" spans="2:78" ht="12" customHeight="1">
      <c r="B20" s="2708"/>
      <c r="C20" s="2722"/>
      <c r="D20" s="2725"/>
      <c r="E20" s="2742"/>
      <c r="F20" s="2743"/>
      <c r="G20" s="2743"/>
      <c r="H20" s="2743"/>
      <c r="I20" s="2743"/>
      <c r="J20" s="2743"/>
      <c r="K20" s="2743"/>
      <c r="L20" s="2743"/>
      <c r="M20" s="2744"/>
      <c r="N20" s="2719"/>
      <c r="O20" s="2719"/>
      <c r="P20" s="2719"/>
      <c r="Q20" s="2719"/>
      <c r="R20" s="2719"/>
      <c r="S20" s="2719"/>
      <c r="T20" s="2719"/>
      <c r="U20" s="2719"/>
      <c r="V20" s="2719"/>
      <c r="W20" s="2719"/>
      <c r="X20" s="2719"/>
      <c r="Y20" s="2719"/>
      <c r="Z20" s="2719"/>
      <c r="AA20" s="2719"/>
      <c r="AB20" s="2719"/>
      <c r="AC20" s="2719"/>
      <c r="AD20" s="2719"/>
      <c r="AE20" s="2719"/>
      <c r="AF20" s="2719"/>
      <c r="AG20" s="2719"/>
      <c r="AH20" s="2719"/>
      <c r="AI20" s="2719"/>
      <c r="AJ20" s="2719"/>
      <c r="AK20" s="2719"/>
      <c r="AL20" s="2719"/>
      <c r="AM20" s="2719"/>
      <c r="AN20" s="2719"/>
      <c r="AO20" s="2719"/>
      <c r="AP20" s="2719"/>
      <c r="AQ20" s="2719"/>
      <c r="AR20" s="2719"/>
      <c r="AS20" s="2719"/>
      <c r="AT20" s="2719"/>
      <c r="AU20" s="2719"/>
      <c r="AV20" s="2719"/>
      <c r="AW20" s="2719"/>
      <c r="AX20" s="2719"/>
      <c r="AY20" s="2719"/>
      <c r="AZ20" s="2719"/>
      <c r="BA20" s="2719"/>
      <c r="BB20" s="2719"/>
      <c r="BC20" s="2719"/>
      <c r="BD20" s="2719"/>
      <c r="BE20" s="2719"/>
      <c r="BF20" s="2719"/>
      <c r="BG20" s="2719"/>
      <c r="BH20" s="2719"/>
      <c r="BI20" s="2719"/>
      <c r="BJ20" s="2719"/>
      <c r="BK20" s="2719"/>
      <c r="BL20" s="2719"/>
      <c r="BM20" s="2719"/>
      <c r="BN20" s="2719"/>
      <c r="BO20" s="2719"/>
      <c r="BP20" s="2719"/>
      <c r="BQ20" s="2719"/>
      <c r="BR20" s="2719"/>
      <c r="BS20" s="2719"/>
      <c r="BT20" s="2719"/>
      <c r="BU20" s="2720"/>
      <c r="BV20" s="2719"/>
      <c r="BW20" s="2719"/>
      <c r="BX20" s="2719"/>
      <c r="BY20" s="2719"/>
      <c r="BZ20" s="2719"/>
    </row>
    <row r="21" spans="2:78" ht="12" customHeight="1">
      <c r="B21" s="2708"/>
      <c r="C21" s="2722"/>
      <c r="D21" s="2725"/>
      <c r="E21" s="2712" t="s">
        <v>1023</v>
      </c>
      <c r="F21" s="2745"/>
      <c r="G21" s="2733" t="s">
        <v>1187</v>
      </c>
      <c r="H21" s="2713"/>
      <c r="I21" s="2713"/>
      <c r="J21" s="2713"/>
      <c r="K21" s="2713"/>
      <c r="L21" s="2713"/>
      <c r="M21" s="2714"/>
      <c r="N21" s="2711"/>
      <c r="O21" s="2711"/>
      <c r="P21" s="2711"/>
      <c r="Q21" s="2711"/>
      <c r="R21" s="2711"/>
      <c r="S21" s="2711"/>
      <c r="T21" s="2711"/>
      <c r="U21" s="2711"/>
      <c r="V21" s="2711"/>
      <c r="W21" s="2711"/>
      <c r="X21" s="2711"/>
      <c r="Y21" s="2711"/>
      <c r="Z21" s="2711"/>
      <c r="AA21" s="2711"/>
      <c r="AB21" s="2711"/>
      <c r="AC21" s="2711"/>
      <c r="AD21" s="2711"/>
      <c r="AE21" s="2711"/>
      <c r="AF21" s="2711"/>
      <c r="AG21" s="2711"/>
      <c r="AH21" s="2711"/>
      <c r="AI21" s="2711"/>
      <c r="AJ21" s="2711"/>
      <c r="AK21" s="2711"/>
      <c r="AL21" s="2711"/>
      <c r="AM21" s="2711"/>
      <c r="AN21" s="2711"/>
      <c r="AO21" s="2711"/>
      <c r="AP21" s="2711"/>
      <c r="AQ21" s="2711"/>
      <c r="AR21" s="2711"/>
      <c r="AS21" s="2711"/>
      <c r="AT21" s="2711"/>
      <c r="AU21" s="2711"/>
      <c r="AV21" s="2711"/>
      <c r="AW21" s="2711"/>
      <c r="AX21" s="2711"/>
      <c r="AY21" s="2711"/>
      <c r="AZ21" s="2711"/>
      <c r="BA21" s="2711"/>
      <c r="BB21" s="2711"/>
      <c r="BC21" s="2711"/>
      <c r="BD21" s="2711"/>
      <c r="BE21" s="2711"/>
      <c r="BF21" s="2711"/>
      <c r="BG21" s="2711"/>
      <c r="BH21" s="2711"/>
      <c r="BI21" s="2711"/>
      <c r="BJ21" s="2711"/>
      <c r="BK21" s="2711"/>
      <c r="BL21" s="2711"/>
      <c r="BM21" s="2711"/>
      <c r="BN21" s="2711"/>
      <c r="BO21" s="2711"/>
      <c r="BP21" s="2711"/>
      <c r="BQ21" s="2711"/>
      <c r="BR21" s="2711"/>
      <c r="BS21" s="2711"/>
      <c r="BT21" s="2711"/>
      <c r="BU21" s="2718"/>
      <c r="BV21" s="2711"/>
      <c r="BW21" s="2711"/>
      <c r="BX21" s="2711"/>
      <c r="BY21" s="2711"/>
      <c r="BZ21" s="2711"/>
    </row>
    <row r="22" spans="2:78" ht="12" customHeight="1">
      <c r="B22" s="2708"/>
      <c r="C22" s="2722"/>
      <c r="D22" s="2725"/>
      <c r="E22" s="2746"/>
      <c r="F22" s="2747"/>
      <c r="G22" s="2715"/>
      <c r="H22" s="2716"/>
      <c r="I22" s="2716"/>
      <c r="J22" s="2716"/>
      <c r="K22" s="2716"/>
      <c r="L22" s="2716"/>
      <c r="M22" s="2717"/>
      <c r="N22" s="2719"/>
      <c r="O22" s="2719"/>
      <c r="P22" s="2719"/>
      <c r="Q22" s="2719"/>
      <c r="R22" s="2719"/>
      <c r="S22" s="2719"/>
      <c r="T22" s="2719"/>
      <c r="U22" s="2719"/>
      <c r="V22" s="2719"/>
      <c r="W22" s="2719"/>
      <c r="X22" s="2719"/>
      <c r="Y22" s="2719"/>
      <c r="Z22" s="2719"/>
      <c r="AA22" s="2719"/>
      <c r="AB22" s="2719"/>
      <c r="AC22" s="2719"/>
      <c r="AD22" s="2719"/>
      <c r="AE22" s="2719"/>
      <c r="AF22" s="2719"/>
      <c r="AG22" s="2719"/>
      <c r="AH22" s="2719"/>
      <c r="AI22" s="2719"/>
      <c r="AJ22" s="2719"/>
      <c r="AK22" s="2719"/>
      <c r="AL22" s="2719"/>
      <c r="AM22" s="2719"/>
      <c r="AN22" s="2719"/>
      <c r="AO22" s="2719"/>
      <c r="AP22" s="2719"/>
      <c r="AQ22" s="2719"/>
      <c r="AR22" s="2719"/>
      <c r="AS22" s="2719"/>
      <c r="AT22" s="2719"/>
      <c r="AU22" s="2719"/>
      <c r="AV22" s="2719"/>
      <c r="AW22" s="2719"/>
      <c r="AX22" s="2719"/>
      <c r="AY22" s="2719"/>
      <c r="AZ22" s="2719"/>
      <c r="BA22" s="2719"/>
      <c r="BB22" s="2719"/>
      <c r="BC22" s="2719"/>
      <c r="BD22" s="2719"/>
      <c r="BE22" s="2719"/>
      <c r="BF22" s="2719"/>
      <c r="BG22" s="2719"/>
      <c r="BH22" s="2719"/>
      <c r="BI22" s="2719"/>
      <c r="BJ22" s="2719"/>
      <c r="BK22" s="2719"/>
      <c r="BL22" s="2719"/>
      <c r="BM22" s="2719"/>
      <c r="BN22" s="2719"/>
      <c r="BO22" s="2719"/>
      <c r="BP22" s="2719"/>
      <c r="BQ22" s="2719"/>
      <c r="BR22" s="2719"/>
      <c r="BS22" s="2719"/>
      <c r="BT22" s="2719"/>
      <c r="BU22" s="2720"/>
      <c r="BV22" s="2719"/>
      <c r="BW22" s="2719"/>
      <c r="BX22" s="2719"/>
      <c r="BY22" s="2719"/>
      <c r="BZ22" s="2719"/>
    </row>
    <row r="23" spans="2:78" ht="24" customHeight="1">
      <c r="B23" s="2708"/>
      <c r="C23" s="2722"/>
      <c r="D23" s="2725"/>
      <c r="E23" s="2746"/>
      <c r="F23" s="2747"/>
      <c r="G23" s="2727" t="s">
        <v>1182</v>
      </c>
      <c r="H23" s="2713"/>
      <c r="I23" s="2714"/>
      <c r="J23" s="2753" t="s">
        <v>1180</v>
      </c>
      <c r="K23" s="2754"/>
      <c r="L23" s="2754"/>
      <c r="M23" s="2755"/>
      <c r="N23" s="2756"/>
      <c r="O23" s="2757"/>
      <c r="P23" s="2758"/>
      <c r="Q23" s="2756"/>
      <c r="R23" s="2757"/>
      <c r="S23" s="2758"/>
      <c r="T23" s="2756"/>
      <c r="U23" s="2757"/>
      <c r="V23" s="2758"/>
      <c r="W23" s="2756"/>
      <c r="X23" s="2757"/>
      <c r="Y23" s="2758"/>
      <c r="Z23" s="2756"/>
      <c r="AA23" s="2757"/>
      <c r="AB23" s="2758"/>
      <c r="AC23" s="2756"/>
      <c r="AD23" s="2757"/>
      <c r="AE23" s="2758"/>
      <c r="AF23" s="2756"/>
      <c r="AG23" s="2757"/>
      <c r="AH23" s="2758"/>
      <c r="AI23" s="2756"/>
      <c r="AJ23" s="2757"/>
      <c r="AK23" s="2758"/>
      <c r="AL23" s="2756"/>
      <c r="AM23" s="2757"/>
      <c r="AN23" s="2758"/>
      <c r="AO23" s="2756"/>
      <c r="AP23" s="2757"/>
      <c r="AQ23" s="2758"/>
      <c r="AR23" s="2756"/>
      <c r="AS23" s="2757"/>
      <c r="AT23" s="2758"/>
      <c r="AU23" s="2756"/>
      <c r="AV23" s="2757"/>
      <c r="AW23" s="2758"/>
      <c r="AX23" s="2756"/>
      <c r="AY23" s="2757"/>
      <c r="AZ23" s="2758"/>
      <c r="BA23" s="2756"/>
      <c r="BB23" s="2757"/>
      <c r="BC23" s="2758"/>
      <c r="BD23" s="2756"/>
      <c r="BE23" s="2757"/>
      <c r="BF23" s="2758"/>
      <c r="BG23" s="2756"/>
      <c r="BH23" s="2757"/>
      <c r="BI23" s="2758"/>
      <c r="BJ23" s="2756"/>
      <c r="BK23" s="2757"/>
      <c r="BL23" s="2758"/>
      <c r="BM23" s="2756"/>
      <c r="BN23" s="2757"/>
      <c r="BO23" s="2758"/>
      <c r="BP23" s="2756"/>
      <c r="BQ23" s="2757"/>
      <c r="BR23" s="2758"/>
      <c r="BS23" s="2756"/>
      <c r="BT23" s="2757"/>
      <c r="BU23" s="2758"/>
      <c r="BV23" s="2759"/>
      <c r="BW23" s="2760"/>
      <c r="BX23" s="2760"/>
      <c r="BY23" s="2760"/>
      <c r="BZ23" s="2761"/>
    </row>
    <row r="24" spans="2:78" ht="15" customHeight="1">
      <c r="B24" s="2708"/>
      <c r="C24" s="2722"/>
      <c r="D24" s="2725"/>
      <c r="E24" s="2746"/>
      <c r="F24" s="2747"/>
      <c r="G24" s="2750"/>
      <c r="H24" s="2751"/>
      <c r="I24" s="2752"/>
      <c r="J24" s="2733" t="s">
        <v>1186</v>
      </c>
      <c r="K24" s="2713"/>
      <c r="L24" s="2713"/>
      <c r="M24" s="2714"/>
      <c r="N24" s="2711"/>
      <c r="O24" s="2711"/>
      <c r="P24" s="2711"/>
      <c r="Q24" s="2711"/>
      <c r="R24" s="2711"/>
      <c r="S24" s="2711"/>
      <c r="T24" s="2711"/>
      <c r="U24" s="2711"/>
      <c r="V24" s="2711"/>
      <c r="W24" s="2711"/>
      <c r="X24" s="2711"/>
      <c r="Y24" s="2711"/>
      <c r="Z24" s="2711"/>
      <c r="AA24" s="2711"/>
      <c r="AB24" s="2711"/>
      <c r="AC24" s="2711"/>
      <c r="AD24" s="2711"/>
      <c r="AE24" s="2711"/>
      <c r="AF24" s="2711"/>
      <c r="AG24" s="2711"/>
      <c r="AH24" s="2711"/>
      <c r="AI24" s="2711"/>
      <c r="AJ24" s="2711"/>
      <c r="AK24" s="2711"/>
      <c r="AL24" s="2711"/>
      <c r="AM24" s="2711"/>
      <c r="AN24" s="2711"/>
      <c r="AO24" s="2711"/>
      <c r="AP24" s="2711"/>
      <c r="AQ24" s="2711"/>
      <c r="AR24" s="2711"/>
      <c r="AS24" s="2711"/>
      <c r="AT24" s="2711"/>
      <c r="AU24" s="2711"/>
      <c r="AV24" s="2711"/>
      <c r="AW24" s="2711"/>
      <c r="AX24" s="2711"/>
      <c r="AY24" s="2711"/>
      <c r="AZ24" s="2711"/>
      <c r="BA24" s="2711"/>
      <c r="BB24" s="2711"/>
      <c r="BC24" s="2711"/>
      <c r="BD24" s="2711"/>
      <c r="BE24" s="2711"/>
      <c r="BF24" s="2711"/>
      <c r="BG24" s="2711"/>
      <c r="BH24" s="2711"/>
      <c r="BI24" s="2711"/>
      <c r="BJ24" s="2711"/>
      <c r="BK24" s="2711"/>
      <c r="BL24" s="2711"/>
      <c r="BM24" s="2711"/>
      <c r="BN24" s="2711"/>
      <c r="BO24" s="2711"/>
      <c r="BP24" s="2711"/>
      <c r="BQ24" s="2711"/>
      <c r="BR24" s="2711"/>
      <c r="BS24" s="2711"/>
      <c r="BT24" s="2711"/>
      <c r="BU24" s="2718"/>
      <c r="BV24" s="2711"/>
      <c r="BW24" s="2711"/>
      <c r="BX24" s="2711"/>
      <c r="BY24" s="2711"/>
      <c r="BZ24" s="2711"/>
    </row>
    <row r="25" spans="2:78" ht="15" customHeight="1">
      <c r="B25" s="2708"/>
      <c r="C25" s="2722"/>
      <c r="D25" s="2725"/>
      <c r="E25" s="2746"/>
      <c r="F25" s="2747"/>
      <c r="G25" s="2750"/>
      <c r="H25" s="2751"/>
      <c r="I25" s="2752"/>
      <c r="J25" s="2715"/>
      <c r="K25" s="2716"/>
      <c r="L25" s="2716"/>
      <c r="M25" s="2717"/>
      <c r="N25" s="2719"/>
      <c r="O25" s="2719"/>
      <c r="P25" s="2719"/>
      <c r="Q25" s="2719"/>
      <c r="R25" s="2719"/>
      <c r="S25" s="2719"/>
      <c r="T25" s="2719"/>
      <c r="U25" s="2719"/>
      <c r="V25" s="2719"/>
      <c r="W25" s="2719"/>
      <c r="X25" s="2719"/>
      <c r="Y25" s="2719"/>
      <c r="Z25" s="2719"/>
      <c r="AA25" s="2719"/>
      <c r="AB25" s="2719"/>
      <c r="AC25" s="2719"/>
      <c r="AD25" s="2719"/>
      <c r="AE25" s="2719"/>
      <c r="AF25" s="2719"/>
      <c r="AG25" s="2719"/>
      <c r="AH25" s="2719"/>
      <c r="AI25" s="2719"/>
      <c r="AJ25" s="2719"/>
      <c r="AK25" s="2719"/>
      <c r="AL25" s="2719"/>
      <c r="AM25" s="2719"/>
      <c r="AN25" s="2719"/>
      <c r="AO25" s="2719"/>
      <c r="AP25" s="2719"/>
      <c r="AQ25" s="2719"/>
      <c r="AR25" s="2719"/>
      <c r="AS25" s="2719"/>
      <c r="AT25" s="2719"/>
      <c r="AU25" s="2719"/>
      <c r="AV25" s="2719"/>
      <c r="AW25" s="2719"/>
      <c r="AX25" s="2719"/>
      <c r="AY25" s="2719"/>
      <c r="AZ25" s="2719"/>
      <c r="BA25" s="2719"/>
      <c r="BB25" s="2719"/>
      <c r="BC25" s="2719"/>
      <c r="BD25" s="2719"/>
      <c r="BE25" s="2719"/>
      <c r="BF25" s="2719"/>
      <c r="BG25" s="2719"/>
      <c r="BH25" s="2719"/>
      <c r="BI25" s="2719"/>
      <c r="BJ25" s="2719"/>
      <c r="BK25" s="2719"/>
      <c r="BL25" s="2719"/>
      <c r="BM25" s="2719"/>
      <c r="BN25" s="2719"/>
      <c r="BO25" s="2719"/>
      <c r="BP25" s="2719"/>
      <c r="BQ25" s="2719"/>
      <c r="BR25" s="2719"/>
      <c r="BS25" s="2719"/>
      <c r="BT25" s="2719"/>
      <c r="BU25" s="2720"/>
      <c r="BV25" s="2719"/>
      <c r="BW25" s="2719"/>
      <c r="BX25" s="2719"/>
      <c r="BY25" s="2719"/>
      <c r="BZ25" s="2719"/>
    </row>
    <row r="26" spans="2:78" ht="12" customHeight="1">
      <c r="B26" s="2708"/>
      <c r="C26" s="2722"/>
      <c r="D26" s="2725"/>
      <c r="E26" s="2746"/>
      <c r="F26" s="2747"/>
      <c r="G26" s="2750"/>
      <c r="H26" s="2751"/>
      <c r="I26" s="2752"/>
      <c r="J26" s="2733" t="s">
        <v>1020</v>
      </c>
      <c r="K26" s="2713"/>
      <c r="L26" s="2713"/>
      <c r="M26" s="2714"/>
      <c r="N26" s="2711"/>
      <c r="O26" s="2711"/>
      <c r="P26" s="2711"/>
      <c r="Q26" s="2711"/>
      <c r="R26" s="2711"/>
      <c r="S26" s="2711"/>
      <c r="T26" s="2711"/>
      <c r="U26" s="2711"/>
      <c r="V26" s="2711"/>
      <c r="W26" s="2711"/>
      <c r="X26" s="2711"/>
      <c r="Y26" s="2711"/>
      <c r="Z26" s="2711"/>
      <c r="AA26" s="2711"/>
      <c r="AB26" s="2711"/>
      <c r="AC26" s="2711"/>
      <c r="AD26" s="2711"/>
      <c r="AE26" s="2711"/>
      <c r="AF26" s="2711"/>
      <c r="AG26" s="2711"/>
      <c r="AH26" s="2711"/>
      <c r="AI26" s="2711"/>
      <c r="AJ26" s="2711"/>
      <c r="AK26" s="2711"/>
      <c r="AL26" s="2711"/>
      <c r="AM26" s="2711"/>
      <c r="AN26" s="2711"/>
      <c r="AO26" s="2711"/>
      <c r="AP26" s="2711"/>
      <c r="AQ26" s="2711"/>
      <c r="AR26" s="2711"/>
      <c r="AS26" s="2711"/>
      <c r="AT26" s="2711"/>
      <c r="AU26" s="2711"/>
      <c r="AV26" s="2711"/>
      <c r="AW26" s="2711"/>
      <c r="AX26" s="2711"/>
      <c r="AY26" s="2711"/>
      <c r="AZ26" s="2711"/>
      <c r="BA26" s="2711"/>
      <c r="BB26" s="2711"/>
      <c r="BC26" s="2711"/>
      <c r="BD26" s="2711"/>
      <c r="BE26" s="2711"/>
      <c r="BF26" s="2711"/>
      <c r="BG26" s="2711"/>
      <c r="BH26" s="2711"/>
      <c r="BI26" s="2711"/>
      <c r="BJ26" s="2711"/>
      <c r="BK26" s="2711"/>
      <c r="BL26" s="2711"/>
      <c r="BM26" s="2711"/>
      <c r="BN26" s="2711"/>
      <c r="BO26" s="2711"/>
      <c r="BP26" s="2711"/>
      <c r="BQ26" s="2711"/>
      <c r="BR26" s="2711"/>
      <c r="BS26" s="2711"/>
      <c r="BT26" s="2711"/>
      <c r="BU26" s="2718"/>
      <c r="BV26" s="2711"/>
      <c r="BW26" s="2711"/>
      <c r="BX26" s="2711"/>
      <c r="BY26" s="2711"/>
      <c r="BZ26" s="2711"/>
    </row>
    <row r="27" spans="2:78" ht="12" customHeight="1">
      <c r="B27" s="2708"/>
      <c r="C27" s="2722"/>
      <c r="D27" s="2726"/>
      <c r="E27" s="2748"/>
      <c r="F27" s="2749"/>
      <c r="G27" s="2715"/>
      <c r="H27" s="2716"/>
      <c r="I27" s="2717"/>
      <c r="J27" s="2715"/>
      <c r="K27" s="2716"/>
      <c r="L27" s="2716"/>
      <c r="M27" s="2717"/>
      <c r="N27" s="2719"/>
      <c r="O27" s="2719"/>
      <c r="P27" s="2719"/>
      <c r="Q27" s="2719"/>
      <c r="R27" s="2719"/>
      <c r="S27" s="2719"/>
      <c r="T27" s="2719"/>
      <c r="U27" s="2719"/>
      <c r="V27" s="2719"/>
      <c r="W27" s="2719"/>
      <c r="X27" s="2719"/>
      <c r="Y27" s="2719"/>
      <c r="Z27" s="2719"/>
      <c r="AA27" s="2719"/>
      <c r="AB27" s="2719"/>
      <c r="AC27" s="2719"/>
      <c r="AD27" s="2719"/>
      <c r="AE27" s="2719"/>
      <c r="AF27" s="2719"/>
      <c r="AG27" s="2719"/>
      <c r="AH27" s="2719"/>
      <c r="AI27" s="2719"/>
      <c r="AJ27" s="2719"/>
      <c r="AK27" s="2719"/>
      <c r="AL27" s="2719"/>
      <c r="AM27" s="2719"/>
      <c r="AN27" s="2719"/>
      <c r="AO27" s="2719"/>
      <c r="AP27" s="2719"/>
      <c r="AQ27" s="2719"/>
      <c r="AR27" s="2719"/>
      <c r="AS27" s="2719"/>
      <c r="AT27" s="2719"/>
      <c r="AU27" s="2719"/>
      <c r="AV27" s="2719"/>
      <c r="AW27" s="2719"/>
      <c r="AX27" s="2719"/>
      <c r="AY27" s="2719"/>
      <c r="AZ27" s="2719"/>
      <c r="BA27" s="2719"/>
      <c r="BB27" s="2719"/>
      <c r="BC27" s="2719"/>
      <c r="BD27" s="2719"/>
      <c r="BE27" s="2719"/>
      <c r="BF27" s="2719"/>
      <c r="BG27" s="2719"/>
      <c r="BH27" s="2719"/>
      <c r="BI27" s="2719"/>
      <c r="BJ27" s="2719"/>
      <c r="BK27" s="2719"/>
      <c r="BL27" s="2719"/>
      <c r="BM27" s="2719"/>
      <c r="BN27" s="2719"/>
      <c r="BO27" s="2719"/>
      <c r="BP27" s="2719"/>
      <c r="BQ27" s="2719"/>
      <c r="BR27" s="2719"/>
      <c r="BS27" s="2719"/>
      <c r="BT27" s="2719"/>
      <c r="BU27" s="2720"/>
      <c r="BV27" s="2719"/>
      <c r="BW27" s="2719"/>
      <c r="BX27" s="2719"/>
      <c r="BY27" s="2719"/>
      <c r="BZ27" s="2719"/>
    </row>
    <row r="28" spans="2:78" ht="12" customHeight="1">
      <c r="B28" s="2708"/>
      <c r="C28" s="2722"/>
      <c r="D28" s="2712" t="s">
        <v>1046</v>
      </c>
      <c r="E28" s="2713"/>
      <c r="F28" s="2713"/>
      <c r="G28" s="2713"/>
      <c r="H28" s="2713"/>
      <c r="I28" s="2713"/>
      <c r="J28" s="2713"/>
      <c r="K28" s="2713"/>
      <c r="L28" s="2713"/>
      <c r="M28" s="2714"/>
      <c r="N28" s="2711"/>
      <c r="O28" s="2711"/>
      <c r="P28" s="2711"/>
      <c r="Q28" s="2711"/>
      <c r="R28" s="2711"/>
      <c r="S28" s="2711"/>
      <c r="T28" s="2711"/>
      <c r="U28" s="2711"/>
      <c r="V28" s="2711"/>
      <c r="W28" s="2711"/>
      <c r="X28" s="2711"/>
      <c r="Y28" s="2711"/>
      <c r="Z28" s="2711"/>
      <c r="AA28" s="2711"/>
      <c r="AB28" s="2711"/>
      <c r="AC28" s="2711"/>
      <c r="AD28" s="2711"/>
      <c r="AE28" s="2711"/>
      <c r="AF28" s="2711"/>
      <c r="AG28" s="2711"/>
      <c r="AH28" s="2711"/>
      <c r="AI28" s="2711"/>
      <c r="AJ28" s="2711"/>
      <c r="AK28" s="2711"/>
      <c r="AL28" s="2711"/>
      <c r="AM28" s="2711"/>
      <c r="AN28" s="2711"/>
      <c r="AO28" s="2711"/>
      <c r="AP28" s="2711"/>
      <c r="AQ28" s="2711"/>
      <c r="AR28" s="2711"/>
      <c r="AS28" s="2711"/>
      <c r="AT28" s="2711"/>
      <c r="AU28" s="2711"/>
      <c r="AV28" s="2711"/>
      <c r="AW28" s="2711"/>
      <c r="AX28" s="2711"/>
      <c r="AY28" s="2711"/>
      <c r="AZ28" s="2711"/>
      <c r="BA28" s="2711"/>
      <c r="BB28" s="2711"/>
      <c r="BC28" s="2711"/>
      <c r="BD28" s="2711"/>
      <c r="BE28" s="2711"/>
      <c r="BF28" s="2711"/>
      <c r="BG28" s="2711"/>
      <c r="BH28" s="2711"/>
      <c r="BI28" s="2711"/>
      <c r="BJ28" s="2711"/>
      <c r="BK28" s="2711"/>
      <c r="BL28" s="2711"/>
      <c r="BM28" s="2711"/>
      <c r="BN28" s="2711"/>
      <c r="BO28" s="2711"/>
      <c r="BP28" s="2711"/>
      <c r="BQ28" s="2711"/>
      <c r="BR28" s="2711"/>
      <c r="BS28" s="2711"/>
      <c r="BT28" s="2711"/>
      <c r="BU28" s="2718"/>
      <c r="BV28" s="2711"/>
      <c r="BW28" s="2711"/>
      <c r="BX28" s="2711"/>
      <c r="BY28" s="2711"/>
      <c r="BZ28" s="2711"/>
    </row>
    <row r="29" spans="2:78" ht="12" customHeight="1">
      <c r="B29" s="2708"/>
      <c r="C29" s="2722"/>
      <c r="D29" s="2715"/>
      <c r="E29" s="2716"/>
      <c r="F29" s="2716"/>
      <c r="G29" s="2716"/>
      <c r="H29" s="2716"/>
      <c r="I29" s="2716"/>
      <c r="J29" s="2716"/>
      <c r="K29" s="2716"/>
      <c r="L29" s="2716"/>
      <c r="M29" s="2717"/>
      <c r="N29" s="2719"/>
      <c r="O29" s="2719"/>
      <c r="P29" s="2719"/>
      <c r="Q29" s="2719"/>
      <c r="R29" s="2719"/>
      <c r="S29" s="2719"/>
      <c r="T29" s="2719"/>
      <c r="U29" s="2719"/>
      <c r="V29" s="2719"/>
      <c r="W29" s="2719"/>
      <c r="X29" s="2719"/>
      <c r="Y29" s="2719"/>
      <c r="Z29" s="2719"/>
      <c r="AA29" s="2719"/>
      <c r="AB29" s="2719"/>
      <c r="AC29" s="2719"/>
      <c r="AD29" s="2719"/>
      <c r="AE29" s="2719"/>
      <c r="AF29" s="2719"/>
      <c r="AG29" s="2719"/>
      <c r="AH29" s="2719"/>
      <c r="AI29" s="2719"/>
      <c r="AJ29" s="2719"/>
      <c r="AK29" s="2719"/>
      <c r="AL29" s="2719"/>
      <c r="AM29" s="2719"/>
      <c r="AN29" s="2719"/>
      <c r="AO29" s="2719"/>
      <c r="AP29" s="2719"/>
      <c r="AQ29" s="2719"/>
      <c r="AR29" s="2719"/>
      <c r="AS29" s="2719"/>
      <c r="AT29" s="2719"/>
      <c r="AU29" s="2719"/>
      <c r="AV29" s="2719"/>
      <c r="AW29" s="2719"/>
      <c r="AX29" s="2719"/>
      <c r="AY29" s="2719"/>
      <c r="AZ29" s="2719"/>
      <c r="BA29" s="2719"/>
      <c r="BB29" s="2719"/>
      <c r="BC29" s="2719"/>
      <c r="BD29" s="2719"/>
      <c r="BE29" s="2719"/>
      <c r="BF29" s="2719"/>
      <c r="BG29" s="2719"/>
      <c r="BH29" s="2719"/>
      <c r="BI29" s="2719"/>
      <c r="BJ29" s="2719"/>
      <c r="BK29" s="2719"/>
      <c r="BL29" s="2719"/>
      <c r="BM29" s="2719"/>
      <c r="BN29" s="2719"/>
      <c r="BO29" s="2719"/>
      <c r="BP29" s="2719"/>
      <c r="BQ29" s="2719"/>
      <c r="BR29" s="2719"/>
      <c r="BS29" s="2719"/>
      <c r="BT29" s="2719"/>
      <c r="BU29" s="2720"/>
      <c r="BV29" s="2719"/>
      <c r="BW29" s="2719"/>
      <c r="BX29" s="2719"/>
      <c r="BY29" s="2719"/>
      <c r="BZ29" s="2719"/>
    </row>
    <row r="30" spans="2:78" ht="12" customHeight="1">
      <c r="B30" s="2708"/>
      <c r="C30" s="2722"/>
      <c r="D30" s="2712" t="s">
        <v>1044</v>
      </c>
      <c r="E30" s="2713"/>
      <c r="F30" s="2713"/>
      <c r="G30" s="2713"/>
      <c r="H30" s="2713"/>
      <c r="I30" s="2713"/>
      <c r="J30" s="2713"/>
      <c r="K30" s="2713"/>
      <c r="L30" s="2713"/>
      <c r="M30" s="2714"/>
      <c r="N30" s="2711"/>
      <c r="O30" s="2711"/>
      <c r="P30" s="2711"/>
      <c r="Q30" s="2711"/>
      <c r="R30" s="2711"/>
      <c r="S30" s="2711"/>
      <c r="T30" s="2711"/>
      <c r="U30" s="2711"/>
      <c r="V30" s="2711"/>
      <c r="W30" s="2711"/>
      <c r="X30" s="2711"/>
      <c r="Y30" s="2711"/>
      <c r="Z30" s="2711"/>
      <c r="AA30" s="2711"/>
      <c r="AB30" s="2711"/>
      <c r="AC30" s="2711"/>
      <c r="AD30" s="2711"/>
      <c r="AE30" s="2711"/>
      <c r="AF30" s="2711"/>
      <c r="AG30" s="2711"/>
      <c r="AH30" s="2711"/>
      <c r="AI30" s="2711"/>
      <c r="AJ30" s="2711"/>
      <c r="AK30" s="2711"/>
      <c r="AL30" s="2711"/>
      <c r="AM30" s="2711"/>
      <c r="AN30" s="2711"/>
      <c r="AO30" s="2711"/>
      <c r="AP30" s="2711"/>
      <c r="AQ30" s="2711"/>
      <c r="AR30" s="2711"/>
      <c r="AS30" s="2711"/>
      <c r="AT30" s="2711"/>
      <c r="AU30" s="2711"/>
      <c r="AV30" s="2711"/>
      <c r="AW30" s="2711"/>
      <c r="AX30" s="2711"/>
      <c r="AY30" s="2711"/>
      <c r="AZ30" s="2711"/>
      <c r="BA30" s="2711"/>
      <c r="BB30" s="2711"/>
      <c r="BC30" s="2711"/>
      <c r="BD30" s="2711"/>
      <c r="BE30" s="2711"/>
      <c r="BF30" s="2711"/>
      <c r="BG30" s="2711"/>
      <c r="BH30" s="2711"/>
      <c r="BI30" s="2711"/>
      <c r="BJ30" s="2711"/>
      <c r="BK30" s="2711"/>
      <c r="BL30" s="2711"/>
      <c r="BM30" s="2711"/>
      <c r="BN30" s="2711"/>
      <c r="BO30" s="2711"/>
      <c r="BP30" s="2711"/>
      <c r="BQ30" s="2711"/>
      <c r="BR30" s="2711"/>
      <c r="BS30" s="2711"/>
      <c r="BT30" s="2711"/>
      <c r="BU30" s="2718"/>
      <c r="BV30" s="2711"/>
      <c r="BW30" s="2711"/>
      <c r="BX30" s="2711"/>
      <c r="BY30" s="2711"/>
      <c r="BZ30" s="2711"/>
    </row>
    <row r="31" spans="2:78" ht="12" customHeight="1">
      <c r="B31" s="2708"/>
      <c r="C31" s="2723"/>
      <c r="D31" s="2715"/>
      <c r="E31" s="2716"/>
      <c r="F31" s="2716"/>
      <c r="G31" s="2716"/>
      <c r="H31" s="2716"/>
      <c r="I31" s="2716"/>
      <c r="J31" s="2716"/>
      <c r="K31" s="2716"/>
      <c r="L31" s="2716"/>
      <c r="M31" s="2717"/>
      <c r="N31" s="2719"/>
      <c r="O31" s="2719"/>
      <c r="P31" s="2719"/>
      <c r="Q31" s="2719"/>
      <c r="R31" s="2719"/>
      <c r="S31" s="2719"/>
      <c r="T31" s="2719"/>
      <c r="U31" s="2719"/>
      <c r="V31" s="2719"/>
      <c r="W31" s="2719"/>
      <c r="X31" s="2719"/>
      <c r="Y31" s="2719"/>
      <c r="Z31" s="2719"/>
      <c r="AA31" s="2719"/>
      <c r="AB31" s="2719"/>
      <c r="AC31" s="2719"/>
      <c r="AD31" s="2719"/>
      <c r="AE31" s="2719"/>
      <c r="AF31" s="2719"/>
      <c r="AG31" s="2719"/>
      <c r="AH31" s="2719"/>
      <c r="AI31" s="2719"/>
      <c r="AJ31" s="2719"/>
      <c r="AK31" s="2719"/>
      <c r="AL31" s="2719"/>
      <c r="AM31" s="2719"/>
      <c r="AN31" s="2719"/>
      <c r="AO31" s="2719"/>
      <c r="AP31" s="2719"/>
      <c r="AQ31" s="2719"/>
      <c r="AR31" s="2719"/>
      <c r="AS31" s="2719"/>
      <c r="AT31" s="2719"/>
      <c r="AU31" s="2719"/>
      <c r="AV31" s="2719"/>
      <c r="AW31" s="2719"/>
      <c r="AX31" s="2719"/>
      <c r="AY31" s="2719"/>
      <c r="AZ31" s="2719"/>
      <c r="BA31" s="2719"/>
      <c r="BB31" s="2719"/>
      <c r="BC31" s="2719"/>
      <c r="BD31" s="2719"/>
      <c r="BE31" s="2719"/>
      <c r="BF31" s="2719"/>
      <c r="BG31" s="2719"/>
      <c r="BH31" s="2719"/>
      <c r="BI31" s="2719"/>
      <c r="BJ31" s="2719"/>
      <c r="BK31" s="2719"/>
      <c r="BL31" s="2719"/>
      <c r="BM31" s="2719"/>
      <c r="BN31" s="2719"/>
      <c r="BO31" s="2719"/>
      <c r="BP31" s="2719"/>
      <c r="BQ31" s="2719"/>
      <c r="BR31" s="2719"/>
      <c r="BS31" s="2719"/>
      <c r="BT31" s="2719"/>
      <c r="BU31" s="2720"/>
      <c r="BV31" s="2719"/>
      <c r="BW31" s="2719"/>
      <c r="BX31" s="2719"/>
      <c r="BY31" s="2719"/>
      <c r="BZ31" s="2719"/>
    </row>
    <row r="32" spans="2:78" ht="12" customHeight="1">
      <c r="B32" s="2708"/>
      <c r="C32" s="2762" t="s">
        <v>1029</v>
      </c>
      <c r="D32" s="2724" t="s">
        <v>1185</v>
      </c>
      <c r="E32" s="2727" t="s">
        <v>52</v>
      </c>
      <c r="F32" s="2728"/>
      <c r="G32" s="2733" t="s">
        <v>1184</v>
      </c>
      <c r="H32" s="2713"/>
      <c r="I32" s="2713"/>
      <c r="J32" s="2713"/>
      <c r="K32" s="2713"/>
      <c r="L32" s="2713"/>
      <c r="M32" s="2714"/>
      <c r="N32" s="2711"/>
      <c r="O32" s="2711"/>
      <c r="P32" s="2711"/>
      <c r="Q32" s="2711"/>
      <c r="R32" s="2711"/>
      <c r="S32" s="2711"/>
      <c r="T32" s="2711"/>
      <c r="U32" s="2711"/>
      <c r="V32" s="2711"/>
      <c r="W32" s="2711"/>
      <c r="X32" s="2711"/>
      <c r="Y32" s="2711"/>
      <c r="Z32" s="2711"/>
      <c r="AA32" s="2711"/>
      <c r="AB32" s="2711"/>
      <c r="AC32" s="2711"/>
      <c r="AD32" s="2711"/>
      <c r="AE32" s="2711"/>
      <c r="AF32" s="2711"/>
      <c r="AG32" s="2711"/>
      <c r="AH32" s="2711"/>
      <c r="AI32" s="2711"/>
      <c r="AJ32" s="2711"/>
      <c r="AK32" s="2711"/>
      <c r="AL32" s="2711"/>
      <c r="AM32" s="2711"/>
      <c r="AN32" s="2711"/>
      <c r="AO32" s="2711"/>
      <c r="AP32" s="2711"/>
      <c r="AQ32" s="2711"/>
      <c r="AR32" s="2711"/>
      <c r="AS32" s="2711"/>
      <c r="AT32" s="2711"/>
      <c r="AU32" s="2711"/>
      <c r="AV32" s="2711"/>
      <c r="AW32" s="2711"/>
      <c r="AX32" s="2711"/>
      <c r="AY32" s="2711"/>
      <c r="AZ32" s="2711"/>
      <c r="BA32" s="2711"/>
      <c r="BB32" s="2711"/>
      <c r="BC32" s="2711"/>
      <c r="BD32" s="2711"/>
      <c r="BE32" s="2711"/>
      <c r="BF32" s="2711"/>
      <c r="BG32" s="2711"/>
      <c r="BH32" s="2711"/>
      <c r="BI32" s="2711"/>
      <c r="BJ32" s="2711"/>
      <c r="BK32" s="2711"/>
      <c r="BL32" s="2711"/>
      <c r="BM32" s="2711"/>
      <c r="BN32" s="2711"/>
      <c r="BO32" s="2711"/>
      <c r="BP32" s="2711"/>
      <c r="BQ32" s="2711"/>
      <c r="BR32" s="2711"/>
      <c r="BS32" s="2711"/>
      <c r="BT32" s="2711"/>
      <c r="BU32" s="2718"/>
      <c r="BV32" s="2711"/>
      <c r="BW32" s="2711"/>
      <c r="BX32" s="2711"/>
      <c r="BY32" s="2711"/>
      <c r="BZ32" s="2711"/>
    </row>
    <row r="33" spans="2:78" ht="12" customHeight="1">
      <c r="B33" s="2708"/>
      <c r="C33" s="2763"/>
      <c r="D33" s="2725"/>
      <c r="E33" s="2729"/>
      <c r="F33" s="2730"/>
      <c r="G33" s="2715"/>
      <c r="H33" s="2716"/>
      <c r="I33" s="2716"/>
      <c r="J33" s="2716"/>
      <c r="K33" s="2716"/>
      <c r="L33" s="2716"/>
      <c r="M33" s="2717"/>
      <c r="N33" s="2719"/>
      <c r="O33" s="2719"/>
      <c r="P33" s="2719"/>
      <c r="Q33" s="2719"/>
      <c r="R33" s="2719"/>
      <c r="S33" s="2719"/>
      <c r="T33" s="2719"/>
      <c r="U33" s="2719"/>
      <c r="V33" s="2719"/>
      <c r="W33" s="2719"/>
      <c r="X33" s="2719"/>
      <c r="Y33" s="2719"/>
      <c r="Z33" s="2719"/>
      <c r="AA33" s="2719"/>
      <c r="AB33" s="2719"/>
      <c r="AC33" s="2719"/>
      <c r="AD33" s="2719"/>
      <c r="AE33" s="2719"/>
      <c r="AF33" s="2719"/>
      <c r="AG33" s="2719"/>
      <c r="AH33" s="2719"/>
      <c r="AI33" s="2719"/>
      <c r="AJ33" s="2719"/>
      <c r="AK33" s="2719"/>
      <c r="AL33" s="2719"/>
      <c r="AM33" s="2719"/>
      <c r="AN33" s="2719"/>
      <c r="AO33" s="2719"/>
      <c r="AP33" s="2719"/>
      <c r="AQ33" s="2719"/>
      <c r="AR33" s="2719"/>
      <c r="AS33" s="2719"/>
      <c r="AT33" s="2719"/>
      <c r="AU33" s="2719"/>
      <c r="AV33" s="2719"/>
      <c r="AW33" s="2719"/>
      <c r="AX33" s="2719"/>
      <c r="AY33" s="2719"/>
      <c r="AZ33" s="2719"/>
      <c r="BA33" s="2719"/>
      <c r="BB33" s="2719"/>
      <c r="BC33" s="2719"/>
      <c r="BD33" s="2719"/>
      <c r="BE33" s="2719"/>
      <c r="BF33" s="2719"/>
      <c r="BG33" s="2719"/>
      <c r="BH33" s="2719"/>
      <c r="BI33" s="2719"/>
      <c r="BJ33" s="2719"/>
      <c r="BK33" s="2719"/>
      <c r="BL33" s="2719"/>
      <c r="BM33" s="2719"/>
      <c r="BN33" s="2719"/>
      <c r="BO33" s="2719"/>
      <c r="BP33" s="2719"/>
      <c r="BQ33" s="2719"/>
      <c r="BR33" s="2719"/>
      <c r="BS33" s="2719"/>
      <c r="BT33" s="2719"/>
      <c r="BU33" s="2720"/>
      <c r="BV33" s="2719"/>
      <c r="BW33" s="2719"/>
      <c r="BX33" s="2719"/>
      <c r="BY33" s="2719"/>
      <c r="BZ33" s="2719"/>
    </row>
    <row r="34" spans="2:78" ht="12" customHeight="1">
      <c r="B34" s="2708"/>
      <c r="C34" s="2763"/>
      <c r="D34" s="2725"/>
      <c r="E34" s="2729"/>
      <c r="F34" s="2730"/>
      <c r="G34" s="2734" t="s">
        <v>1183</v>
      </c>
      <c r="H34" s="2713"/>
      <c r="I34" s="2713"/>
      <c r="J34" s="2713"/>
      <c r="K34" s="2713"/>
      <c r="L34" s="2713"/>
      <c r="M34" s="2714"/>
      <c r="N34" s="2711"/>
      <c r="O34" s="2711"/>
      <c r="P34" s="2711"/>
      <c r="Q34" s="2711"/>
      <c r="R34" s="2711"/>
      <c r="S34" s="2711"/>
      <c r="T34" s="2711"/>
      <c r="U34" s="2711"/>
      <c r="V34" s="2711"/>
      <c r="W34" s="2711"/>
      <c r="X34" s="2711"/>
      <c r="Y34" s="2711"/>
      <c r="Z34" s="2711"/>
      <c r="AA34" s="2711"/>
      <c r="AB34" s="2711"/>
      <c r="AC34" s="2711"/>
      <c r="AD34" s="2711"/>
      <c r="AE34" s="2711"/>
      <c r="AF34" s="2711"/>
      <c r="AG34" s="2711"/>
      <c r="AH34" s="2711"/>
      <c r="AI34" s="2711"/>
      <c r="AJ34" s="2711"/>
      <c r="AK34" s="2711"/>
      <c r="AL34" s="2711"/>
      <c r="AM34" s="2711"/>
      <c r="AN34" s="2711"/>
      <c r="AO34" s="2711"/>
      <c r="AP34" s="2711"/>
      <c r="AQ34" s="2711"/>
      <c r="AR34" s="2711"/>
      <c r="AS34" s="2711"/>
      <c r="AT34" s="2711"/>
      <c r="AU34" s="2711"/>
      <c r="AV34" s="2711"/>
      <c r="AW34" s="2711"/>
      <c r="AX34" s="2711"/>
      <c r="AY34" s="2711"/>
      <c r="AZ34" s="2711"/>
      <c r="BA34" s="2711"/>
      <c r="BB34" s="2711"/>
      <c r="BC34" s="2711"/>
      <c r="BD34" s="2711"/>
      <c r="BE34" s="2711"/>
      <c r="BF34" s="2711"/>
      <c r="BG34" s="2711"/>
      <c r="BH34" s="2711"/>
      <c r="BI34" s="2711"/>
      <c r="BJ34" s="2711"/>
      <c r="BK34" s="2711"/>
      <c r="BL34" s="2711"/>
      <c r="BM34" s="2711"/>
      <c r="BN34" s="2711"/>
      <c r="BO34" s="2711"/>
      <c r="BP34" s="2711"/>
      <c r="BQ34" s="2711"/>
      <c r="BR34" s="2711"/>
      <c r="BS34" s="2711"/>
      <c r="BT34" s="2711"/>
      <c r="BU34" s="2718"/>
      <c r="BV34" s="2711"/>
      <c r="BW34" s="2711"/>
      <c r="BX34" s="2711"/>
      <c r="BY34" s="2711"/>
      <c r="BZ34" s="2711"/>
    </row>
    <row r="35" spans="2:78" ht="12" customHeight="1">
      <c r="B35" s="2708"/>
      <c r="C35" s="2763"/>
      <c r="D35" s="2725"/>
      <c r="E35" s="2731"/>
      <c r="F35" s="2732"/>
      <c r="G35" s="2715"/>
      <c r="H35" s="2716"/>
      <c r="I35" s="2716"/>
      <c r="J35" s="2716"/>
      <c r="K35" s="2716"/>
      <c r="L35" s="2716"/>
      <c r="M35" s="2717"/>
      <c r="N35" s="2719"/>
      <c r="O35" s="2719"/>
      <c r="P35" s="2719"/>
      <c r="Q35" s="2719"/>
      <c r="R35" s="2719"/>
      <c r="S35" s="2719"/>
      <c r="T35" s="2719"/>
      <c r="U35" s="2719"/>
      <c r="V35" s="2719"/>
      <c r="W35" s="2719"/>
      <c r="X35" s="2719"/>
      <c r="Y35" s="2719"/>
      <c r="Z35" s="2719"/>
      <c r="AA35" s="2719"/>
      <c r="AB35" s="2719"/>
      <c r="AC35" s="2719"/>
      <c r="AD35" s="2719"/>
      <c r="AE35" s="2719"/>
      <c r="AF35" s="2719"/>
      <c r="AG35" s="2719"/>
      <c r="AH35" s="2719"/>
      <c r="AI35" s="2719"/>
      <c r="AJ35" s="2719"/>
      <c r="AK35" s="2719"/>
      <c r="AL35" s="2719"/>
      <c r="AM35" s="2719"/>
      <c r="AN35" s="2719"/>
      <c r="AO35" s="2719"/>
      <c r="AP35" s="2719"/>
      <c r="AQ35" s="2719"/>
      <c r="AR35" s="2719"/>
      <c r="AS35" s="2719"/>
      <c r="AT35" s="2719"/>
      <c r="AU35" s="2719"/>
      <c r="AV35" s="2719"/>
      <c r="AW35" s="2719"/>
      <c r="AX35" s="2719"/>
      <c r="AY35" s="2719"/>
      <c r="AZ35" s="2719"/>
      <c r="BA35" s="2719"/>
      <c r="BB35" s="2719"/>
      <c r="BC35" s="2719"/>
      <c r="BD35" s="2719"/>
      <c r="BE35" s="2719"/>
      <c r="BF35" s="2719"/>
      <c r="BG35" s="2719"/>
      <c r="BH35" s="2719"/>
      <c r="BI35" s="2719"/>
      <c r="BJ35" s="2719"/>
      <c r="BK35" s="2719"/>
      <c r="BL35" s="2719"/>
      <c r="BM35" s="2719"/>
      <c r="BN35" s="2719"/>
      <c r="BO35" s="2719"/>
      <c r="BP35" s="2719"/>
      <c r="BQ35" s="2719"/>
      <c r="BR35" s="2719"/>
      <c r="BS35" s="2719"/>
      <c r="BT35" s="2719"/>
      <c r="BU35" s="2720"/>
      <c r="BV35" s="2719"/>
      <c r="BW35" s="2719"/>
      <c r="BX35" s="2719"/>
      <c r="BY35" s="2719"/>
      <c r="BZ35" s="2719"/>
    </row>
    <row r="36" spans="2:78" ht="12" customHeight="1">
      <c r="B36" s="2708"/>
      <c r="C36" s="2763"/>
      <c r="D36" s="2725"/>
      <c r="E36" s="2735" t="s">
        <v>1025</v>
      </c>
      <c r="F36" s="2736"/>
      <c r="G36" s="2733" t="s">
        <v>874</v>
      </c>
      <c r="H36" s="2713"/>
      <c r="I36" s="2713"/>
      <c r="J36" s="2713"/>
      <c r="K36" s="2713"/>
      <c r="L36" s="2713"/>
      <c r="M36" s="2714"/>
      <c r="N36" s="2711"/>
      <c r="O36" s="2711"/>
      <c r="P36" s="2711"/>
      <c r="Q36" s="2711"/>
      <c r="R36" s="2711"/>
      <c r="S36" s="2711"/>
      <c r="T36" s="2711"/>
      <c r="U36" s="2711"/>
      <c r="V36" s="2711"/>
      <c r="W36" s="2711"/>
      <c r="X36" s="2711"/>
      <c r="Y36" s="2711"/>
      <c r="Z36" s="2711"/>
      <c r="AA36" s="2711"/>
      <c r="AB36" s="2711"/>
      <c r="AC36" s="2711"/>
      <c r="AD36" s="2711"/>
      <c r="AE36" s="2711"/>
      <c r="AF36" s="2711"/>
      <c r="AG36" s="2711"/>
      <c r="AH36" s="2711"/>
      <c r="AI36" s="2711"/>
      <c r="AJ36" s="2711"/>
      <c r="AK36" s="2711"/>
      <c r="AL36" s="2711"/>
      <c r="AM36" s="2711"/>
      <c r="AN36" s="2711"/>
      <c r="AO36" s="2711"/>
      <c r="AP36" s="2711"/>
      <c r="AQ36" s="2711"/>
      <c r="AR36" s="2711"/>
      <c r="AS36" s="2711"/>
      <c r="AT36" s="2711"/>
      <c r="AU36" s="2711"/>
      <c r="AV36" s="2711"/>
      <c r="AW36" s="2711"/>
      <c r="AX36" s="2711"/>
      <c r="AY36" s="2711"/>
      <c r="AZ36" s="2711"/>
      <c r="BA36" s="2711"/>
      <c r="BB36" s="2711"/>
      <c r="BC36" s="2711"/>
      <c r="BD36" s="2711"/>
      <c r="BE36" s="2711"/>
      <c r="BF36" s="2711"/>
      <c r="BG36" s="2711"/>
      <c r="BH36" s="2711"/>
      <c r="BI36" s="2711"/>
      <c r="BJ36" s="2711"/>
      <c r="BK36" s="2711"/>
      <c r="BL36" s="2711"/>
      <c r="BM36" s="2711"/>
      <c r="BN36" s="2711"/>
      <c r="BO36" s="2711"/>
      <c r="BP36" s="2711"/>
      <c r="BQ36" s="2711"/>
      <c r="BR36" s="2711"/>
      <c r="BS36" s="2711"/>
      <c r="BT36" s="2711"/>
      <c r="BU36" s="2718"/>
      <c r="BV36" s="2711"/>
      <c r="BW36" s="2711"/>
      <c r="BX36" s="2711"/>
      <c r="BY36" s="2711"/>
      <c r="BZ36" s="2711"/>
    </row>
    <row r="37" spans="2:78" ht="12" customHeight="1">
      <c r="B37" s="2708"/>
      <c r="C37" s="2763"/>
      <c r="D37" s="2725"/>
      <c r="E37" s="2737"/>
      <c r="F37" s="2738"/>
      <c r="G37" s="2715"/>
      <c r="H37" s="2716"/>
      <c r="I37" s="2716"/>
      <c r="J37" s="2716"/>
      <c r="K37" s="2716"/>
      <c r="L37" s="2716"/>
      <c r="M37" s="2717"/>
      <c r="N37" s="2719"/>
      <c r="O37" s="2719"/>
      <c r="P37" s="2719"/>
      <c r="Q37" s="2719"/>
      <c r="R37" s="2719"/>
      <c r="S37" s="2719"/>
      <c r="T37" s="2719"/>
      <c r="U37" s="2719"/>
      <c r="V37" s="2719"/>
      <c r="W37" s="2719"/>
      <c r="X37" s="2719"/>
      <c r="Y37" s="2719"/>
      <c r="Z37" s="2719"/>
      <c r="AA37" s="2719"/>
      <c r="AB37" s="2719"/>
      <c r="AC37" s="2719"/>
      <c r="AD37" s="2719"/>
      <c r="AE37" s="2719"/>
      <c r="AF37" s="2719"/>
      <c r="AG37" s="2719"/>
      <c r="AH37" s="2719"/>
      <c r="AI37" s="2719"/>
      <c r="AJ37" s="2719"/>
      <c r="AK37" s="2719"/>
      <c r="AL37" s="2719"/>
      <c r="AM37" s="2719"/>
      <c r="AN37" s="2719"/>
      <c r="AO37" s="2719"/>
      <c r="AP37" s="2719"/>
      <c r="AQ37" s="2719"/>
      <c r="AR37" s="2719"/>
      <c r="AS37" s="2719"/>
      <c r="AT37" s="2719"/>
      <c r="AU37" s="2719"/>
      <c r="AV37" s="2719"/>
      <c r="AW37" s="2719"/>
      <c r="AX37" s="2719"/>
      <c r="AY37" s="2719"/>
      <c r="AZ37" s="2719"/>
      <c r="BA37" s="2719"/>
      <c r="BB37" s="2719"/>
      <c r="BC37" s="2719"/>
      <c r="BD37" s="2719"/>
      <c r="BE37" s="2719"/>
      <c r="BF37" s="2719"/>
      <c r="BG37" s="2719"/>
      <c r="BH37" s="2719"/>
      <c r="BI37" s="2719"/>
      <c r="BJ37" s="2719"/>
      <c r="BK37" s="2719"/>
      <c r="BL37" s="2719"/>
      <c r="BM37" s="2719"/>
      <c r="BN37" s="2719"/>
      <c r="BO37" s="2719"/>
      <c r="BP37" s="2719"/>
      <c r="BQ37" s="2719"/>
      <c r="BR37" s="2719"/>
      <c r="BS37" s="2719"/>
      <c r="BT37" s="2719"/>
      <c r="BU37" s="2720"/>
      <c r="BV37" s="2719"/>
      <c r="BW37" s="2719"/>
      <c r="BX37" s="2719"/>
      <c r="BY37" s="2719"/>
      <c r="BZ37" s="2719"/>
    </row>
    <row r="38" spans="2:78" ht="12" customHeight="1">
      <c r="B38" s="2708"/>
      <c r="C38" s="2763"/>
      <c r="D38" s="2725"/>
      <c r="E38" s="2739" t="s">
        <v>46</v>
      </c>
      <c r="F38" s="2740"/>
      <c r="G38" s="2740"/>
      <c r="H38" s="2740"/>
      <c r="I38" s="2740"/>
      <c r="J38" s="2740"/>
      <c r="K38" s="2740"/>
      <c r="L38" s="2740"/>
      <c r="M38" s="2741"/>
      <c r="N38" s="2711"/>
      <c r="O38" s="2711"/>
      <c r="P38" s="2711"/>
      <c r="Q38" s="2711"/>
      <c r="R38" s="2711"/>
      <c r="S38" s="2711"/>
      <c r="T38" s="2711"/>
      <c r="U38" s="2711"/>
      <c r="V38" s="2711"/>
      <c r="W38" s="2711"/>
      <c r="X38" s="2711"/>
      <c r="Y38" s="2711"/>
      <c r="Z38" s="2711"/>
      <c r="AA38" s="2711"/>
      <c r="AB38" s="2711"/>
      <c r="AC38" s="2711"/>
      <c r="AD38" s="2711"/>
      <c r="AE38" s="2711"/>
      <c r="AF38" s="2711"/>
      <c r="AG38" s="2711"/>
      <c r="AH38" s="2711"/>
      <c r="AI38" s="2711"/>
      <c r="AJ38" s="2711"/>
      <c r="AK38" s="2711"/>
      <c r="AL38" s="2711"/>
      <c r="AM38" s="2711"/>
      <c r="AN38" s="2711"/>
      <c r="AO38" s="2711"/>
      <c r="AP38" s="2711"/>
      <c r="AQ38" s="2711"/>
      <c r="AR38" s="2711"/>
      <c r="AS38" s="2711"/>
      <c r="AT38" s="2711"/>
      <c r="AU38" s="2711"/>
      <c r="AV38" s="2711"/>
      <c r="AW38" s="2711"/>
      <c r="AX38" s="2711"/>
      <c r="AY38" s="2711"/>
      <c r="AZ38" s="2711"/>
      <c r="BA38" s="2711"/>
      <c r="BB38" s="2711"/>
      <c r="BC38" s="2711"/>
      <c r="BD38" s="2711"/>
      <c r="BE38" s="2711"/>
      <c r="BF38" s="2711"/>
      <c r="BG38" s="2711"/>
      <c r="BH38" s="2711"/>
      <c r="BI38" s="2711"/>
      <c r="BJ38" s="2711"/>
      <c r="BK38" s="2711"/>
      <c r="BL38" s="2711"/>
      <c r="BM38" s="2711"/>
      <c r="BN38" s="2711"/>
      <c r="BO38" s="2711"/>
      <c r="BP38" s="2711"/>
      <c r="BQ38" s="2711"/>
      <c r="BR38" s="2711"/>
      <c r="BS38" s="2711"/>
      <c r="BT38" s="2711"/>
      <c r="BU38" s="2718"/>
      <c r="BV38" s="2711"/>
      <c r="BW38" s="2711"/>
      <c r="BX38" s="2711"/>
      <c r="BY38" s="2711"/>
      <c r="BZ38" s="2711"/>
    </row>
    <row r="39" spans="2:78" ht="12" customHeight="1">
      <c r="B39" s="2708"/>
      <c r="C39" s="2763"/>
      <c r="D39" s="2725"/>
      <c r="E39" s="2742"/>
      <c r="F39" s="2743"/>
      <c r="G39" s="2743"/>
      <c r="H39" s="2743"/>
      <c r="I39" s="2743"/>
      <c r="J39" s="2743"/>
      <c r="K39" s="2743"/>
      <c r="L39" s="2743"/>
      <c r="M39" s="2744"/>
      <c r="N39" s="2719"/>
      <c r="O39" s="2719"/>
      <c r="P39" s="2719"/>
      <c r="Q39" s="2719"/>
      <c r="R39" s="2719"/>
      <c r="S39" s="2719"/>
      <c r="T39" s="2719"/>
      <c r="U39" s="2719"/>
      <c r="V39" s="2719"/>
      <c r="W39" s="2719"/>
      <c r="X39" s="2719"/>
      <c r="Y39" s="2719"/>
      <c r="Z39" s="2719"/>
      <c r="AA39" s="2719"/>
      <c r="AB39" s="2719"/>
      <c r="AC39" s="2719"/>
      <c r="AD39" s="2719"/>
      <c r="AE39" s="2719"/>
      <c r="AF39" s="2719"/>
      <c r="AG39" s="2719"/>
      <c r="AH39" s="2719"/>
      <c r="AI39" s="2719"/>
      <c r="AJ39" s="2719"/>
      <c r="AK39" s="2719"/>
      <c r="AL39" s="2719"/>
      <c r="AM39" s="2719"/>
      <c r="AN39" s="2719"/>
      <c r="AO39" s="2719"/>
      <c r="AP39" s="2719"/>
      <c r="AQ39" s="2719"/>
      <c r="AR39" s="2719"/>
      <c r="AS39" s="2719"/>
      <c r="AT39" s="2719"/>
      <c r="AU39" s="2719"/>
      <c r="AV39" s="2719"/>
      <c r="AW39" s="2719"/>
      <c r="AX39" s="2719"/>
      <c r="AY39" s="2719"/>
      <c r="AZ39" s="2719"/>
      <c r="BA39" s="2719"/>
      <c r="BB39" s="2719"/>
      <c r="BC39" s="2719"/>
      <c r="BD39" s="2719"/>
      <c r="BE39" s="2719"/>
      <c r="BF39" s="2719"/>
      <c r="BG39" s="2719"/>
      <c r="BH39" s="2719"/>
      <c r="BI39" s="2719"/>
      <c r="BJ39" s="2719"/>
      <c r="BK39" s="2719"/>
      <c r="BL39" s="2719"/>
      <c r="BM39" s="2719"/>
      <c r="BN39" s="2719"/>
      <c r="BO39" s="2719"/>
      <c r="BP39" s="2719"/>
      <c r="BQ39" s="2719"/>
      <c r="BR39" s="2719"/>
      <c r="BS39" s="2719"/>
      <c r="BT39" s="2719"/>
      <c r="BU39" s="2720"/>
      <c r="BV39" s="2719"/>
      <c r="BW39" s="2719"/>
      <c r="BX39" s="2719"/>
      <c r="BY39" s="2719"/>
      <c r="BZ39" s="2719"/>
    </row>
    <row r="40" spans="2:78" ht="24" customHeight="1">
      <c r="B40" s="2708"/>
      <c r="C40" s="2763"/>
      <c r="D40" s="2725"/>
      <c r="E40" s="2712" t="s">
        <v>1023</v>
      </c>
      <c r="F40" s="2745"/>
      <c r="G40" s="2727" t="s">
        <v>1182</v>
      </c>
      <c r="H40" s="2713"/>
      <c r="I40" s="2714"/>
      <c r="J40" s="2753" t="s">
        <v>1180</v>
      </c>
      <c r="K40" s="2754"/>
      <c r="L40" s="2754"/>
      <c r="M40" s="2755"/>
      <c r="N40" s="2756"/>
      <c r="O40" s="2757"/>
      <c r="P40" s="2758"/>
      <c r="Q40" s="2756"/>
      <c r="R40" s="2757"/>
      <c r="S40" s="2758"/>
      <c r="T40" s="2756"/>
      <c r="U40" s="2757"/>
      <c r="V40" s="2758"/>
      <c r="W40" s="2756"/>
      <c r="X40" s="2757"/>
      <c r="Y40" s="2758"/>
      <c r="Z40" s="2756"/>
      <c r="AA40" s="2757"/>
      <c r="AB40" s="2758"/>
      <c r="AC40" s="2756"/>
      <c r="AD40" s="2757"/>
      <c r="AE40" s="2758"/>
      <c r="AF40" s="2756"/>
      <c r="AG40" s="2757"/>
      <c r="AH40" s="2758"/>
      <c r="AI40" s="2756"/>
      <c r="AJ40" s="2757"/>
      <c r="AK40" s="2758"/>
      <c r="AL40" s="2756"/>
      <c r="AM40" s="2757"/>
      <c r="AN40" s="2758"/>
      <c r="AO40" s="2756"/>
      <c r="AP40" s="2757"/>
      <c r="AQ40" s="2758"/>
      <c r="AR40" s="2756"/>
      <c r="AS40" s="2757"/>
      <c r="AT40" s="2758"/>
      <c r="AU40" s="2756"/>
      <c r="AV40" s="2757"/>
      <c r="AW40" s="2758"/>
      <c r="AX40" s="2756"/>
      <c r="AY40" s="2757"/>
      <c r="AZ40" s="2758"/>
      <c r="BA40" s="2756"/>
      <c r="BB40" s="2757"/>
      <c r="BC40" s="2758"/>
      <c r="BD40" s="2756"/>
      <c r="BE40" s="2757"/>
      <c r="BF40" s="2758"/>
      <c r="BG40" s="2756"/>
      <c r="BH40" s="2757"/>
      <c r="BI40" s="2758"/>
      <c r="BJ40" s="2756"/>
      <c r="BK40" s="2757"/>
      <c r="BL40" s="2758"/>
      <c r="BM40" s="2756"/>
      <c r="BN40" s="2757"/>
      <c r="BO40" s="2758"/>
      <c r="BP40" s="2756"/>
      <c r="BQ40" s="2757"/>
      <c r="BR40" s="2758"/>
      <c r="BS40" s="2756"/>
      <c r="BT40" s="2757"/>
      <c r="BU40" s="2758"/>
      <c r="BV40" s="2759"/>
      <c r="BW40" s="2760"/>
      <c r="BX40" s="2760"/>
      <c r="BY40" s="2760"/>
      <c r="BZ40" s="2761"/>
    </row>
    <row r="41" spans="2:78" ht="12" customHeight="1">
      <c r="B41" s="2708"/>
      <c r="C41" s="2763"/>
      <c r="D41" s="2725"/>
      <c r="E41" s="2746"/>
      <c r="F41" s="2747"/>
      <c r="G41" s="2750"/>
      <c r="H41" s="2751"/>
      <c r="I41" s="2752"/>
      <c r="J41" s="2733" t="s">
        <v>1020</v>
      </c>
      <c r="K41" s="2713"/>
      <c r="L41" s="2713"/>
      <c r="M41" s="2714"/>
      <c r="N41" s="2711"/>
      <c r="O41" s="2711"/>
      <c r="P41" s="2711"/>
      <c r="Q41" s="2711"/>
      <c r="R41" s="2711"/>
      <c r="S41" s="2711"/>
      <c r="T41" s="2711"/>
      <c r="U41" s="2711"/>
      <c r="V41" s="2711"/>
      <c r="W41" s="2711"/>
      <c r="X41" s="2711"/>
      <c r="Y41" s="2711"/>
      <c r="Z41" s="2711"/>
      <c r="AA41" s="2711"/>
      <c r="AB41" s="2711"/>
      <c r="AC41" s="2711"/>
      <c r="AD41" s="2711"/>
      <c r="AE41" s="2711"/>
      <c r="AF41" s="2711"/>
      <c r="AG41" s="2711"/>
      <c r="AH41" s="2711"/>
      <c r="AI41" s="2711"/>
      <c r="AJ41" s="2711"/>
      <c r="AK41" s="2711"/>
      <c r="AL41" s="2711"/>
      <c r="AM41" s="2711"/>
      <c r="AN41" s="2711"/>
      <c r="AO41" s="2711"/>
      <c r="AP41" s="2711"/>
      <c r="AQ41" s="2711"/>
      <c r="AR41" s="2711"/>
      <c r="AS41" s="2711"/>
      <c r="AT41" s="2711"/>
      <c r="AU41" s="2711"/>
      <c r="AV41" s="2711"/>
      <c r="AW41" s="2711"/>
      <c r="AX41" s="2711"/>
      <c r="AY41" s="2711"/>
      <c r="AZ41" s="2711"/>
      <c r="BA41" s="2711"/>
      <c r="BB41" s="2711"/>
      <c r="BC41" s="2711"/>
      <c r="BD41" s="2711"/>
      <c r="BE41" s="2711"/>
      <c r="BF41" s="2711"/>
      <c r="BG41" s="2711"/>
      <c r="BH41" s="2711"/>
      <c r="BI41" s="2711"/>
      <c r="BJ41" s="2711"/>
      <c r="BK41" s="2711"/>
      <c r="BL41" s="2711"/>
      <c r="BM41" s="2711"/>
      <c r="BN41" s="2711"/>
      <c r="BO41" s="2711"/>
      <c r="BP41" s="2711"/>
      <c r="BQ41" s="2711"/>
      <c r="BR41" s="2711"/>
      <c r="BS41" s="2711"/>
      <c r="BT41" s="2711"/>
      <c r="BU41" s="2718"/>
      <c r="BV41" s="2711"/>
      <c r="BW41" s="2711"/>
      <c r="BX41" s="2711"/>
      <c r="BY41" s="2711"/>
      <c r="BZ41" s="2711"/>
    </row>
    <row r="42" spans="2:78" ht="12" customHeight="1">
      <c r="B42" s="2708"/>
      <c r="C42" s="2763"/>
      <c r="D42" s="2726"/>
      <c r="E42" s="2748"/>
      <c r="F42" s="2749"/>
      <c r="G42" s="2715"/>
      <c r="H42" s="2716"/>
      <c r="I42" s="2717"/>
      <c r="J42" s="2715"/>
      <c r="K42" s="2716"/>
      <c r="L42" s="2716"/>
      <c r="M42" s="2717"/>
      <c r="N42" s="2719"/>
      <c r="O42" s="2719"/>
      <c r="P42" s="2719"/>
      <c r="Q42" s="2719"/>
      <c r="R42" s="2719"/>
      <c r="S42" s="2719"/>
      <c r="T42" s="2719"/>
      <c r="U42" s="2719"/>
      <c r="V42" s="2719"/>
      <c r="W42" s="2719"/>
      <c r="X42" s="2719"/>
      <c r="Y42" s="2719"/>
      <c r="Z42" s="2719"/>
      <c r="AA42" s="2719"/>
      <c r="AB42" s="2719"/>
      <c r="AC42" s="2719"/>
      <c r="AD42" s="2719"/>
      <c r="AE42" s="2719"/>
      <c r="AF42" s="2719"/>
      <c r="AG42" s="2719"/>
      <c r="AH42" s="2719"/>
      <c r="AI42" s="2719"/>
      <c r="AJ42" s="2719"/>
      <c r="AK42" s="2719"/>
      <c r="AL42" s="2719"/>
      <c r="AM42" s="2719"/>
      <c r="AN42" s="2719"/>
      <c r="AO42" s="2719"/>
      <c r="AP42" s="2719"/>
      <c r="AQ42" s="2719"/>
      <c r="AR42" s="2719"/>
      <c r="AS42" s="2719"/>
      <c r="AT42" s="2719"/>
      <c r="AU42" s="2719"/>
      <c r="AV42" s="2719"/>
      <c r="AW42" s="2719"/>
      <c r="AX42" s="2719"/>
      <c r="AY42" s="2719"/>
      <c r="AZ42" s="2719"/>
      <c r="BA42" s="2719"/>
      <c r="BB42" s="2719"/>
      <c r="BC42" s="2719"/>
      <c r="BD42" s="2719"/>
      <c r="BE42" s="2719"/>
      <c r="BF42" s="2719"/>
      <c r="BG42" s="2719"/>
      <c r="BH42" s="2719"/>
      <c r="BI42" s="2719"/>
      <c r="BJ42" s="2719"/>
      <c r="BK42" s="2719"/>
      <c r="BL42" s="2719"/>
      <c r="BM42" s="2719"/>
      <c r="BN42" s="2719"/>
      <c r="BO42" s="2719"/>
      <c r="BP42" s="2719"/>
      <c r="BQ42" s="2719"/>
      <c r="BR42" s="2719"/>
      <c r="BS42" s="2719"/>
      <c r="BT42" s="2719"/>
      <c r="BU42" s="2720"/>
      <c r="BV42" s="2719"/>
      <c r="BW42" s="2719"/>
      <c r="BX42" s="2719"/>
      <c r="BY42" s="2719"/>
      <c r="BZ42" s="2719"/>
    </row>
    <row r="43" spans="2:78" ht="12" customHeight="1">
      <c r="B43" s="2708"/>
      <c r="C43" s="2763"/>
      <c r="D43" s="2712" t="s">
        <v>1046</v>
      </c>
      <c r="E43" s="2713"/>
      <c r="F43" s="2713"/>
      <c r="G43" s="2713"/>
      <c r="H43" s="2713"/>
      <c r="I43" s="2713"/>
      <c r="J43" s="2713"/>
      <c r="K43" s="2713"/>
      <c r="L43" s="2713"/>
      <c r="M43" s="2714"/>
      <c r="N43" s="2711"/>
      <c r="O43" s="2711"/>
      <c r="P43" s="2711"/>
      <c r="Q43" s="2711"/>
      <c r="R43" s="2711"/>
      <c r="S43" s="2711"/>
      <c r="T43" s="2711"/>
      <c r="U43" s="2711"/>
      <c r="V43" s="2711"/>
      <c r="W43" s="2711"/>
      <c r="X43" s="2711"/>
      <c r="Y43" s="2711"/>
      <c r="Z43" s="2711"/>
      <c r="AA43" s="2711"/>
      <c r="AB43" s="2711"/>
      <c r="AC43" s="2711"/>
      <c r="AD43" s="2711"/>
      <c r="AE43" s="2711"/>
      <c r="AF43" s="2711"/>
      <c r="AG43" s="2711"/>
      <c r="AH43" s="2711"/>
      <c r="AI43" s="2711"/>
      <c r="AJ43" s="2711"/>
      <c r="AK43" s="2711"/>
      <c r="AL43" s="2711"/>
      <c r="AM43" s="2711"/>
      <c r="AN43" s="2711"/>
      <c r="AO43" s="2711"/>
      <c r="AP43" s="2711"/>
      <c r="AQ43" s="2711"/>
      <c r="AR43" s="2711"/>
      <c r="AS43" s="2711"/>
      <c r="AT43" s="2711"/>
      <c r="AU43" s="2711"/>
      <c r="AV43" s="2711"/>
      <c r="AW43" s="2711"/>
      <c r="AX43" s="2711"/>
      <c r="AY43" s="2711"/>
      <c r="AZ43" s="2711"/>
      <c r="BA43" s="2711"/>
      <c r="BB43" s="2711"/>
      <c r="BC43" s="2711"/>
      <c r="BD43" s="2711"/>
      <c r="BE43" s="2711"/>
      <c r="BF43" s="2711"/>
      <c r="BG43" s="2711"/>
      <c r="BH43" s="2711"/>
      <c r="BI43" s="2711"/>
      <c r="BJ43" s="2711"/>
      <c r="BK43" s="2711"/>
      <c r="BL43" s="2711"/>
      <c r="BM43" s="2711"/>
      <c r="BN43" s="2711"/>
      <c r="BO43" s="2711"/>
      <c r="BP43" s="2711"/>
      <c r="BQ43" s="2711"/>
      <c r="BR43" s="2711"/>
      <c r="BS43" s="2711"/>
      <c r="BT43" s="2711"/>
      <c r="BU43" s="2718"/>
      <c r="BV43" s="2711"/>
      <c r="BW43" s="2711"/>
      <c r="BX43" s="2711"/>
      <c r="BY43" s="2711"/>
      <c r="BZ43" s="2711"/>
    </row>
    <row r="44" spans="2:78" ht="12" customHeight="1">
      <c r="B44" s="2708"/>
      <c r="C44" s="2763"/>
      <c r="D44" s="2715"/>
      <c r="E44" s="2716"/>
      <c r="F44" s="2716"/>
      <c r="G44" s="2716"/>
      <c r="H44" s="2716"/>
      <c r="I44" s="2716"/>
      <c r="J44" s="2716"/>
      <c r="K44" s="2716"/>
      <c r="L44" s="2716"/>
      <c r="M44" s="2717"/>
      <c r="N44" s="2719"/>
      <c r="O44" s="2719"/>
      <c r="P44" s="2719"/>
      <c r="Q44" s="2719"/>
      <c r="R44" s="2719"/>
      <c r="S44" s="2719"/>
      <c r="T44" s="2719"/>
      <c r="U44" s="2719"/>
      <c r="V44" s="2719"/>
      <c r="W44" s="2719"/>
      <c r="X44" s="2719"/>
      <c r="Y44" s="2719"/>
      <c r="Z44" s="2719"/>
      <c r="AA44" s="2719"/>
      <c r="AB44" s="2719"/>
      <c r="AC44" s="2719"/>
      <c r="AD44" s="2719"/>
      <c r="AE44" s="2719"/>
      <c r="AF44" s="2719"/>
      <c r="AG44" s="2719"/>
      <c r="AH44" s="2719"/>
      <c r="AI44" s="2719"/>
      <c r="AJ44" s="2719"/>
      <c r="AK44" s="2719"/>
      <c r="AL44" s="2719"/>
      <c r="AM44" s="2719"/>
      <c r="AN44" s="2719"/>
      <c r="AO44" s="2719"/>
      <c r="AP44" s="2719"/>
      <c r="AQ44" s="2719"/>
      <c r="AR44" s="2719"/>
      <c r="AS44" s="2719"/>
      <c r="AT44" s="2719"/>
      <c r="AU44" s="2719"/>
      <c r="AV44" s="2719"/>
      <c r="AW44" s="2719"/>
      <c r="AX44" s="2719"/>
      <c r="AY44" s="2719"/>
      <c r="AZ44" s="2719"/>
      <c r="BA44" s="2719"/>
      <c r="BB44" s="2719"/>
      <c r="BC44" s="2719"/>
      <c r="BD44" s="2719"/>
      <c r="BE44" s="2719"/>
      <c r="BF44" s="2719"/>
      <c r="BG44" s="2719"/>
      <c r="BH44" s="2719"/>
      <c r="BI44" s="2719"/>
      <c r="BJ44" s="2719"/>
      <c r="BK44" s="2719"/>
      <c r="BL44" s="2719"/>
      <c r="BM44" s="2719"/>
      <c r="BN44" s="2719"/>
      <c r="BO44" s="2719"/>
      <c r="BP44" s="2719"/>
      <c r="BQ44" s="2719"/>
      <c r="BR44" s="2719"/>
      <c r="BS44" s="2719"/>
      <c r="BT44" s="2719"/>
      <c r="BU44" s="2720"/>
      <c r="BV44" s="2719"/>
      <c r="BW44" s="2719"/>
      <c r="BX44" s="2719"/>
      <c r="BY44" s="2719"/>
      <c r="BZ44" s="2719"/>
    </row>
    <row r="45" spans="2:78" ht="12" customHeight="1">
      <c r="B45" s="2708"/>
      <c r="C45" s="2763"/>
      <c r="D45" s="2712" t="s">
        <v>1044</v>
      </c>
      <c r="E45" s="2713"/>
      <c r="F45" s="2713"/>
      <c r="G45" s="2713"/>
      <c r="H45" s="2713"/>
      <c r="I45" s="2713"/>
      <c r="J45" s="2713"/>
      <c r="K45" s="2713"/>
      <c r="L45" s="2713"/>
      <c r="M45" s="2714"/>
      <c r="N45" s="2711"/>
      <c r="O45" s="2711"/>
      <c r="P45" s="2711"/>
      <c r="Q45" s="2711"/>
      <c r="R45" s="2711"/>
      <c r="S45" s="2711"/>
      <c r="T45" s="2711"/>
      <c r="U45" s="2711"/>
      <c r="V45" s="2711"/>
      <c r="W45" s="2711"/>
      <c r="X45" s="2711"/>
      <c r="Y45" s="2711"/>
      <c r="Z45" s="2711"/>
      <c r="AA45" s="2711"/>
      <c r="AB45" s="2711"/>
      <c r="AC45" s="2711"/>
      <c r="AD45" s="2711"/>
      <c r="AE45" s="2711"/>
      <c r="AF45" s="2711"/>
      <c r="AG45" s="2711"/>
      <c r="AH45" s="2711"/>
      <c r="AI45" s="2711"/>
      <c r="AJ45" s="2711"/>
      <c r="AK45" s="2711"/>
      <c r="AL45" s="2711"/>
      <c r="AM45" s="2711"/>
      <c r="AN45" s="2711"/>
      <c r="AO45" s="2711"/>
      <c r="AP45" s="2711"/>
      <c r="AQ45" s="2711"/>
      <c r="AR45" s="2711"/>
      <c r="AS45" s="2711"/>
      <c r="AT45" s="2711"/>
      <c r="AU45" s="2711"/>
      <c r="AV45" s="2711"/>
      <c r="AW45" s="2711"/>
      <c r="AX45" s="2711"/>
      <c r="AY45" s="2711"/>
      <c r="AZ45" s="2711"/>
      <c r="BA45" s="2711"/>
      <c r="BB45" s="2711"/>
      <c r="BC45" s="2711"/>
      <c r="BD45" s="2711"/>
      <c r="BE45" s="2711"/>
      <c r="BF45" s="2711"/>
      <c r="BG45" s="2711"/>
      <c r="BH45" s="2711"/>
      <c r="BI45" s="2711"/>
      <c r="BJ45" s="2711"/>
      <c r="BK45" s="2711"/>
      <c r="BL45" s="2711"/>
      <c r="BM45" s="2711"/>
      <c r="BN45" s="2711"/>
      <c r="BO45" s="2711"/>
      <c r="BP45" s="2711"/>
      <c r="BQ45" s="2711"/>
      <c r="BR45" s="2711"/>
      <c r="BS45" s="2711"/>
      <c r="BT45" s="2711"/>
      <c r="BU45" s="2718"/>
      <c r="BV45" s="2711"/>
      <c r="BW45" s="2711"/>
      <c r="BX45" s="2711"/>
      <c r="BY45" s="2711"/>
      <c r="BZ45" s="2711"/>
    </row>
    <row r="46" spans="2:78" ht="12" customHeight="1">
      <c r="B46" s="2708"/>
      <c r="C46" s="2764"/>
      <c r="D46" s="2715"/>
      <c r="E46" s="2716"/>
      <c r="F46" s="2716"/>
      <c r="G46" s="2716"/>
      <c r="H46" s="2716"/>
      <c r="I46" s="2716"/>
      <c r="J46" s="2716"/>
      <c r="K46" s="2716"/>
      <c r="L46" s="2716"/>
      <c r="M46" s="2717"/>
      <c r="N46" s="2719"/>
      <c r="O46" s="2719"/>
      <c r="P46" s="2719"/>
      <c r="Q46" s="2719"/>
      <c r="R46" s="2719"/>
      <c r="S46" s="2719"/>
      <c r="T46" s="2719"/>
      <c r="U46" s="2719"/>
      <c r="V46" s="2719"/>
      <c r="W46" s="2719"/>
      <c r="X46" s="2719"/>
      <c r="Y46" s="2719"/>
      <c r="Z46" s="2719"/>
      <c r="AA46" s="2719"/>
      <c r="AB46" s="2719"/>
      <c r="AC46" s="2719"/>
      <c r="AD46" s="2719"/>
      <c r="AE46" s="2719"/>
      <c r="AF46" s="2719"/>
      <c r="AG46" s="2719"/>
      <c r="AH46" s="2719"/>
      <c r="AI46" s="2719"/>
      <c r="AJ46" s="2719"/>
      <c r="AK46" s="2719"/>
      <c r="AL46" s="2719"/>
      <c r="AM46" s="2719"/>
      <c r="AN46" s="2719"/>
      <c r="AO46" s="2719"/>
      <c r="AP46" s="2719"/>
      <c r="AQ46" s="2719"/>
      <c r="AR46" s="2719"/>
      <c r="AS46" s="2719"/>
      <c r="AT46" s="2719"/>
      <c r="AU46" s="2719"/>
      <c r="AV46" s="2719"/>
      <c r="AW46" s="2719"/>
      <c r="AX46" s="2719"/>
      <c r="AY46" s="2719"/>
      <c r="AZ46" s="2719"/>
      <c r="BA46" s="2719"/>
      <c r="BB46" s="2719"/>
      <c r="BC46" s="2719"/>
      <c r="BD46" s="2719"/>
      <c r="BE46" s="2719"/>
      <c r="BF46" s="2719"/>
      <c r="BG46" s="2719"/>
      <c r="BH46" s="2719"/>
      <c r="BI46" s="2719"/>
      <c r="BJ46" s="2719"/>
      <c r="BK46" s="2719"/>
      <c r="BL46" s="2719"/>
      <c r="BM46" s="2719"/>
      <c r="BN46" s="2719"/>
      <c r="BO46" s="2719"/>
      <c r="BP46" s="2719"/>
      <c r="BQ46" s="2719"/>
      <c r="BR46" s="2719"/>
      <c r="BS46" s="2719"/>
      <c r="BT46" s="2719"/>
      <c r="BU46" s="2720"/>
      <c r="BV46" s="2719"/>
      <c r="BW46" s="2719"/>
      <c r="BX46" s="2719"/>
      <c r="BY46" s="2719"/>
      <c r="BZ46" s="2719"/>
    </row>
    <row r="47" spans="2:78" ht="12" customHeight="1">
      <c r="B47" s="2708"/>
      <c r="C47" s="2765" t="s">
        <v>1181</v>
      </c>
      <c r="D47" s="2766"/>
      <c r="E47" s="2766"/>
      <c r="F47" s="2766"/>
      <c r="G47" s="2767" t="s">
        <v>1180</v>
      </c>
      <c r="H47" s="2767"/>
      <c r="I47" s="2767"/>
      <c r="J47" s="2767"/>
      <c r="K47" s="2767"/>
      <c r="L47" s="2767"/>
      <c r="M47" s="2768"/>
      <c r="N47" s="2711"/>
      <c r="O47" s="2711"/>
      <c r="P47" s="2711"/>
      <c r="Q47" s="2711"/>
      <c r="R47" s="2711"/>
      <c r="S47" s="2711"/>
      <c r="T47" s="2711"/>
      <c r="U47" s="2711"/>
      <c r="V47" s="2711"/>
      <c r="W47" s="2711"/>
      <c r="X47" s="2711"/>
      <c r="Y47" s="2711"/>
      <c r="Z47" s="2711"/>
      <c r="AA47" s="2711"/>
      <c r="AB47" s="2711"/>
      <c r="AC47" s="2711"/>
      <c r="AD47" s="2711"/>
      <c r="AE47" s="2711"/>
      <c r="AF47" s="2711"/>
      <c r="AG47" s="2711"/>
      <c r="AH47" s="2711"/>
      <c r="AI47" s="2711"/>
      <c r="AJ47" s="2711"/>
      <c r="AK47" s="2711"/>
      <c r="AL47" s="2711"/>
      <c r="AM47" s="2711"/>
      <c r="AN47" s="2711"/>
      <c r="AO47" s="2711"/>
      <c r="AP47" s="2711"/>
      <c r="AQ47" s="2711"/>
      <c r="AR47" s="2711"/>
      <c r="AS47" s="2711"/>
      <c r="AT47" s="2711"/>
      <c r="AU47" s="2711"/>
      <c r="AV47" s="2711"/>
      <c r="AW47" s="2711"/>
      <c r="AX47" s="2711"/>
      <c r="AY47" s="2711"/>
      <c r="AZ47" s="2711"/>
      <c r="BA47" s="2711"/>
      <c r="BB47" s="2711"/>
      <c r="BC47" s="2711"/>
      <c r="BD47" s="2711"/>
      <c r="BE47" s="2711"/>
      <c r="BF47" s="2711"/>
      <c r="BG47" s="2711"/>
      <c r="BH47" s="2711"/>
      <c r="BI47" s="2711"/>
      <c r="BJ47" s="2711"/>
      <c r="BK47" s="2711"/>
      <c r="BL47" s="2711"/>
      <c r="BM47" s="2711"/>
      <c r="BN47" s="2711"/>
      <c r="BO47" s="2711"/>
      <c r="BP47" s="2711"/>
      <c r="BQ47" s="2711"/>
      <c r="BR47" s="2711"/>
      <c r="BS47" s="2711"/>
      <c r="BT47" s="2711"/>
      <c r="BU47" s="2718"/>
      <c r="BV47" s="2711"/>
      <c r="BW47" s="2711"/>
      <c r="BX47" s="2711"/>
      <c r="BY47" s="2711"/>
      <c r="BZ47" s="2711"/>
    </row>
    <row r="48" spans="2:78" ht="12" customHeight="1">
      <c r="B48" s="2708"/>
      <c r="C48" s="2766"/>
      <c r="D48" s="2766"/>
      <c r="E48" s="2766"/>
      <c r="F48" s="2766"/>
      <c r="G48" s="2769"/>
      <c r="H48" s="2769"/>
      <c r="I48" s="2769"/>
      <c r="J48" s="2769"/>
      <c r="K48" s="2769"/>
      <c r="L48" s="2769"/>
      <c r="M48" s="2770"/>
      <c r="N48" s="2719"/>
      <c r="O48" s="2719"/>
      <c r="P48" s="2719"/>
      <c r="Q48" s="2719"/>
      <c r="R48" s="2719"/>
      <c r="S48" s="2719"/>
      <c r="T48" s="2719"/>
      <c r="U48" s="2719"/>
      <c r="V48" s="2719"/>
      <c r="W48" s="2719"/>
      <c r="X48" s="2719"/>
      <c r="Y48" s="2719"/>
      <c r="Z48" s="2719"/>
      <c r="AA48" s="2719"/>
      <c r="AB48" s="2719"/>
      <c r="AC48" s="2719"/>
      <c r="AD48" s="2719"/>
      <c r="AE48" s="2719"/>
      <c r="AF48" s="2719"/>
      <c r="AG48" s="2719"/>
      <c r="AH48" s="2719"/>
      <c r="AI48" s="2719"/>
      <c r="AJ48" s="2719"/>
      <c r="AK48" s="2719"/>
      <c r="AL48" s="2719"/>
      <c r="AM48" s="2719"/>
      <c r="AN48" s="2719"/>
      <c r="AO48" s="2719"/>
      <c r="AP48" s="2719"/>
      <c r="AQ48" s="2719"/>
      <c r="AR48" s="2719"/>
      <c r="AS48" s="2719"/>
      <c r="AT48" s="2719"/>
      <c r="AU48" s="2719"/>
      <c r="AV48" s="2719"/>
      <c r="AW48" s="2719"/>
      <c r="AX48" s="2719"/>
      <c r="AY48" s="2719"/>
      <c r="AZ48" s="2719"/>
      <c r="BA48" s="2719"/>
      <c r="BB48" s="2719"/>
      <c r="BC48" s="2719"/>
      <c r="BD48" s="2719"/>
      <c r="BE48" s="2719"/>
      <c r="BF48" s="2719"/>
      <c r="BG48" s="2719"/>
      <c r="BH48" s="2719"/>
      <c r="BI48" s="2719"/>
      <c r="BJ48" s="2719"/>
      <c r="BK48" s="2719"/>
      <c r="BL48" s="2719"/>
      <c r="BM48" s="2719"/>
      <c r="BN48" s="2719"/>
      <c r="BO48" s="2719"/>
      <c r="BP48" s="2719"/>
      <c r="BQ48" s="2719"/>
      <c r="BR48" s="2719"/>
      <c r="BS48" s="2719"/>
      <c r="BT48" s="2719"/>
      <c r="BU48" s="2720"/>
      <c r="BV48" s="2719"/>
      <c r="BW48" s="2719"/>
      <c r="BX48" s="2719"/>
      <c r="BY48" s="2719"/>
      <c r="BZ48" s="2719"/>
    </row>
    <row r="49" spans="2:78" ht="12" customHeight="1">
      <c r="B49" s="2708"/>
      <c r="C49" s="2766"/>
      <c r="D49" s="2766"/>
      <c r="E49" s="2766"/>
      <c r="F49" s="2766"/>
      <c r="G49" s="2767" t="s">
        <v>1056</v>
      </c>
      <c r="H49" s="2767"/>
      <c r="I49" s="2767"/>
      <c r="J49" s="2767"/>
      <c r="K49" s="2767"/>
      <c r="L49" s="2767"/>
      <c r="M49" s="2768"/>
      <c r="N49" s="2711"/>
      <c r="O49" s="2711"/>
      <c r="P49" s="2711"/>
      <c r="Q49" s="2711"/>
      <c r="R49" s="2711"/>
      <c r="S49" s="2711"/>
      <c r="T49" s="2711"/>
      <c r="U49" s="2711"/>
      <c r="V49" s="2711"/>
      <c r="W49" s="2711"/>
      <c r="X49" s="2711"/>
      <c r="Y49" s="2711"/>
      <c r="Z49" s="2711"/>
      <c r="AA49" s="2711"/>
      <c r="AB49" s="2711"/>
      <c r="AC49" s="2711"/>
      <c r="AD49" s="2711"/>
      <c r="AE49" s="2711"/>
      <c r="AF49" s="2711"/>
      <c r="AG49" s="2711"/>
      <c r="AH49" s="2711"/>
      <c r="AI49" s="2711"/>
      <c r="AJ49" s="2711"/>
      <c r="AK49" s="2711"/>
      <c r="AL49" s="2711"/>
      <c r="AM49" s="2711"/>
      <c r="AN49" s="2711"/>
      <c r="AO49" s="2711"/>
      <c r="AP49" s="2711"/>
      <c r="AQ49" s="2711"/>
      <c r="AR49" s="2711"/>
      <c r="AS49" s="2711"/>
      <c r="AT49" s="2711"/>
      <c r="AU49" s="2711"/>
      <c r="AV49" s="2711"/>
      <c r="AW49" s="2711"/>
      <c r="AX49" s="2711"/>
      <c r="AY49" s="2711"/>
      <c r="AZ49" s="2711"/>
      <c r="BA49" s="2711"/>
      <c r="BB49" s="2711"/>
      <c r="BC49" s="2711"/>
      <c r="BD49" s="2711"/>
      <c r="BE49" s="2711"/>
      <c r="BF49" s="2711"/>
      <c r="BG49" s="2711"/>
      <c r="BH49" s="2711"/>
      <c r="BI49" s="2711"/>
      <c r="BJ49" s="2711"/>
      <c r="BK49" s="2711"/>
      <c r="BL49" s="2711"/>
      <c r="BM49" s="2711"/>
      <c r="BN49" s="2711"/>
      <c r="BO49" s="2711"/>
      <c r="BP49" s="2711"/>
      <c r="BQ49" s="2711"/>
      <c r="BR49" s="2711"/>
      <c r="BS49" s="2711"/>
      <c r="BT49" s="2711"/>
      <c r="BU49" s="2718"/>
      <c r="BV49" s="2711"/>
      <c r="BW49" s="2711"/>
      <c r="BX49" s="2711"/>
      <c r="BY49" s="2711"/>
      <c r="BZ49" s="2711"/>
    </row>
    <row r="50" spans="2:78" ht="12" customHeight="1">
      <c r="B50" s="2708"/>
      <c r="C50" s="2766"/>
      <c r="D50" s="2766"/>
      <c r="E50" s="2766"/>
      <c r="F50" s="2766"/>
      <c r="G50" s="2769"/>
      <c r="H50" s="2769"/>
      <c r="I50" s="2769"/>
      <c r="J50" s="2769"/>
      <c r="K50" s="2769"/>
      <c r="L50" s="2769"/>
      <c r="M50" s="2770"/>
      <c r="N50" s="2719"/>
      <c r="O50" s="2719"/>
      <c r="P50" s="2719"/>
      <c r="Q50" s="2719"/>
      <c r="R50" s="2719"/>
      <c r="S50" s="2719"/>
      <c r="T50" s="2719"/>
      <c r="U50" s="2719"/>
      <c r="V50" s="2719"/>
      <c r="W50" s="2719"/>
      <c r="X50" s="2719"/>
      <c r="Y50" s="2719"/>
      <c r="Z50" s="2719"/>
      <c r="AA50" s="2719"/>
      <c r="AB50" s="2719"/>
      <c r="AC50" s="2719"/>
      <c r="AD50" s="2719"/>
      <c r="AE50" s="2719"/>
      <c r="AF50" s="2719"/>
      <c r="AG50" s="2719"/>
      <c r="AH50" s="2719"/>
      <c r="AI50" s="2719"/>
      <c r="AJ50" s="2719"/>
      <c r="AK50" s="2719"/>
      <c r="AL50" s="2719"/>
      <c r="AM50" s="2719"/>
      <c r="AN50" s="2719"/>
      <c r="AO50" s="2719"/>
      <c r="AP50" s="2719"/>
      <c r="AQ50" s="2719"/>
      <c r="AR50" s="2719"/>
      <c r="AS50" s="2719"/>
      <c r="AT50" s="2719"/>
      <c r="AU50" s="2719"/>
      <c r="AV50" s="2719"/>
      <c r="AW50" s="2719"/>
      <c r="AX50" s="2719"/>
      <c r="AY50" s="2719"/>
      <c r="AZ50" s="2719"/>
      <c r="BA50" s="2719"/>
      <c r="BB50" s="2719"/>
      <c r="BC50" s="2719"/>
      <c r="BD50" s="2719"/>
      <c r="BE50" s="2719"/>
      <c r="BF50" s="2719"/>
      <c r="BG50" s="2719"/>
      <c r="BH50" s="2719"/>
      <c r="BI50" s="2719"/>
      <c r="BJ50" s="2719"/>
      <c r="BK50" s="2719"/>
      <c r="BL50" s="2719"/>
      <c r="BM50" s="2719"/>
      <c r="BN50" s="2719"/>
      <c r="BO50" s="2719"/>
      <c r="BP50" s="2719"/>
      <c r="BQ50" s="2719"/>
      <c r="BR50" s="2719"/>
      <c r="BS50" s="2719"/>
      <c r="BT50" s="2719"/>
      <c r="BU50" s="2720"/>
      <c r="BV50" s="2719"/>
      <c r="BW50" s="2719"/>
      <c r="BX50" s="2719"/>
      <c r="BY50" s="2719"/>
      <c r="BZ50" s="2719"/>
    </row>
    <row r="51" spans="2:78" ht="15" customHeight="1">
      <c r="B51" s="2708"/>
      <c r="C51" s="2771" t="s">
        <v>1288</v>
      </c>
      <c r="D51" s="2710"/>
      <c r="E51" s="2710"/>
      <c r="F51" s="2710"/>
      <c r="G51" s="2772" t="s">
        <v>1289</v>
      </c>
      <c r="H51" s="2772"/>
      <c r="I51" s="2772"/>
      <c r="J51" s="2772"/>
      <c r="K51" s="2772"/>
      <c r="L51" s="2772"/>
      <c r="M51" s="2773"/>
      <c r="N51" s="2711"/>
      <c r="O51" s="2711"/>
      <c r="P51" s="2711"/>
      <c r="Q51" s="2711"/>
      <c r="R51" s="2711"/>
      <c r="S51" s="2711"/>
      <c r="T51" s="2711"/>
      <c r="U51" s="2711"/>
      <c r="V51" s="2711"/>
      <c r="W51" s="2711"/>
      <c r="X51" s="2711"/>
      <c r="Y51" s="2711"/>
      <c r="Z51" s="2711"/>
      <c r="AA51" s="2711"/>
      <c r="AB51" s="2711"/>
      <c r="AC51" s="2711"/>
      <c r="AD51" s="2711"/>
      <c r="AE51" s="2711"/>
      <c r="AF51" s="2711"/>
      <c r="AG51" s="2711"/>
      <c r="AH51" s="2711"/>
      <c r="AI51" s="2711"/>
      <c r="AJ51" s="2711"/>
      <c r="AK51" s="2711"/>
      <c r="AL51" s="2711"/>
      <c r="AM51" s="2711"/>
      <c r="AN51" s="2711"/>
      <c r="AO51" s="2711"/>
      <c r="AP51" s="2711"/>
      <c r="AQ51" s="2711"/>
      <c r="AR51" s="2711"/>
      <c r="AS51" s="2711"/>
      <c r="AT51" s="2711"/>
      <c r="AU51" s="2711"/>
      <c r="AV51" s="2711"/>
      <c r="AW51" s="2711"/>
      <c r="AX51" s="2711"/>
      <c r="AY51" s="2711"/>
      <c r="AZ51" s="2711"/>
      <c r="BA51" s="2711"/>
      <c r="BB51" s="2711"/>
      <c r="BC51" s="2711"/>
      <c r="BD51" s="2711"/>
      <c r="BE51" s="2711"/>
      <c r="BF51" s="2711"/>
      <c r="BG51" s="2711"/>
      <c r="BH51" s="2711"/>
      <c r="BI51" s="2711"/>
      <c r="BJ51" s="2711"/>
      <c r="BK51" s="2711"/>
      <c r="BL51" s="2711"/>
      <c r="BM51" s="2711"/>
      <c r="BN51" s="2711"/>
      <c r="BO51" s="2711"/>
      <c r="BP51" s="2711"/>
      <c r="BQ51" s="2711"/>
      <c r="BR51" s="2711"/>
      <c r="BS51" s="2711"/>
      <c r="BT51" s="2711"/>
      <c r="BU51" s="2718"/>
      <c r="BV51" s="2711"/>
      <c r="BW51" s="2711"/>
      <c r="BX51" s="2711"/>
      <c r="BY51" s="2711"/>
      <c r="BZ51" s="2711"/>
    </row>
    <row r="52" spans="2:78" ht="15" customHeight="1">
      <c r="B52" s="2708"/>
      <c r="C52" s="2710"/>
      <c r="D52" s="2710"/>
      <c r="E52" s="2710"/>
      <c r="F52" s="2710"/>
      <c r="G52" s="2774"/>
      <c r="H52" s="2774"/>
      <c r="I52" s="2774"/>
      <c r="J52" s="2774"/>
      <c r="K52" s="2774"/>
      <c r="L52" s="2774"/>
      <c r="M52" s="2775"/>
      <c r="N52" s="2719"/>
      <c r="O52" s="2719"/>
      <c r="P52" s="2719"/>
      <c r="Q52" s="2719"/>
      <c r="R52" s="2719"/>
      <c r="S52" s="2719"/>
      <c r="T52" s="2719"/>
      <c r="U52" s="2719"/>
      <c r="V52" s="2719"/>
      <c r="W52" s="2719"/>
      <c r="X52" s="2719"/>
      <c r="Y52" s="2719"/>
      <c r="Z52" s="2719"/>
      <c r="AA52" s="2719"/>
      <c r="AB52" s="2719"/>
      <c r="AC52" s="2719"/>
      <c r="AD52" s="2719"/>
      <c r="AE52" s="2719"/>
      <c r="AF52" s="2719"/>
      <c r="AG52" s="2719"/>
      <c r="AH52" s="2719"/>
      <c r="AI52" s="2719"/>
      <c r="AJ52" s="2719"/>
      <c r="AK52" s="2719"/>
      <c r="AL52" s="2719"/>
      <c r="AM52" s="2719"/>
      <c r="AN52" s="2719"/>
      <c r="AO52" s="2719"/>
      <c r="AP52" s="2719"/>
      <c r="AQ52" s="2719"/>
      <c r="AR52" s="2719"/>
      <c r="AS52" s="2719"/>
      <c r="AT52" s="2719"/>
      <c r="AU52" s="2719"/>
      <c r="AV52" s="2719"/>
      <c r="AW52" s="2719"/>
      <c r="AX52" s="2719"/>
      <c r="AY52" s="2719"/>
      <c r="AZ52" s="2719"/>
      <c r="BA52" s="2719"/>
      <c r="BB52" s="2719"/>
      <c r="BC52" s="2719"/>
      <c r="BD52" s="2719"/>
      <c r="BE52" s="2719"/>
      <c r="BF52" s="2719"/>
      <c r="BG52" s="2719"/>
      <c r="BH52" s="2719"/>
      <c r="BI52" s="2719"/>
      <c r="BJ52" s="2719"/>
      <c r="BK52" s="2719"/>
      <c r="BL52" s="2719"/>
      <c r="BM52" s="2719"/>
      <c r="BN52" s="2719"/>
      <c r="BO52" s="2719"/>
      <c r="BP52" s="2719"/>
      <c r="BQ52" s="2719"/>
      <c r="BR52" s="2719"/>
      <c r="BS52" s="2719"/>
      <c r="BT52" s="2719"/>
      <c r="BU52" s="2720"/>
      <c r="BV52" s="2719"/>
      <c r="BW52" s="2719"/>
      <c r="BX52" s="2719"/>
      <c r="BY52" s="2719"/>
      <c r="BZ52" s="2719"/>
    </row>
    <row r="53" spans="2:78" ht="15" customHeight="1">
      <c r="B53" s="2708"/>
      <c r="C53" s="2710"/>
      <c r="D53" s="2710"/>
      <c r="E53" s="2710"/>
      <c r="F53" s="2710"/>
      <c r="G53" s="2772" t="s">
        <v>1056</v>
      </c>
      <c r="H53" s="2772"/>
      <c r="I53" s="2772"/>
      <c r="J53" s="2772"/>
      <c r="K53" s="2772"/>
      <c r="L53" s="2772"/>
      <c r="M53" s="2773"/>
      <c r="N53" s="2711"/>
      <c r="O53" s="2711"/>
      <c r="P53" s="2711"/>
      <c r="Q53" s="2711"/>
      <c r="R53" s="2711"/>
      <c r="S53" s="2711"/>
      <c r="T53" s="2711"/>
      <c r="U53" s="2711"/>
      <c r="V53" s="2711"/>
      <c r="W53" s="2711"/>
      <c r="X53" s="2711"/>
      <c r="Y53" s="2711"/>
      <c r="Z53" s="2711"/>
      <c r="AA53" s="2711"/>
      <c r="AB53" s="2711"/>
      <c r="AC53" s="2711"/>
      <c r="AD53" s="2711"/>
      <c r="AE53" s="2711"/>
      <c r="AF53" s="2711"/>
      <c r="AG53" s="2711"/>
      <c r="AH53" s="2711"/>
      <c r="AI53" s="2711"/>
      <c r="AJ53" s="2711"/>
      <c r="AK53" s="2711"/>
      <c r="AL53" s="2711"/>
      <c r="AM53" s="2711"/>
      <c r="AN53" s="2711"/>
      <c r="AO53" s="2711"/>
      <c r="AP53" s="2711"/>
      <c r="AQ53" s="2711"/>
      <c r="AR53" s="2711"/>
      <c r="AS53" s="2711"/>
      <c r="AT53" s="2711"/>
      <c r="AU53" s="2711"/>
      <c r="AV53" s="2711"/>
      <c r="AW53" s="2711"/>
      <c r="AX53" s="2711"/>
      <c r="AY53" s="2711"/>
      <c r="AZ53" s="2711"/>
      <c r="BA53" s="2711"/>
      <c r="BB53" s="2711"/>
      <c r="BC53" s="2711"/>
      <c r="BD53" s="2711"/>
      <c r="BE53" s="2711"/>
      <c r="BF53" s="2711"/>
      <c r="BG53" s="2711"/>
      <c r="BH53" s="2711"/>
      <c r="BI53" s="2711"/>
      <c r="BJ53" s="2711"/>
      <c r="BK53" s="2711"/>
      <c r="BL53" s="2711"/>
      <c r="BM53" s="2711"/>
      <c r="BN53" s="2711"/>
      <c r="BO53" s="2711"/>
      <c r="BP53" s="2711"/>
      <c r="BQ53" s="2711"/>
      <c r="BR53" s="2711"/>
      <c r="BS53" s="2711"/>
      <c r="BT53" s="2711"/>
      <c r="BU53" s="2718"/>
      <c r="BV53" s="2711"/>
      <c r="BW53" s="2711"/>
      <c r="BX53" s="2711"/>
      <c r="BY53" s="2711"/>
      <c r="BZ53" s="2711"/>
    </row>
    <row r="54" spans="2:78" ht="15" customHeight="1">
      <c r="B54" s="2708"/>
      <c r="C54" s="2710"/>
      <c r="D54" s="2710"/>
      <c r="E54" s="2710"/>
      <c r="F54" s="2710"/>
      <c r="G54" s="2774"/>
      <c r="H54" s="2774"/>
      <c r="I54" s="2774"/>
      <c r="J54" s="2774"/>
      <c r="K54" s="2774"/>
      <c r="L54" s="2774"/>
      <c r="M54" s="2775"/>
      <c r="N54" s="2719"/>
      <c r="O54" s="2719"/>
      <c r="P54" s="2719"/>
      <c r="Q54" s="2719"/>
      <c r="R54" s="2719"/>
      <c r="S54" s="2719"/>
      <c r="T54" s="2719"/>
      <c r="U54" s="2719"/>
      <c r="V54" s="2719"/>
      <c r="W54" s="2719"/>
      <c r="X54" s="2719"/>
      <c r="Y54" s="2719"/>
      <c r="Z54" s="2719"/>
      <c r="AA54" s="2719"/>
      <c r="AB54" s="2719"/>
      <c r="AC54" s="2719"/>
      <c r="AD54" s="2719"/>
      <c r="AE54" s="2719"/>
      <c r="AF54" s="2719"/>
      <c r="AG54" s="2719"/>
      <c r="AH54" s="2719"/>
      <c r="AI54" s="2719"/>
      <c r="AJ54" s="2719"/>
      <c r="AK54" s="2719"/>
      <c r="AL54" s="2719"/>
      <c r="AM54" s="2719"/>
      <c r="AN54" s="2719"/>
      <c r="AO54" s="2719"/>
      <c r="AP54" s="2719"/>
      <c r="AQ54" s="2719"/>
      <c r="AR54" s="2719"/>
      <c r="AS54" s="2719"/>
      <c r="AT54" s="2719"/>
      <c r="AU54" s="2719"/>
      <c r="AV54" s="2719"/>
      <c r="AW54" s="2719"/>
      <c r="AX54" s="2719"/>
      <c r="AY54" s="2719"/>
      <c r="AZ54" s="2719"/>
      <c r="BA54" s="2719"/>
      <c r="BB54" s="2719"/>
      <c r="BC54" s="2719"/>
      <c r="BD54" s="2719"/>
      <c r="BE54" s="2719"/>
      <c r="BF54" s="2719"/>
      <c r="BG54" s="2719"/>
      <c r="BH54" s="2719"/>
      <c r="BI54" s="2719"/>
      <c r="BJ54" s="2719"/>
      <c r="BK54" s="2719"/>
      <c r="BL54" s="2719"/>
      <c r="BM54" s="2719"/>
      <c r="BN54" s="2719"/>
      <c r="BO54" s="2719"/>
      <c r="BP54" s="2719"/>
      <c r="BQ54" s="2719"/>
      <c r="BR54" s="2719"/>
      <c r="BS54" s="2719"/>
      <c r="BT54" s="2719"/>
      <c r="BU54" s="2720"/>
      <c r="BV54" s="2719"/>
      <c r="BW54" s="2719"/>
      <c r="BX54" s="2719"/>
      <c r="BY54" s="2719"/>
      <c r="BZ54" s="2719"/>
    </row>
    <row r="55" spans="2:78" ht="12" customHeight="1">
      <c r="B55" s="2708"/>
      <c r="C55" s="2771" t="s">
        <v>1290</v>
      </c>
      <c r="D55" s="2710"/>
      <c r="E55" s="2710"/>
      <c r="F55" s="2710"/>
      <c r="G55" s="2772" t="s">
        <v>1180</v>
      </c>
      <c r="H55" s="2772"/>
      <c r="I55" s="2772"/>
      <c r="J55" s="2772"/>
      <c r="K55" s="2772"/>
      <c r="L55" s="2772"/>
      <c r="M55" s="2773"/>
      <c r="N55" s="2711"/>
      <c r="O55" s="2711"/>
      <c r="P55" s="2711"/>
      <c r="Q55" s="2711"/>
      <c r="R55" s="2711"/>
      <c r="S55" s="2711"/>
      <c r="T55" s="2711"/>
      <c r="U55" s="2711"/>
      <c r="V55" s="2711"/>
      <c r="W55" s="2711"/>
      <c r="X55" s="2711"/>
      <c r="Y55" s="2711"/>
      <c r="Z55" s="2711"/>
      <c r="AA55" s="2711"/>
      <c r="AB55" s="2711"/>
      <c r="AC55" s="2711"/>
      <c r="AD55" s="2711"/>
      <c r="AE55" s="2711"/>
      <c r="AF55" s="2711"/>
      <c r="AG55" s="2711"/>
      <c r="AH55" s="2711"/>
      <c r="AI55" s="2711"/>
      <c r="AJ55" s="2711"/>
      <c r="AK55" s="2711"/>
      <c r="AL55" s="2711"/>
      <c r="AM55" s="2711"/>
      <c r="AN55" s="2711"/>
      <c r="AO55" s="2711"/>
      <c r="AP55" s="2711"/>
      <c r="AQ55" s="2711"/>
      <c r="AR55" s="2711"/>
      <c r="AS55" s="2711"/>
      <c r="AT55" s="2711"/>
      <c r="AU55" s="2711"/>
      <c r="AV55" s="2711"/>
      <c r="AW55" s="2711"/>
      <c r="AX55" s="2711"/>
      <c r="AY55" s="2711"/>
      <c r="AZ55" s="2711"/>
      <c r="BA55" s="2711"/>
      <c r="BB55" s="2711"/>
      <c r="BC55" s="2711"/>
      <c r="BD55" s="2711"/>
      <c r="BE55" s="2711"/>
      <c r="BF55" s="2711"/>
      <c r="BG55" s="2711"/>
      <c r="BH55" s="2711"/>
      <c r="BI55" s="2711"/>
      <c r="BJ55" s="2711"/>
      <c r="BK55" s="2711"/>
      <c r="BL55" s="2711"/>
      <c r="BM55" s="2711"/>
      <c r="BN55" s="2711"/>
      <c r="BO55" s="2711"/>
      <c r="BP55" s="2711"/>
      <c r="BQ55" s="2711"/>
      <c r="BR55" s="2711"/>
      <c r="BS55" s="2711"/>
      <c r="BT55" s="2711"/>
      <c r="BU55" s="2718"/>
      <c r="BV55" s="2711"/>
      <c r="BW55" s="2711"/>
      <c r="BX55" s="2711"/>
      <c r="BY55" s="2711"/>
      <c r="BZ55" s="2711"/>
    </row>
    <row r="56" spans="2:78" ht="12" customHeight="1">
      <c r="B56" s="2708"/>
      <c r="C56" s="2710"/>
      <c r="D56" s="2710"/>
      <c r="E56" s="2710"/>
      <c r="F56" s="2710"/>
      <c r="G56" s="2774"/>
      <c r="H56" s="2774"/>
      <c r="I56" s="2774"/>
      <c r="J56" s="2774"/>
      <c r="K56" s="2774"/>
      <c r="L56" s="2774"/>
      <c r="M56" s="2775"/>
      <c r="N56" s="2719"/>
      <c r="O56" s="2719"/>
      <c r="P56" s="2719"/>
      <c r="Q56" s="2719"/>
      <c r="R56" s="2719"/>
      <c r="S56" s="2719"/>
      <c r="T56" s="2719"/>
      <c r="U56" s="2719"/>
      <c r="V56" s="2719"/>
      <c r="W56" s="2719"/>
      <c r="X56" s="2719"/>
      <c r="Y56" s="2719"/>
      <c r="Z56" s="2719"/>
      <c r="AA56" s="2719"/>
      <c r="AB56" s="2719"/>
      <c r="AC56" s="2719"/>
      <c r="AD56" s="2719"/>
      <c r="AE56" s="2719"/>
      <c r="AF56" s="2719"/>
      <c r="AG56" s="2719"/>
      <c r="AH56" s="2719"/>
      <c r="AI56" s="2719"/>
      <c r="AJ56" s="2719"/>
      <c r="AK56" s="2719"/>
      <c r="AL56" s="2719"/>
      <c r="AM56" s="2719"/>
      <c r="AN56" s="2719"/>
      <c r="AO56" s="2719"/>
      <c r="AP56" s="2719"/>
      <c r="AQ56" s="2719"/>
      <c r="AR56" s="2719"/>
      <c r="AS56" s="2719"/>
      <c r="AT56" s="2719"/>
      <c r="AU56" s="2719"/>
      <c r="AV56" s="2719"/>
      <c r="AW56" s="2719"/>
      <c r="AX56" s="2719"/>
      <c r="AY56" s="2719"/>
      <c r="AZ56" s="2719"/>
      <c r="BA56" s="2719"/>
      <c r="BB56" s="2719"/>
      <c r="BC56" s="2719"/>
      <c r="BD56" s="2719"/>
      <c r="BE56" s="2719"/>
      <c r="BF56" s="2719"/>
      <c r="BG56" s="2719"/>
      <c r="BH56" s="2719"/>
      <c r="BI56" s="2719"/>
      <c r="BJ56" s="2719"/>
      <c r="BK56" s="2719"/>
      <c r="BL56" s="2719"/>
      <c r="BM56" s="2719"/>
      <c r="BN56" s="2719"/>
      <c r="BO56" s="2719"/>
      <c r="BP56" s="2719"/>
      <c r="BQ56" s="2719"/>
      <c r="BR56" s="2719"/>
      <c r="BS56" s="2719"/>
      <c r="BT56" s="2719"/>
      <c r="BU56" s="2720"/>
      <c r="BV56" s="2719"/>
      <c r="BW56" s="2719"/>
      <c r="BX56" s="2719"/>
      <c r="BY56" s="2719"/>
      <c r="BZ56" s="2719"/>
    </row>
    <row r="57" spans="2:78" ht="12" customHeight="1">
      <c r="B57" s="2708"/>
      <c r="C57" s="2710"/>
      <c r="D57" s="2710"/>
      <c r="E57" s="2710"/>
      <c r="F57" s="2710"/>
      <c r="G57" s="2772" t="s">
        <v>1056</v>
      </c>
      <c r="H57" s="2772"/>
      <c r="I57" s="2772"/>
      <c r="J57" s="2772"/>
      <c r="K57" s="2772"/>
      <c r="L57" s="2772"/>
      <c r="M57" s="2773"/>
      <c r="N57" s="2711"/>
      <c r="O57" s="2711"/>
      <c r="P57" s="2711"/>
      <c r="Q57" s="2711"/>
      <c r="R57" s="2711"/>
      <c r="S57" s="2711"/>
      <c r="T57" s="2711"/>
      <c r="U57" s="2711"/>
      <c r="V57" s="2711"/>
      <c r="W57" s="2711"/>
      <c r="X57" s="2711"/>
      <c r="Y57" s="2711"/>
      <c r="Z57" s="2711"/>
      <c r="AA57" s="2711"/>
      <c r="AB57" s="2711"/>
      <c r="AC57" s="2711"/>
      <c r="AD57" s="2711"/>
      <c r="AE57" s="2711"/>
      <c r="AF57" s="2711"/>
      <c r="AG57" s="2711"/>
      <c r="AH57" s="2711"/>
      <c r="AI57" s="2711"/>
      <c r="AJ57" s="2711"/>
      <c r="AK57" s="2711"/>
      <c r="AL57" s="2711"/>
      <c r="AM57" s="2711"/>
      <c r="AN57" s="2711"/>
      <c r="AO57" s="2711"/>
      <c r="AP57" s="2711"/>
      <c r="AQ57" s="2711"/>
      <c r="AR57" s="2711"/>
      <c r="AS57" s="2711"/>
      <c r="AT57" s="2711"/>
      <c r="AU57" s="2711"/>
      <c r="AV57" s="2711"/>
      <c r="AW57" s="2711"/>
      <c r="AX57" s="2711"/>
      <c r="AY57" s="2711"/>
      <c r="AZ57" s="2711"/>
      <c r="BA57" s="2711"/>
      <c r="BB57" s="2711"/>
      <c r="BC57" s="2711"/>
      <c r="BD57" s="2711"/>
      <c r="BE57" s="2711"/>
      <c r="BF57" s="2711"/>
      <c r="BG57" s="2711"/>
      <c r="BH57" s="2711"/>
      <c r="BI57" s="2711"/>
      <c r="BJ57" s="2711"/>
      <c r="BK57" s="2711"/>
      <c r="BL57" s="2711"/>
      <c r="BM57" s="2711"/>
      <c r="BN57" s="2711"/>
      <c r="BO57" s="2711"/>
      <c r="BP57" s="2711"/>
      <c r="BQ57" s="2711"/>
      <c r="BR57" s="2711"/>
      <c r="BS57" s="2711"/>
      <c r="BT57" s="2711"/>
      <c r="BU57" s="2718"/>
      <c r="BV57" s="2711"/>
      <c r="BW57" s="2711"/>
      <c r="BX57" s="2711"/>
      <c r="BY57" s="2711"/>
      <c r="BZ57" s="2711"/>
    </row>
    <row r="58" spans="2:78" ht="12" customHeight="1">
      <c r="B58" s="2708"/>
      <c r="C58" s="2710"/>
      <c r="D58" s="2710"/>
      <c r="E58" s="2710"/>
      <c r="F58" s="2710"/>
      <c r="G58" s="2774"/>
      <c r="H58" s="2774"/>
      <c r="I58" s="2774"/>
      <c r="J58" s="2774"/>
      <c r="K58" s="2774"/>
      <c r="L58" s="2774"/>
      <c r="M58" s="2775"/>
      <c r="N58" s="2719"/>
      <c r="O58" s="2719"/>
      <c r="P58" s="2719"/>
      <c r="Q58" s="2719"/>
      <c r="R58" s="2719"/>
      <c r="S58" s="2719"/>
      <c r="T58" s="2719"/>
      <c r="U58" s="2719"/>
      <c r="V58" s="2719"/>
      <c r="W58" s="2719"/>
      <c r="X58" s="2719"/>
      <c r="Y58" s="2719"/>
      <c r="Z58" s="2719"/>
      <c r="AA58" s="2719"/>
      <c r="AB58" s="2719"/>
      <c r="AC58" s="2719"/>
      <c r="AD58" s="2719"/>
      <c r="AE58" s="2719"/>
      <c r="AF58" s="2719"/>
      <c r="AG58" s="2719"/>
      <c r="AH58" s="2719"/>
      <c r="AI58" s="2719"/>
      <c r="AJ58" s="2719"/>
      <c r="AK58" s="2719"/>
      <c r="AL58" s="2719"/>
      <c r="AM58" s="2719"/>
      <c r="AN58" s="2719"/>
      <c r="AO58" s="2719"/>
      <c r="AP58" s="2719"/>
      <c r="AQ58" s="2719"/>
      <c r="AR58" s="2719"/>
      <c r="AS58" s="2719"/>
      <c r="AT58" s="2719"/>
      <c r="AU58" s="2719"/>
      <c r="AV58" s="2719"/>
      <c r="AW58" s="2719"/>
      <c r="AX58" s="2719"/>
      <c r="AY58" s="2719"/>
      <c r="AZ58" s="2719"/>
      <c r="BA58" s="2719"/>
      <c r="BB58" s="2719"/>
      <c r="BC58" s="2719"/>
      <c r="BD58" s="2719"/>
      <c r="BE58" s="2719"/>
      <c r="BF58" s="2719"/>
      <c r="BG58" s="2719"/>
      <c r="BH58" s="2719"/>
      <c r="BI58" s="2719"/>
      <c r="BJ58" s="2719"/>
      <c r="BK58" s="2719"/>
      <c r="BL58" s="2719"/>
      <c r="BM58" s="2719"/>
      <c r="BN58" s="2719"/>
      <c r="BO58" s="2719"/>
      <c r="BP58" s="2719"/>
      <c r="BQ58" s="2719"/>
      <c r="BR58" s="2719"/>
      <c r="BS58" s="2719"/>
      <c r="BT58" s="2719"/>
      <c r="BU58" s="2720"/>
      <c r="BV58" s="2719"/>
      <c r="BW58" s="2719"/>
      <c r="BX58" s="2719"/>
      <c r="BY58" s="2719"/>
      <c r="BZ58" s="2719"/>
    </row>
    <row r="59" spans="2:78" ht="15" customHeight="1">
      <c r="B59" s="2708"/>
      <c r="C59" s="2776" t="s">
        <v>1179</v>
      </c>
      <c r="D59" s="2777"/>
      <c r="E59" s="2777"/>
      <c r="F59" s="2777"/>
      <c r="G59" s="2777"/>
      <c r="H59" s="2777"/>
      <c r="I59" s="2777"/>
      <c r="J59" s="2777"/>
      <c r="K59" s="2777"/>
      <c r="L59" s="2777"/>
      <c r="M59" s="2778"/>
      <c r="N59" s="2711"/>
      <c r="O59" s="2711"/>
      <c r="P59" s="2711"/>
      <c r="Q59" s="2711"/>
      <c r="R59" s="2711"/>
      <c r="S59" s="2711"/>
      <c r="T59" s="2711"/>
      <c r="U59" s="2711"/>
      <c r="V59" s="2711"/>
      <c r="W59" s="2711"/>
      <c r="X59" s="2711"/>
      <c r="Y59" s="2711"/>
      <c r="Z59" s="2711"/>
      <c r="AA59" s="2711"/>
      <c r="AB59" s="2711"/>
      <c r="AC59" s="2711"/>
      <c r="AD59" s="2711"/>
      <c r="AE59" s="2711"/>
      <c r="AF59" s="2711"/>
      <c r="AG59" s="2711"/>
      <c r="AH59" s="2711"/>
      <c r="AI59" s="2711"/>
      <c r="AJ59" s="2711"/>
      <c r="AK59" s="2711"/>
      <c r="AL59" s="2711"/>
      <c r="AM59" s="2711"/>
      <c r="AN59" s="2711"/>
      <c r="AO59" s="2711"/>
      <c r="AP59" s="2711"/>
      <c r="AQ59" s="2711"/>
      <c r="AR59" s="2711"/>
      <c r="AS59" s="2711"/>
      <c r="AT59" s="2711"/>
      <c r="AU59" s="2711"/>
      <c r="AV59" s="2711"/>
      <c r="AW59" s="2711"/>
      <c r="AX59" s="2711"/>
      <c r="AY59" s="2711"/>
      <c r="AZ59" s="2711"/>
      <c r="BA59" s="2711"/>
      <c r="BB59" s="2711"/>
      <c r="BC59" s="2711"/>
      <c r="BD59" s="2711"/>
      <c r="BE59" s="2711"/>
      <c r="BF59" s="2711"/>
      <c r="BG59" s="2711"/>
      <c r="BH59" s="2711"/>
      <c r="BI59" s="2711"/>
      <c r="BJ59" s="2711"/>
      <c r="BK59" s="2711"/>
      <c r="BL59" s="2711"/>
      <c r="BM59" s="2711"/>
      <c r="BN59" s="2711"/>
      <c r="BO59" s="2711"/>
      <c r="BP59" s="2711"/>
      <c r="BQ59" s="2711"/>
      <c r="BR59" s="2711"/>
      <c r="BS59" s="2711"/>
      <c r="BT59" s="2711"/>
      <c r="BU59" s="2718"/>
      <c r="BV59" s="2711"/>
      <c r="BW59" s="2711"/>
      <c r="BX59" s="2711"/>
      <c r="BY59" s="2711"/>
      <c r="BZ59" s="2711"/>
    </row>
    <row r="60" spans="2:78" ht="15" customHeight="1">
      <c r="B60" s="2708"/>
      <c r="C60" s="2779"/>
      <c r="D60" s="2780"/>
      <c r="E60" s="2780"/>
      <c r="F60" s="2780"/>
      <c r="G60" s="2780"/>
      <c r="H60" s="2780"/>
      <c r="I60" s="2780"/>
      <c r="J60" s="2780"/>
      <c r="K60" s="2780"/>
      <c r="L60" s="2780"/>
      <c r="M60" s="2781"/>
      <c r="N60" s="2719"/>
      <c r="O60" s="2719"/>
      <c r="P60" s="2719"/>
      <c r="Q60" s="2719"/>
      <c r="R60" s="2719"/>
      <c r="S60" s="2719"/>
      <c r="T60" s="2719"/>
      <c r="U60" s="2719"/>
      <c r="V60" s="2719"/>
      <c r="W60" s="2719"/>
      <c r="X60" s="2719"/>
      <c r="Y60" s="2719"/>
      <c r="Z60" s="2719"/>
      <c r="AA60" s="2719"/>
      <c r="AB60" s="2719"/>
      <c r="AC60" s="2719"/>
      <c r="AD60" s="2719"/>
      <c r="AE60" s="2719"/>
      <c r="AF60" s="2719"/>
      <c r="AG60" s="2719"/>
      <c r="AH60" s="2719"/>
      <c r="AI60" s="2719"/>
      <c r="AJ60" s="2719"/>
      <c r="AK60" s="2719"/>
      <c r="AL60" s="2719"/>
      <c r="AM60" s="2719"/>
      <c r="AN60" s="2719"/>
      <c r="AO60" s="2719"/>
      <c r="AP60" s="2719"/>
      <c r="AQ60" s="2719"/>
      <c r="AR60" s="2719"/>
      <c r="AS60" s="2719"/>
      <c r="AT60" s="2719"/>
      <c r="AU60" s="2719"/>
      <c r="AV60" s="2719"/>
      <c r="AW60" s="2719"/>
      <c r="AX60" s="2719"/>
      <c r="AY60" s="2719"/>
      <c r="AZ60" s="2719"/>
      <c r="BA60" s="2719"/>
      <c r="BB60" s="2719"/>
      <c r="BC60" s="2719"/>
      <c r="BD60" s="2719"/>
      <c r="BE60" s="2719"/>
      <c r="BF60" s="2719"/>
      <c r="BG60" s="2719"/>
      <c r="BH60" s="2719"/>
      <c r="BI60" s="2719"/>
      <c r="BJ60" s="2719"/>
      <c r="BK60" s="2719"/>
      <c r="BL60" s="2719"/>
      <c r="BM60" s="2719"/>
      <c r="BN60" s="2719"/>
      <c r="BO60" s="2719"/>
      <c r="BP60" s="2719"/>
      <c r="BQ60" s="2719"/>
      <c r="BR60" s="2719"/>
      <c r="BS60" s="2719"/>
      <c r="BT60" s="2719"/>
      <c r="BU60" s="2720"/>
      <c r="BV60" s="2719"/>
      <c r="BW60" s="2719"/>
      <c r="BX60" s="2719"/>
      <c r="BY60" s="2719"/>
      <c r="BZ60" s="2719"/>
    </row>
    <row r="61" spans="2:78" ht="12" customHeight="1">
      <c r="B61" s="2708"/>
      <c r="C61" s="2776" t="s">
        <v>875</v>
      </c>
      <c r="D61" s="2777"/>
      <c r="E61" s="2777"/>
      <c r="F61" s="2777"/>
      <c r="G61" s="2777"/>
      <c r="H61" s="2777"/>
      <c r="I61" s="2777"/>
      <c r="J61" s="2777"/>
      <c r="K61" s="2777"/>
      <c r="L61" s="2777"/>
      <c r="M61" s="2778"/>
      <c r="N61" s="2711"/>
      <c r="O61" s="2711"/>
      <c r="P61" s="2711"/>
      <c r="Q61" s="2711"/>
      <c r="R61" s="2711"/>
      <c r="S61" s="2711"/>
      <c r="T61" s="2711"/>
      <c r="U61" s="2711"/>
      <c r="V61" s="2711"/>
      <c r="W61" s="2711"/>
      <c r="X61" s="2711"/>
      <c r="Y61" s="2711"/>
      <c r="Z61" s="2711"/>
      <c r="AA61" s="2711"/>
      <c r="AB61" s="2711"/>
      <c r="AC61" s="2711"/>
      <c r="AD61" s="2711"/>
      <c r="AE61" s="2711"/>
      <c r="AF61" s="2711"/>
      <c r="AG61" s="2711"/>
      <c r="AH61" s="2711"/>
      <c r="AI61" s="2711"/>
      <c r="AJ61" s="2711"/>
      <c r="AK61" s="2711"/>
      <c r="AL61" s="2711"/>
      <c r="AM61" s="2711"/>
      <c r="AN61" s="2711"/>
      <c r="AO61" s="2711"/>
      <c r="AP61" s="2711"/>
      <c r="AQ61" s="2711"/>
      <c r="AR61" s="2711"/>
      <c r="AS61" s="2711"/>
      <c r="AT61" s="2711"/>
      <c r="AU61" s="2711"/>
      <c r="AV61" s="2711"/>
      <c r="AW61" s="2711"/>
      <c r="AX61" s="2711"/>
      <c r="AY61" s="2711"/>
      <c r="AZ61" s="2711"/>
      <c r="BA61" s="2711"/>
      <c r="BB61" s="2711"/>
      <c r="BC61" s="2711"/>
      <c r="BD61" s="2711"/>
      <c r="BE61" s="2711"/>
      <c r="BF61" s="2711"/>
      <c r="BG61" s="2711"/>
      <c r="BH61" s="2711"/>
      <c r="BI61" s="2711"/>
      <c r="BJ61" s="2711"/>
      <c r="BK61" s="2711"/>
      <c r="BL61" s="2711"/>
      <c r="BM61" s="2711"/>
      <c r="BN61" s="2711"/>
      <c r="BO61" s="2711"/>
      <c r="BP61" s="2711"/>
      <c r="BQ61" s="2711"/>
      <c r="BR61" s="2711"/>
      <c r="BS61" s="2711"/>
      <c r="BT61" s="2711"/>
      <c r="BU61" s="2718"/>
      <c r="BV61" s="2711"/>
      <c r="BW61" s="2711"/>
      <c r="BX61" s="2711"/>
      <c r="BY61" s="2711"/>
      <c r="BZ61" s="2711"/>
    </row>
    <row r="62" spans="2:78" ht="12" customHeight="1">
      <c r="B62" s="2708"/>
      <c r="C62" s="2779"/>
      <c r="D62" s="2780"/>
      <c r="E62" s="2780"/>
      <c r="F62" s="2780"/>
      <c r="G62" s="2780"/>
      <c r="H62" s="2780"/>
      <c r="I62" s="2780"/>
      <c r="J62" s="2780"/>
      <c r="K62" s="2780"/>
      <c r="L62" s="2780"/>
      <c r="M62" s="2781"/>
      <c r="N62" s="2719"/>
      <c r="O62" s="2719"/>
      <c r="P62" s="2719"/>
      <c r="Q62" s="2719"/>
      <c r="R62" s="2719"/>
      <c r="S62" s="2719"/>
      <c r="T62" s="2719"/>
      <c r="U62" s="2719"/>
      <c r="V62" s="2719"/>
      <c r="W62" s="2719"/>
      <c r="X62" s="2719"/>
      <c r="Y62" s="2719"/>
      <c r="Z62" s="2719"/>
      <c r="AA62" s="2719"/>
      <c r="AB62" s="2719"/>
      <c r="AC62" s="2719"/>
      <c r="AD62" s="2719"/>
      <c r="AE62" s="2719"/>
      <c r="AF62" s="2719"/>
      <c r="AG62" s="2719"/>
      <c r="AH62" s="2719"/>
      <c r="AI62" s="2719"/>
      <c r="AJ62" s="2719"/>
      <c r="AK62" s="2719"/>
      <c r="AL62" s="2719"/>
      <c r="AM62" s="2719"/>
      <c r="AN62" s="2719"/>
      <c r="AO62" s="2719"/>
      <c r="AP62" s="2719"/>
      <c r="AQ62" s="2719"/>
      <c r="AR62" s="2719"/>
      <c r="AS62" s="2719"/>
      <c r="AT62" s="2719"/>
      <c r="AU62" s="2719"/>
      <c r="AV62" s="2719"/>
      <c r="AW62" s="2719"/>
      <c r="AX62" s="2719"/>
      <c r="AY62" s="2719"/>
      <c r="AZ62" s="2719"/>
      <c r="BA62" s="2719"/>
      <c r="BB62" s="2719"/>
      <c r="BC62" s="2719"/>
      <c r="BD62" s="2719"/>
      <c r="BE62" s="2719"/>
      <c r="BF62" s="2719"/>
      <c r="BG62" s="2719"/>
      <c r="BH62" s="2719"/>
      <c r="BI62" s="2719"/>
      <c r="BJ62" s="2719"/>
      <c r="BK62" s="2719"/>
      <c r="BL62" s="2719"/>
      <c r="BM62" s="2719"/>
      <c r="BN62" s="2719"/>
      <c r="BO62" s="2719"/>
      <c r="BP62" s="2719"/>
      <c r="BQ62" s="2719"/>
      <c r="BR62" s="2719"/>
      <c r="BS62" s="2719"/>
      <c r="BT62" s="2719"/>
      <c r="BU62" s="2720"/>
      <c r="BV62" s="2719"/>
      <c r="BW62" s="2719"/>
      <c r="BX62" s="2719"/>
      <c r="BY62" s="2719"/>
      <c r="BZ62" s="2719"/>
    </row>
    <row r="63" spans="2:78" ht="12" customHeight="1">
      <c r="B63" s="2708"/>
      <c r="C63" s="2782" t="s">
        <v>50</v>
      </c>
      <c r="D63" s="2777"/>
      <c r="E63" s="2777"/>
      <c r="F63" s="2777"/>
      <c r="G63" s="2777"/>
      <c r="H63" s="2777"/>
      <c r="I63" s="2777"/>
      <c r="J63" s="2777"/>
      <c r="K63" s="2777"/>
      <c r="L63" s="2777"/>
      <c r="M63" s="2778"/>
      <c r="N63" s="2711"/>
      <c r="O63" s="2711"/>
      <c r="P63" s="2711"/>
      <c r="Q63" s="2711"/>
      <c r="R63" s="2711"/>
      <c r="S63" s="2711"/>
      <c r="T63" s="2711"/>
      <c r="U63" s="2711"/>
      <c r="V63" s="2711"/>
      <c r="W63" s="2711"/>
      <c r="X63" s="2711"/>
      <c r="Y63" s="2711"/>
      <c r="Z63" s="2711"/>
      <c r="AA63" s="2711"/>
      <c r="AB63" s="2711"/>
      <c r="AC63" s="2711"/>
      <c r="AD63" s="2711"/>
      <c r="AE63" s="2711"/>
      <c r="AF63" s="2711"/>
      <c r="AG63" s="2711"/>
      <c r="AH63" s="2711"/>
      <c r="AI63" s="2711"/>
      <c r="AJ63" s="2711"/>
      <c r="AK63" s="2711"/>
      <c r="AL63" s="2711"/>
      <c r="AM63" s="2711"/>
      <c r="AN63" s="2711"/>
      <c r="AO63" s="2711"/>
      <c r="AP63" s="2711"/>
      <c r="AQ63" s="2711"/>
      <c r="AR63" s="2711"/>
      <c r="AS63" s="2711"/>
      <c r="AT63" s="2711"/>
      <c r="AU63" s="2711"/>
      <c r="AV63" s="2711"/>
      <c r="AW63" s="2711"/>
      <c r="AX63" s="2711"/>
      <c r="AY63" s="2711"/>
      <c r="AZ63" s="2711"/>
      <c r="BA63" s="2711"/>
      <c r="BB63" s="2711"/>
      <c r="BC63" s="2711"/>
      <c r="BD63" s="2711"/>
      <c r="BE63" s="2711"/>
      <c r="BF63" s="2711"/>
      <c r="BG63" s="2711"/>
      <c r="BH63" s="2711"/>
      <c r="BI63" s="2711"/>
      <c r="BJ63" s="2711"/>
      <c r="BK63" s="2711"/>
      <c r="BL63" s="2711"/>
      <c r="BM63" s="2711"/>
      <c r="BN63" s="2711"/>
      <c r="BO63" s="2711"/>
      <c r="BP63" s="2711"/>
      <c r="BQ63" s="2711"/>
      <c r="BR63" s="2711"/>
      <c r="BS63" s="2711"/>
      <c r="BT63" s="2711"/>
      <c r="BU63" s="2718"/>
      <c r="BV63" s="2711"/>
      <c r="BW63" s="2711"/>
      <c r="BX63" s="2711"/>
      <c r="BY63" s="2711"/>
      <c r="BZ63" s="2711"/>
    </row>
    <row r="64" spans="2:78" ht="12" customHeight="1">
      <c r="B64" s="2708"/>
      <c r="C64" s="2779"/>
      <c r="D64" s="2780"/>
      <c r="E64" s="2780"/>
      <c r="F64" s="2780"/>
      <c r="G64" s="2780"/>
      <c r="H64" s="2780"/>
      <c r="I64" s="2780"/>
      <c r="J64" s="2780"/>
      <c r="K64" s="2780"/>
      <c r="L64" s="2780"/>
      <c r="M64" s="2781"/>
      <c r="N64" s="2719"/>
      <c r="O64" s="2719"/>
      <c r="P64" s="2719"/>
      <c r="Q64" s="2719"/>
      <c r="R64" s="2719"/>
      <c r="S64" s="2719"/>
      <c r="T64" s="2719"/>
      <c r="U64" s="2719"/>
      <c r="V64" s="2719"/>
      <c r="W64" s="2719"/>
      <c r="X64" s="2719"/>
      <c r="Y64" s="2719"/>
      <c r="Z64" s="2719"/>
      <c r="AA64" s="2719"/>
      <c r="AB64" s="2719"/>
      <c r="AC64" s="2719"/>
      <c r="AD64" s="2719"/>
      <c r="AE64" s="2719"/>
      <c r="AF64" s="2719"/>
      <c r="AG64" s="2719"/>
      <c r="AH64" s="2719"/>
      <c r="AI64" s="2719"/>
      <c r="AJ64" s="2719"/>
      <c r="AK64" s="2719"/>
      <c r="AL64" s="2719"/>
      <c r="AM64" s="2719"/>
      <c r="AN64" s="2719"/>
      <c r="AO64" s="2719"/>
      <c r="AP64" s="2719"/>
      <c r="AQ64" s="2719"/>
      <c r="AR64" s="2719"/>
      <c r="AS64" s="2719"/>
      <c r="AT64" s="2719"/>
      <c r="AU64" s="2719"/>
      <c r="AV64" s="2719"/>
      <c r="AW64" s="2719"/>
      <c r="AX64" s="2719"/>
      <c r="AY64" s="2719"/>
      <c r="AZ64" s="2719"/>
      <c r="BA64" s="2719"/>
      <c r="BB64" s="2719"/>
      <c r="BC64" s="2719"/>
      <c r="BD64" s="2719"/>
      <c r="BE64" s="2719"/>
      <c r="BF64" s="2719"/>
      <c r="BG64" s="2719"/>
      <c r="BH64" s="2719"/>
      <c r="BI64" s="2719"/>
      <c r="BJ64" s="2719"/>
      <c r="BK64" s="2719"/>
      <c r="BL64" s="2719"/>
      <c r="BM64" s="2719"/>
      <c r="BN64" s="2719"/>
      <c r="BO64" s="2719"/>
      <c r="BP64" s="2719"/>
      <c r="BQ64" s="2719"/>
      <c r="BR64" s="2719"/>
      <c r="BS64" s="2719"/>
      <c r="BT64" s="2719"/>
      <c r="BU64" s="2720"/>
      <c r="BV64" s="2719"/>
      <c r="BW64" s="2719"/>
      <c r="BX64" s="2719"/>
      <c r="BY64" s="2719"/>
      <c r="BZ64" s="2719"/>
    </row>
    <row r="65" spans="2:78" ht="12" customHeight="1">
      <c r="B65" s="2708"/>
      <c r="C65" s="2783" t="s">
        <v>1178</v>
      </c>
      <c r="D65" s="2784" t="s">
        <v>1177</v>
      </c>
      <c r="E65" s="2785"/>
      <c r="F65" s="2785"/>
      <c r="G65" s="2785"/>
      <c r="H65" s="2785"/>
      <c r="I65" s="2785"/>
      <c r="J65" s="2785"/>
      <c r="K65" s="2785"/>
      <c r="L65" s="2785"/>
      <c r="M65" s="2786"/>
      <c r="N65" s="2711"/>
      <c r="O65" s="2711"/>
      <c r="P65" s="2711"/>
      <c r="Q65" s="2711"/>
      <c r="R65" s="2711"/>
      <c r="S65" s="2711"/>
      <c r="T65" s="2711"/>
      <c r="U65" s="2711"/>
      <c r="V65" s="2711"/>
      <c r="W65" s="2711"/>
      <c r="X65" s="2711"/>
      <c r="Y65" s="2711"/>
      <c r="Z65" s="2711"/>
      <c r="AA65" s="2711"/>
      <c r="AB65" s="2711"/>
      <c r="AC65" s="2711"/>
      <c r="AD65" s="2711"/>
      <c r="AE65" s="2711"/>
      <c r="AF65" s="2711"/>
      <c r="AG65" s="2711"/>
      <c r="AH65" s="2711"/>
      <c r="AI65" s="2711"/>
      <c r="AJ65" s="2711"/>
      <c r="AK65" s="2711"/>
      <c r="AL65" s="2711"/>
      <c r="AM65" s="2711"/>
      <c r="AN65" s="2711"/>
      <c r="AO65" s="2711"/>
      <c r="AP65" s="2711"/>
      <c r="AQ65" s="2711"/>
      <c r="AR65" s="2711"/>
      <c r="AS65" s="2711"/>
      <c r="AT65" s="2711"/>
      <c r="AU65" s="2711"/>
      <c r="AV65" s="2711"/>
      <c r="AW65" s="2711"/>
      <c r="AX65" s="2711"/>
      <c r="AY65" s="2711"/>
      <c r="AZ65" s="2711"/>
      <c r="BA65" s="2711"/>
      <c r="BB65" s="2711"/>
      <c r="BC65" s="2711"/>
      <c r="BD65" s="2711"/>
      <c r="BE65" s="2711"/>
      <c r="BF65" s="2711"/>
      <c r="BG65" s="2711"/>
      <c r="BH65" s="2711"/>
      <c r="BI65" s="2711"/>
      <c r="BJ65" s="2711"/>
      <c r="BK65" s="2711"/>
      <c r="BL65" s="2711"/>
      <c r="BM65" s="2711"/>
      <c r="BN65" s="2711"/>
      <c r="BO65" s="2711"/>
      <c r="BP65" s="2711"/>
      <c r="BQ65" s="2711"/>
      <c r="BR65" s="2711"/>
      <c r="BS65" s="2711"/>
      <c r="BT65" s="2711"/>
      <c r="BU65" s="2718"/>
      <c r="BV65" s="2711"/>
      <c r="BW65" s="2711"/>
      <c r="BX65" s="2711"/>
      <c r="BY65" s="2711"/>
      <c r="BZ65" s="2711"/>
    </row>
    <row r="66" spans="2:78" ht="12" customHeight="1">
      <c r="B66" s="2708"/>
      <c r="C66" s="2722"/>
      <c r="D66" s="2787"/>
      <c r="E66" s="2788"/>
      <c r="F66" s="2788"/>
      <c r="G66" s="2788"/>
      <c r="H66" s="2788"/>
      <c r="I66" s="2788"/>
      <c r="J66" s="2788"/>
      <c r="K66" s="2788"/>
      <c r="L66" s="2788"/>
      <c r="M66" s="2789"/>
      <c r="N66" s="2719"/>
      <c r="O66" s="2719"/>
      <c r="P66" s="2719"/>
      <c r="Q66" s="2719"/>
      <c r="R66" s="2719"/>
      <c r="S66" s="2719"/>
      <c r="T66" s="2719"/>
      <c r="U66" s="2719"/>
      <c r="V66" s="2719"/>
      <c r="W66" s="2719"/>
      <c r="X66" s="2719"/>
      <c r="Y66" s="2719"/>
      <c r="Z66" s="2719"/>
      <c r="AA66" s="2719"/>
      <c r="AB66" s="2719"/>
      <c r="AC66" s="2719"/>
      <c r="AD66" s="2719"/>
      <c r="AE66" s="2719"/>
      <c r="AF66" s="2719"/>
      <c r="AG66" s="2719"/>
      <c r="AH66" s="2719"/>
      <c r="AI66" s="2719"/>
      <c r="AJ66" s="2719"/>
      <c r="AK66" s="2719"/>
      <c r="AL66" s="2719"/>
      <c r="AM66" s="2719"/>
      <c r="AN66" s="2719"/>
      <c r="AO66" s="2719"/>
      <c r="AP66" s="2719"/>
      <c r="AQ66" s="2719"/>
      <c r="AR66" s="2719"/>
      <c r="AS66" s="2719"/>
      <c r="AT66" s="2719"/>
      <c r="AU66" s="2719"/>
      <c r="AV66" s="2719"/>
      <c r="AW66" s="2719"/>
      <c r="AX66" s="2719"/>
      <c r="AY66" s="2719"/>
      <c r="AZ66" s="2719"/>
      <c r="BA66" s="2719"/>
      <c r="BB66" s="2719"/>
      <c r="BC66" s="2719"/>
      <c r="BD66" s="2719"/>
      <c r="BE66" s="2719"/>
      <c r="BF66" s="2719"/>
      <c r="BG66" s="2719"/>
      <c r="BH66" s="2719"/>
      <c r="BI66" s="2719"/>
      <c r="BJ66" s="2719"/>
      <c r="BK66" s="2719"/>
      <c r="BL66" s="2719"/>
      <c r="BM66" s="2719"/>
      <c r="BN66" s="2719"/>
      <c r="BO66" s="2719"/>
      <c r="BP66" s="2719"/>
      <c r="BQ66" s="2719"/>
      <c r="BR66" s="2719"/>
      <c r="BS66" s="2719"/>
      <c r="BT66" s="2719"/>
      <c r="BU66" s="2720"/>
      <c r="BV66" s="2719"/>
      <c r="BW66" s="2719"/>
      <c r="BX66" s="2719"/>
      <c r="BY66" s="2719"/>
      <c r="BZ66" s="2719"/>
    </row>
    <row r="67" spans="2:78" ht="12" customHeight="1">
      <c r="B67" s="2708"/>
      <c r="C67" s="2722"/>
      <c r="D67" s="2784" t="s">
        <v>1176</v>
      </c>
      <c r="E67" s="2785"/>
      <c r="F67" s="2785"/>
      <c r="G67" s="2785"/>
      <c r="H67" s="2785"/>
      <c r="I67" s="2785"/>
      <c r="J67" s="2785"/>
      <c r="K67" s="2785"/>
      <c r="L67" s="2785"/>
      <c r="M67" s="2786"/>
      <c r="N67" s="2711"/>
      <c r="O67" s="2711"/>
      <c r="P67" s="2711"/>
      <c r="Q67" s="2711"/>
      <c r="R67" s="2711"/>
      <c r="S67" s="2711"/>
      <c r="T67" s="2711"/>
      <c r="U67" s="2711"/>
      <c r="V67" s="2711"/>
      <c r="W67" s="2711"/>
      <c r="X67" s="2711"/>
      <c r="Y67" s="2711"/>
      <c r="Z67" s="2711"/>
      <c r="AA67" s="2711"/>
      <c r="AB67" s="2711"/>
      <c r="AC67" s="2711"/>
      <c r="AD67" s="2711"/>
      <c r="AE67" s="2711"/>
      <c r="AF67" s="2711"/>
      <c r="AG67" s="2711"/>
      <c r="AH67" s="2711"/>
      <c r="AI67" s="2711"/>
      <c r="AJ67" s="2711"/>
      <c r="AK67" s="2711"/>
      <c r="AL67" s="2711"/>
      <c r="AM67" s="2711"/>
      <c r="AN67" s="2711"/>
      <c r="AO67" s="2711"/>
      <c r="AP67" s="2711"/>
      <c r="AQ67" s="2711"/>
      <c r="AR67" s="2711"/>
      <c r="AS67" s="2711"/>
      <c r="AT67" s="2711"/>
      <c r="AU67" s="2711"/>
      <c r="AV67" s="2711"/>
      <c r="AW67" s="2711"/>
      <c r="AX67" s="2711"/>
      <c r="AY67" s="2711"/>
      <c r="AZ67" s="2711"/>
      <c r="BA67" s="2711"/>
      <c r="BB67" s="2711"/>
      <c r="BC67" s="2711"/>
      <c r="BD67" s="2711"/>
      <c r="BE67" s="2711"/>
      <c r="BF67" s="2711"/>
      <c r="BG67" s="2711"/>
      <c r="BH67" s="2711"/>
      <c r="BI67" s="2711"/>
      <c r="BJ67" s="2711"/>
      <c r="BK67" s="2711"/>
      <c r="BL67" s="2711"/>
      <c r="BM67" s="2711"/>
      <c r="BN67" s="2711"/>
      <c r="BO67" s="2711"/>
      <c r="BP67" s="2711"/>
      <c r="BQ67" s="2711"/>
      <c r="BR67" s="2711"/>
      <c r="BS67" s="2711"/>
      <c r="BT67" s="2711"/>
      <c r="BU67" s="2718"/>
      <c r="BV67" s="2711"/>
      <c r="BW67" s="2711"/>
      <c r="BX67" s="2711"/>
      <c r="BY67" s="2711"/>
      <c r="BZ67" s="2711"/>
    </row>
    <row r="68" spans="2:78" ht="12" customHeight="1">
      <c r="B68" s="2708"/>
      <c r="C68" s="2722"/>
      <c r="D68" s="2787"/>
      <c r="E68" s="2788"/>
      <c r="F68" s="2788"/>
      <c r="G68" s="2788"/>
      <c r="H68" s="2788"/>
      <c r="I68" s="2788"/>
      <c r="J68" s="2788"/>
      <c r="K68" s="2788"/>
      <c r="L68" s="2788"/>
      <c r="M68" s="2789"/>
      <c r="N68" s="2719"/>
      <c r="O68" s="2719"/>
      <c r="P68" s="2719"/>
      <c r="Q68" s="2719"/>
      <c r="R68" s="2719"/>
      <c r="S68" s="2719"/>
      <c r="T68" s="2719"/>
      <c r="U68" s="2719"/>
      <c r="V68" s="2719"/>
      <c r="W68" s="2719"/>
      <c r="X68" s="2719"/>
      <c r="Y68" s="2719"/>
      <c r="Z68" s="2719"/>
      <c r="AA68" s="2719"/>
      <c r="AB68" s="2719"/>
      <c r="AC68" s="2719"/>
      <c r="AD68" s="2719"/>
      <c r="AE68" s="2719"/>
      <c r="AF68" s="2719"/>
      <c r="AG68" s="2719"/>
      <c r="AH68" s="2719"/>
      <c r="AI68" s="2719"/>
      <c r="AJ68" s="2719"/>
      <c r="AK68" s="2719"/>
      <c r="AL68" s="2719"/>
      <c r="AM68" s="2719"/>
      <c r="AN68" s="2719"/>
      <c r="AO68" s="2719"/>
      <c r="AP68" s="2719"/>
      <c r="AQ68" s="2719"/>
      <c r="AR68" s="2719"/>
      <c r="AS68" s="2719"/>
      <c r="AT68" s="2719"/>
      <c r="AU68" s="2719"/>
      <c r="AV68" s="2719"/>
      <c r="AW68" s="2719"/>
      <c r="AX68" s="2719"/>
      <c r="AY68" s="2719"/>
      <c r="AZ68" s="2719"/>
      <c r="BA68" s="2719"/>
      <c r="BB68" s="2719"/>
      <c r="BC68" s="2719"/>
      <c r="BD68" s="2719"/>
      <c r="BE68" s="2719"/>
      <c r="BF68" s="2719"/>
      <c r="BG68" s="2719"/>
      <c r="BH68" s="2719"/>
      <c r="BI68" s="2719"/>
      <c r="BJ68" s="2719"/>
      <c r="BK68" s="2719"/>
      <c r="BL68" s="2719"/>
      <c r="BM68" s="2719"/>
      <c r="BN68" s="2719"/>
      <c r="BO68" s="2719"/>
      <c r="BP68" s="2719"/>
      <c r="BQ68" s="2719"/>
      <c r="BR68" s="2719"/>
      <c r="BS68" s="2719"/>
      <c r="BT68" s="2719"/>
      <c r="BU68" s="2720"/>
      <c r="BV68" s="2719"/>
      <c r="BW68" s="2719"/>
      <c r="BX68" s="2719"/>
      <c r="BY68" s="2719"/>
      <c r="BZ68" s="2719"/>
    </row>
    <row r="69" spans="2:78" ht="12" customHeight="1">
      <c r="B69" s="2708"/>
      <c r="C69" s="2722"/>
      <c r="D69" s="2784" t="s">
        <v>1175</v>
      </c>
      <c r="E69" s="2785"/>
      <c r="F69" s="2785"/>
      <c r="G69" s="2785"/>
      <c r="H69" s="2785"/>
      <c r="I69" s="2785"/>
      <c r="J69" s="2785"/>
      <c r="K69" s="2785"/>
      <c r="L69" s="2785"/>
      <c r="M69" s="2786"/>
      <c r="N69" s="2711"/>
      <c r="O69" s="2711"/>
      <c r="P69" s="2711"/>
      <c r="Q69" s="2711"/>
      <c r="R69" s="2711"/>
      <c r="S69" s="2711"/>
      <c r="T69" s="2711"/>
      <c r="U69" s="2711"/>
      <c r="V69" s="2711"/>
      <c r="W69" s="2711"/>
      <c r="X69" s="2711"/>
      <c r="Y69" s="2711"/>
      <c r="Z69" s="2711"/>
      <c r="AA69" s="2711"/>
      <c r="AB69" s="2711"/>
      <c r="AC69" s="2711"/>
      <c r="AD69" s="2711"/>
      <c r="AE69" s="2711"/>
      <c r="AF69" s="2711"/>
      <c r="AG69" s="2711"/>
      <c r="AH69" s="2711"/>
      <c r="AI69" s="2711"/>
      <c r="AJ69" s="2711"/>
      <c r="AK69" s="2711"/>
      <c r="AL69" s="2711"/>
      <c r="AM69" s="2711"/>
      <c r="AN69" s="2711"/>
      <c r="AO69" s="2711"/>
      <c r="AP69" s="2711"/>
      <c r="AQ69" s="2711"/>
      <c r="AR69" s="2711"/>
      <c r="AS69" s="2711"/>
      <c r="AT69" s="2711"/>
      <c r="AU69" s="2711"/>
      <c r="AV69" s="2711"/>
      <c r="AW69" s="2711"/>
      <c r="AX69" s="2711"/>
      <c r="AY69" s="2711"/>
      <c r="AZ69" s="2711"/>
      <c r="BA69" s="2711"/>
      <c r="BB69" s="2711"/>
      <c r="BC69" s="2711"/>
      <c r="BD69" s="2711"/>
      <c r="BE69" s="2711"/>
      <c r="BF69" s="2711"/>
      <c r="BG69" s="2711"/>
      <c r="BH69" s="2711"/>
      <c r="BI69" s="2711"/>
      <c r="BJ69" s="2711"/>
      <c r="BK69" s="2711"/>
      <c r="BL69" s="2711"/>
      <c r="BM69" s="2711"/>
      <c r="BN69" s="2711"/>
      <c r="BO69" s="2711"/>
      <c r="BP69" s="2711"/>
      <c r="BQ69" s="2711"/>
      <c r="BR69" s="2711"/>
      <c r="BS69" s="2711"/>
      <c r="BT69" s="2711"/>
      <c r="BU69" s="2718"/>
      <c r="BV69" s="2711"/>
      <c r="BW69" s="2711"/>
      <c r="BX69" s="2711"/>
      <c r="BY69" s="2711"/>
      <c r="BZ69" s="2711"/>
    </row>
    <row r="70" spans="2:78" ht="12" customHeight="1">
      <c r="B70" s="2708"/>
      <c r="C70" s="2722"/>
      <c r="D70" s="2787"/>
      <c r="E70" s="2788"/>
      <c r="F70" s="2788"/>
      <c r="G70" s="2788"/>
      <c r="H70" s="2788"/>
      <c r="I70" s="2788"/>
      <c r="J70" s="2788"/>
      <c r="K70" s="2788"/>
      <c r="L70" s="2788"/>
      <c r="M70" s="2789"/>
      <c r="N70" s="2719"/>
      <c r="O70" s="2719"/>
      <c r="P70" s="2719"/>
      <c r="Q70" s="2719"/>
      <c r="R70" s="2719"/>
      <c r="S70" s="2719"/>
      <c r="T70" s="2719"/>
      <c r="U70" s="2719"/>
      <c r="V70" s="2719"/>
      <c r="W70" s="2719"/>
      <c r="X70" s="2719"/>
      <c r="Y70" s="2719"/>
      <c r="Z70" s="2719"/>
      <c r="AA70" s="2719"/>
      <c r="AB70" s="2719"/>
      <c r="AC70" s="2719"/>
      <c r="AD70" s="2719"/>
      <c r="AE70" s="2719"/>
      <c r="AF70" s="2719"/>
      <c r="AG70" s="2719"/>
      <c r="AH70" s="2719"/>
      <c r="AI70" s="2719"/>
      <c r="AJ70" s="2719"/>
      <c r="AK70" s="2719"/>
      <c r="AL70" s="2719"/>
      <c r="AM70" s="2719"/>
      <c r="AN70" s="2719"/>
      <c r="AO70" s="2719"/>
      <c r="AP70" s="2719"/>
      <c r="AQ70" s="2719"/>
      <c r="AR70" s="2719"/>
      <c r="AS70" s="2719"/>
      <c r="AT70" s="2719"/>
      <c r="AU70" s="2719"/>
      <c r="AV70" s="2719"/>
      <c r="AW70" s="2719"/>
      <c r="AX70" s="2719"/>
      <c r="AY70" s="2719"/>
      <c r="AZ70" s="2719"/>
      <c r="BA70" s="2719"/>
      <c r="BB70" s="2719"/>
      <c r="BC70" s="2719"/>
      <c r="BD70" s="2719"/>
      <c r="BE70" s="2719"/>
      <c r="BF70" s="2719"/>
      <c r="BG70" s="2719"/>
      <c r="BH70" s="2719"/>
      <c r="BI70" s="2719"/>
      <c r="BJ70" s="2719"/>
      <c r="BK70" s="2719"/>
      <c r="BL70" s="2719"/>
      <c r="BM70" s="2719"/>
      <c r="BN70" s="2719"/>
      <c r="BO70" s="2719"/>
      <c r="BP70" s="2719"/>
      <c r="BQ70" s="2719"/>
      <c r="BR70" s="2719"/>
      <c r="BS70" s="2719"/>
      <c r="BT70" s="2719"/>
      <c r="BU70" s="2720"/>
      <c r="BV70" s="2719"/>
      <c r="BW70" s="2719"/>
      <c r="BX70" s="2719"/>
      <c r="BY70" s="2719"/>
      <c r="BZ70" s="2719"/>
    </row>
    <row r="71" spans="2:78" ht="12" customHeight="1">
      <c r="B71" s="2708"/>
      <c r="C71" s="2722"/>
      <c r="D71" s="2784" t="s">
        <v>1174</v>
      </c>
      <c r="E71" s="2785"/>
      <c r="F71" s="2785"/>
      <c r="G71" s="2785"/>
      <c r="H71" s="2785"/>
      <c r="I71" s="2785"/>
      <c r="J71" s="2785"/>
      <c r="K71" s="2785"/>
      <c r="L71" s="2785"/>
      <c r="M71" s="2786"/>
      <c r="N71" s="2711"/>
      <c r="O71" s="2711"/>
      <c r="P71" s="2711"/>
      <c r="Q71" s="2711"/>
      <c r="R71" s="2711"/>
      <c r="S71" s="2711"/>
      <c r="T71" s="2711"/>
      <c r="U71" s="2711"/>
      <c r="V71" s="2711"/>
      <c r="W71" s="2711"/>
      <c r="X71" s="2711"/>
      <c r="Y71" s="2711"/>
      <c r="Z71" s="2711"/>
      <c r="AA71" s="2711"/>
      <c r="AB71" s="2711"/>
      <c r="AC71" s="2711"/>
      <c r="AD71" s="2711"/>
      <c r="AE71" s="2711"/>
      <c r="AF71" s="2711"/>
      <c r="AG71" s="2711"/>
      <c r="AH71" s="2711"/>
      <c r="AI71" s="2711"/>
      <c r="AJ71" s="2711"/>
      <c r="AK71" s="2711"/>
      <c r="AL71" s="2711"/>
      <c r="AM71" s="2711"/>
      <c r="AN71" s="2711"/>
      <c r="AO71" s="2711"/>
      <c r="AP71" s="2711"/>
      <c r="AQ71" s="2711"/>
      <c r="AR71" s="2711"/>
      <c r="AS71" s="2711"/>
      <c r="AT71" s="2711"/>
      <c r="AU71" s="2711"/>
      <c r="AV71" s="2711"/>
      <c r="AW71" s="2711"/>
      <c r="AX71" s="2711"/>
      <c r="AY71" s="2711"/>
      <c r="AZ71" s="2711"/>
      <c r="BA71" s="2711"/>
      <c r="BB71" s="2711"/>
      <c r="BC71" s="2711"/>
      <c r="BD71" s="2711"/>
      <c r="BE71" s="2711"/>
      <c r="BF71" s="2711"/>
      <c r="BG71" s="2711"/>
      <c r="BH71" s="2711"/>
      <c r="BI71" s="2711"/>
      <c r="BJ71" s="2711"/>
      <c r="BK71" s="2711"/>
      <c r="BL71" s="2711"/>
      <c r="BM71" s="2711"/>
      <c r="BN71" s="2711"/>
      <c r="BO71" s="2711"/>
      <c r="BP71" s="2711"/>
      <c r="BQ71" s="2711"/>
      <c r="BR71" s="2711"/>
      <c r="BS71" s="2711"/>
      <c r="BT71" s="2711"/>
      <c r="BU71" s="2718"/>
      <c r="BV71" s="2711"/>
      <c r="BW71" s="2711"/>
      <c r="BX71" s="2711"/>
      <c r="BY71" s="2711"/>
      <c r="BZ71" s="2711"/>
    </row>
    <row r="72" spans="2:78" ht="12" customHeight="1">
      <c r="B72" s="2708"/>
      <c r="C72" s="2722"/>
      <c r="D72" s="2787"/>
      <c r="E72" s="2788"/>
      <c r="F72" s="2788"/>
      <c r="G72" s="2788"/>
      <c r="H72" s="2788"/>
      <c r="I72" s="2788"/>
      <c r="J72" s="2788"/>
      <c r="K72" s="2788"/>
      <c r="L72" s="2788"/>
      <c r="M72" s="2789"/>
      <c r="N72" s="2719"/>
      <c r="O72" s="2719"/>
      <c r="P72" s="2719"/>
      <c r="Q72" s="2719"/>
      <c r="R72" s="2719"/>
      <c r="S72" s="2719"/>
      <c r="T72" s="2719"/>
      <c r="U72" s="2719"/>
      <c r="V72" s="2719"/>
      <c r="W72" s="2719"/>
      <c r="X72" s="2719"/>
      <c r="Y72" s="2719"/>
      <c r="Z72" s="2719"/>
      <c r="AA72" s="2719"/>
      <c r="AB72" s="2719"/>
      <c r="AC72" s="2719"/>
      <c r="AD72" s="2719"/>
      <c r="AE72" s="2719"/>
      <c r="AF72" s="2719"/>
      <c r="AG72" s="2719"/>
      <c r="AH72" s="2719"/>
      <c r="AI72" s="2719"/>
      <c r="AJ72" s="2719"/>
      <c r="AK72" s="2719"/>
      <c r="AL72" s="2719"/>
      <c r="AM72" s="2719"/>
      <c r="AN72" s="2719"/>
      <c r="AO72" s="2719"/>
      <c r="AP72" s="2719"/>
      <c r="AQ72" s="2719"/>
      <c r="AR72" s="2719"/>
      <c r="AS72" s="2719"/>
      <c r="AT72" s="2719"/>
      <c r="AU72" s="2719"/>
      <c r="AV72" s="2719"/>
      <c r="AW72" s="2719"/>
      <c r="AX72" s="2719"/>
      <c r="AY72" s="2719"/>
      <c r="AZ72" s="2719"/>
      <c r="BA72" s="2719"/>
      <c r="BB72" s="2719"/>
      <c r="BC72" s="2719"/>
      <c r="BD72" s="2719"/>
      <c r="BE72" s="2719"/>
      <c r="BF72" s="2719"/>
      <c r="BG72" s="2719"/>
      <c r="BH72" s="2719"/>
      <c r="BI72" s="2719"/>
      <c r="BJ72" s="2719"/>
      <c r="BK72" s="2719"/>
      <c r="BL72" s="2719"/>
      <c r="BM72" s="2719"/>
      <c r="BN72" s="2719"/>
      <c r="BO72" s="2719"/>
      <c r="BP72" s="2719"/>
      <c r="BQ72" s="2719"/>
      <c r="BR72" s="2719"/>
      <c r="BS72" s="2719"/>
      <c r="BT72" s="2719"/>
      <c r="BU72" s="2720"/>
      <c r="BV72" s="2719"/>
      <c r="BW72" s="2719"/>
      <c r="BX72" s="2719"/>
      <c r="BY72" s="2719"/>
      <c r="BZ72" s="2719"/>
    </row>
    <row r="73" spans="2:78" ht="12" customHeight="1">
      <c r="B73" s="2708"/>
      <c r="C73" s="2722"/>
      <c r="D73" s="2782" t="s">
        <v>46</v>
      </c>
      <c r="E73" s="2790"/>
      <c r="F73" s="2790"/>
      <c r="G73" s="2790"/>
      <c r="H73" s="2790"/>
      <c r="I73" s="2790"/>
      <c r="J73" s="2790"/>
      <c r="K73" s="2790"/>
      <c r="L73" s="2790"/>
      <c r="M73" s="2791"/>
      <c r="N73" s="2718"/>
      <c r="O73" s="2795"/>
      <c r="P73" s="2796"/>
      <c r="Q73" s="2718"/>
      <c r="R73" s="2795"/>
      <c r="S73" s="2796"/>
      <c r="T73" s="2718"/>
      <c r="U73" s="2795"/>
      <c r="V73" s="2796"/>
      <c r="W73" s="2718"/>
      <c r="X73" s="2795"/>
      <c r="Y73" s="2796"/>
      <c r="Z73" s="2718"/>
      <c r="AA73" s="2795"/>
      <c r="AB73" s="2796"/>
      <c r="AC73" s="2718"/>
      <c r="AD73" s="2795"/>
      <c r="AE73" s="2796"/>
      <c r="AF73" s="2718"/>
      <c r="AG73" s="2795"/>
      <c r="AH73" s="2796"/>
      <c r="AI73" s="2718"/>
      <c r="AJ73" s="2795"/>
      <c r="AK73" s="2796"/>
      <c r="AL73" s="2718"/>
      <c r="AM73" s="2795"/>
      <c r="AN73" s="2796"/>
      <c r="AO73" s="2718"/>
      <c r="AP73" s="2795"/>
      <c r="AQ73" s="2796"/>
      <c r="AR73" s="2718"/>
      <c r="AS73" s="2795"/>
      <c r="AT73" s="2796"/>
      <c r="AU73" s="2718"/>
      <c r="AV73" s="2795"/>
      <c r="AW73" s="2796"/>
      <c r="AX73" s="2718"/>
      <c r="AY73" s="2795"/>
      <c r="AZ73" s="2796"/>
      <c r="BA73" s="2718"/>
      <c r="BB73" s="2795"/>
      <c r="BC73" s="2796"/>
      <c r="BD73" s="2718"/>
      <c r="BE73" s="2795"/>
      <c r="BF73" s="2796"/>
      <c r="BG73" s="2718"/>
      <c r="BH73" s="2795"/>
      <c r="BI73" s="2796"/>
      <c r="BJ73" s="2718"/>
      <c r="BK73" s="2795"/>
      <c r="BL73" s="2796"/>
      <c r="BM73" s="2718"/>
      <c r="BN73" s="2795"/>
      <c r="BO73" s="2796"/>
      <c r="BP73" s="2718"/>
      <c r="BQ73" s="2795"/>
      <c r="BR73" s="2796"/>
      <c r="BS73" s="2718"/>
      <c r="BT73" s="2795"/>
      <c r="BU73" s="2796"/>
      <c r="BV73" s="2718"/>
      <c r="BW73" s="2795"/>
      <c r="BX73" s="2795"/>
      <c r="BY73" s="2795"/>
      <c r="BZ73" s="2796"/>
    </row>
    <row r="74" spans="2:78" ht="12" customHeight="1">
      <c r="B74" s="2708"/>
      <c r="C74" s="2723"/>
      <c r="D74" s="2792"/>
      <c r="E74" s="2793"/>
      <c r="F74" s="2793"/>
      <c r="G74" s="2793"/>
      <c r="H74" s="2793"/>
      <c r="I74" s="2793"/>
      <c r="J74" s="2793"/>
      <c r="K74" s="2793"/>
      <c r="L74" s="2793"/>
      <c r="M74" s="2794"/>
      <c r="N74" s="2720"/>
      <c r="O74" s="2797"/>
      <c r="P74" s="2798"/>
      <c r="Q74" s="2720"/>
      <c r="R74" s="2797"/>
      <c r="S74" s="2798"/>
      <c r="T74" s="2720"/>
      <c r="U74" s="2797"/>
      <c r="V74" s="2798"/>
      <c r="W74" s="2720"/>
      <c r="X74" s="2797"/>
      <c r="Y74" s="2798"/>
      <c r="Z74" s="2720"/>
      <c r="AA74" s="2797"/>
      <c r="AB74" s="2798"/>
      <c r="AC74" s="2720"/>
      <c r="AD74" s="2797"/>
      <c r="AE74" s="2798"/>
      <c r="AF74" s="2720"/>
      <c r="AG74" s="2797"/>
      <c r="AH74" s="2798"/>
      <c r="AI74" s="2720"/>
      <c r="AJ74" s="2797"/>
      <c r="AK74" s="2798"/>
      <c r="AL74" s="2720"/>
      <c r="AM74" s="2797"/>
      <c r="AN74" s="2798"/>
      <c r="AO74" s="2720"/>
      <c r="AP74" s="2797"/>
      <c r="AQ74" s="2798"/>
      <c r="AR74" s="2720"/>
      <c r="AS74" s="2797"/>
      <c r="AT74" s="2798"/>
      <c r="AU74" s="2720"/>
      <c r="AV74" s="2797"/>
      <c r="AW74" s="2798"/>
      <c r="AX74" s="2720"/>
      <c r="AY74" s="2797"/>
      <c r="AZ74" s="2798"/>
      <c r="BA74" s="2720"/>
      <c r="BB74" s="2797"/>
      <c r="BC74" s="2798"/>
      <c r="BD74" s="2720"/>
      <c r="BE74" s="2797"/>
      <c r="BF74" s="2798"/>
      <c r="BG74" s="2720"/>
      <c r="BH74" s="2797"/>
      <c r="BI74" s="2798"/>
      <c r="BJ74" s="2720"/>
      <c r="BK74" s="2797"/>
      <c r="BL74" s="2798"/>
      <c r="BM74" s="2720"/>
      <c r="BN74" s="2797"/>
      <c r="BO74" s="2798"/>
      <c r="BP74" s="2720"/>
      <c r="BQ74" s="2797"/>
      <c r="BR74" s="2798"/>
      <c r="BS74" s="2720"/>
      <c r="BT74" s="2797"/>
      <c r="BU74" s="2798"/>
      <c r="BV74" s="2720"/>
      <c r="BW74" s="2797"/>
      <c r="BX74" s="2797"/>
      <c r="BY74" s="2797"/>
      <c r="BZ74" s="2798"/>
    </row>
    <row r="75" spans="2:78" ht="15" customHeight="1">
      <c r="B75" s="2708"/>
      <c r="C75" s="2776" t="s">
        <v>1173</v>
      </c>
      <c r="D75" s="2799"/>
      <c r="E75" s="2799"/>
      <c r="F75" s="2799"/>
      <c r="G75" s="2799"/>
      <c r="H75" s="2799"/>
      <c r="I75" s="2799"/>
      <c r="J75" s="2799"/>
      <c r="K75" s="2799"/>
      <c r="L75" s="2799"/>
      <c r="M75" s="2800"/>
      <c r="N75" s="2711"/>
      <c r="O75" s="2711"/>
      <c r="P75" s="2711"/>
      <c r="Q75" s="2711"/>
      <c r="R75" s="2711"/>
      <c r="S75" s="2711"/>
      <c r="T75" s="2711"/>
      <c r="U75" s="2711"/>
      <c r="V75" s="2711"/>
      <c r="W75" s="2711"/>
      <c r="X75" s="2711"/>
      <c r="Y75" s="2711"/>
      <c r="Z75" s="2711"/>
      <c r="AA75" s="2711"/>
      <c r="AB75" s="2711"/>
      <c r="AC75" s="2711"/>
      <c r="AD75" s="2711"/>
      <c r="AE75" s="2711"/>
      <c r="AF75" s="2711"/>
      <c r="AG75" s="2711"/>
      <c r="AH75" s="2711"/>
      <c r="AI75" s="2711"/>
      <c r="AJ75" s="2711"/>
      <c r="AK75" s="2711"/>
      <c r="AL75" s="2711"/>
      <c r="AM75" s="2711"/>
      <c r="AN75" s="2711"/>
      <c r="AO75" s="2711"/>
      <c r="AP75" s="2711"/>
      <c r="AQ75" s="2711"/>
      <c r="AR75" s="2711"/>
      <c r="AS75" s="2711"/>
      <c r="AT75" s="2711"/>
      <c r="AU75" s="2711"/>
      <c r="AV75" s="2711"/>
      <c r="AW75" s="2711"/>
      <c r="AX75" s="2711"/>
      <c r="AY75" s="2711"/>
      <c r="AZ75" s="2711"/>
      <c r="BA75" s="2711"/>
      <c r="BB75" s="2711"/>
      <c r="BC75" s="2711"/>
      <c r="BD75" s="2711"/>
      <c r="BE75" s="2711"/>
      <c r="BF75" s="2711"/>
      <c r="BG75" s="2711"/>
      <c r="BH75" s="2711"/>
      <c r="BI75" s="2711"/>
      <c r="BJ75" s="2711"/>
      <c r="BK75" s="2711"/>
      <c r="BL75" s="2711"/>
      <c r="BM75" s="2711"/>
      <c r="BN75" s="2711"/>
      <c r="BO75" s="2711"/>
      <c r="BP75" s="2711"/>
      <c r="BQ75" s="2711"/>
      <c r="BR75" s="2711"/>
      <c r="BS75" s="2711"/>
      <c r="BT75" s="2711"/>
      <c r="BU75" s="2718"/>
      <c r="BV75" s="2711"/>
      <c r="BW75" s="2711"/>
      <c r="BX75" s="2711"/>
      <c r="BY75" s="2711"/>
      <c r="BZ75" s="2711"/>
    </row>
    <row r="76" spans="2:78" ht="15" customHeight="1">
      <c r="B76" s="2708"/>
      <c r="C76" s="2779"/>
      <c r="D76" s="2801"/>
      <c r="E76" s="2801"/>
      <c r="F76" s="2801"/>
      <c r="G76" s="2801"/>
      <c r="H76" s="2801"/>
      <c r="I76" s="2801"/>
      <c r="J76" s="2801"/>
      <c r="K76" s="2801"/>
      <c r="L76" s="2801"/>
      <c r="M76" s="2802"/>
      <c r="N76" s="2719"/>
      <c r="O76" s="2719"/>
      <c r="P76" s="2719"/>
      <c r="Q76" s="2719"/>
      <c r="R76" s="2719"/>
      <c r="S76" s="2719"/>
      <c r="T76" s="2719"/>
      <c r="U76" s="2719"/>
      <c r="V76" s="2719"/>
      <c r="W76" s="2719"/>
      <c r="X76" s="2719"/>
      <c r="Y76" s="2719"/>
      <c r="Z76" s="2719"/>
      <c r="AA76" s="2719"/>
      <c r="AB76" s="2719"/>
      <c r="AC76" s="2719"/>
      <c r="AD76" s="2719"/>
      <c r="AE76" s="2719"/>
      <c r="AF76" s="2719"/>
      <c r="AG76" s="2719"/>
      <c r="AH76" s="2719"/>
      <c r="AI76" s="2719"/>
      <c r="AJ76" s="2719"/>
      <c r="AK76" s="2719"/>
      <c r="AL76" s="2719"/>
      <c r="AM76" s="2719"/>
      <c r="AN76" s="2719"/>
      <c r="AO76" s="2719"/>
      <c r="AP76" s="2719"/>
      <c r="AQ76" s="2719"/>
      <c r="AR76" s="2719"/>
      <c r="AS76" s="2719"/>
      <c r="AT76" s="2719"/>
      <c r="AU76" s="2719"/>
      <c r="AV76" s="2719"/>
      <c r="AW76" s="2719"/>
      <c r="AX76" s="2719"/>
      <c r="AY76" s="2719"/>
      <c r="AZ76" s="2719"/>
      <c r="BA76" s="2719"/>
      <c r="BB76" s="2719"/>
      <c r="BC76" s="2719"/>
      <c r="BD76" s="2719"/>
      <c r="BE76" s="2719"/>
      <c r="BF76" s="2719"/>
      <c r="BG76" s="2719"/>
      <c r="BH76" s="2719"/>
      <c r="BI76" s="2719"/>
      <c r="BJ76" s="2719"/>
      <c r="BK76" s="2719"/>
      <c r="BL76" s="2719"/>
      <c r="BM76" s="2719"/>
      <c r="BN76" s="2719"/>
      <c r="BO76" s="2719"/>
      <c r="BP76" s="2719"/>
      <c r="BQ76" s="2719"/>
      <c r="BR76" s="2719"/>
      <c r="BS76" s="2719"/>
      <c r="BT76" s="2719"/>
      <c r="BU76" s="2720"/>
      <c r="BV76" s="2719"/>
      <c r="BW76" s="2719"/>
      <c r="BX76" s="2719"/>
      <c r="BY76" s="2719"/>
      <c r="BZ76" s="2719"/>
    </row>
    <row r="77" spans="2:78" ht="12" customHeight="1">
      <c r="B77" s="2708"/>
      <c r="C77" s="2782" t="s">
        <v>62</v>
      </c>
      <c r="D77" s="2803"/>
      <c r="E77" s="2803"/>
      <c r="F77" s="2803"/>
      <c r="G77" s="2803"/>
      <c r="H77" s="2803"/>
      <c r="I77" s="2803"/>
      <c r="J77" s="2803"/>
      <c r="K77" s="2803"/>
      <c r="L77" s="2803"/>
      <c r="M77" s="2804"/>
      <c r="N77" s="2711"/>
      <c r="O77" s="2711"/>
      <c r="P77" s="2711"/>
      <c r="Q77" s="2711"/>
      <c r="R77" s="2711"/>
      <c r="S77" s="2711"/>
      <c r="T77" s="2711"/>
      <c r="U77" s="2711"/>
      <c r="V77" s="2711"/>
      <c r="W77" s="2711"/>
      <c r="X77" s="2711"/>
      <c r="Y77" s="2711"/>
      <c r="Z77" s="2711"/>
      <c r="AA77" s="2711"/>
      <c r="AB77" s="2711"/>
      <c r="AC77" s="2711"/>
      <c r="AD77" s="2711"/>
      <c r="AE77" s="2711"/>
      <c r="AF77" s="2711"/>
      <c r="AG77" s="2711"/>
      <c r="AH77" s="2711"/>
      <c r="AI77" s="2711"/>
      <c r="AJ77" s="2711"/>
      <c r="AK77" s="2711"/>
      <c r="AL77" s="2711"/>
      <c r="AM77" s="2711"/>
      <c r="AN77" s="2711"/>
      <c r="AO77" s="2711"/>
      <c r="AP77" s="2711"/>
      <c r="AQ77" s="2711"/>
      <c r="AR77" s="2711"/>
      <c r="AS77" s="2711"/>
      <c r="AT77" s="2711"/>
      <c r="AU77" s="2711"/>
      <c r="AV77" s="2711"/>
      <c r="AW77" s="2711"/>
      <c r="AX77" s="2711"/>
      <c r="AY77" s="2711"/>
      <c r="AZ77" s="2711"/>
      <c r="BA77" s="2711"/>
      <c r="BB77" s="2711"/>
      <c r="BC77" s="2711"/>
      <c r="BD77" s="2711"/>
      <c r="BE77" s="2711"/>
      <c r="BF77" s="2711"/>
      <c r="BG77" s="2711"/>
      <c r="BH77" s="2711"/>
      <c r="BI77" s="2711"/>
      <c r="BJ77" s="2711"/>
      <c r="BK77" s="2711"/>
      <c r="BL77" s="2711"/>
      <c r="BM77" s="2711"/>
      <c r="BN77" s="2711"/>
      <c r="BO77" s="2711"/>
      <c r="BP77" s="2711"/>
      <c r="BQ77" s="2711"/>
      <c r="BR77" s="2711"/>
      <c r="BS77" s="2711"/>
      <c r="BT77" s="2711"/>
      <c r="BU77" s="2718"/>
      <c r="BV77" s="2711"/>
      <c r="BW77" s="2711"/>
      <c r="BX77" s="2711"/>
      <c r="BY77" s="2711"/>
      <c r="BZ77" s="2711"/>
    </row>
    <row r="78" spans="2:78" ht="12" customHeight="1">
      <c r="B78" s="2708"/>
      <c r="C78" s="2805"/>
      <c r="D78" s="2806"/>
      <c r="E78" s="2806"/>
      <c r="F78" s="2806"/>
      <c r="G78" s="2806"/>
      <c r="H78" s="2806"/>
      <c r="I78" s="2806"/>
      <c r="J78" s="2806"/>
      <c r="K78" s="2806"/>
      <c r="L78" s="2806"/>
      <c r="M78" s="2807"/>
      <c r="N78" s="2719"/>
      <c r="O78" s="2719"/>
      <c r="P78" s="2719"/>
      <c r="Q78" s="2719"/>
      <c r="R78" s="2719"/>
      <c r="S78" s="2719"/>
      <c r="T78" s="2719"/>
      <c r="U78" s="2719"/>
      <c r="V78" s="2719"/>
      <c r="W78" s="2719"/>
      <c r="X78" s="2719"/>
      <c r="Y78" s="2719"/>
      <c r="Z78" s="2719"/>
      <c r="AA78" s="2719"/>
      <c r="AB78" s="2719"/>
      <c r="AC78" s="2719"/>
      <c r="AD78" s="2719"/>
      <c r="AE78" s="2719"/>
      <c r="AF78" s="2719"/>
      <c r="AG78" s="2719"/>
      <c r="AH78" s="2719"/>
      <c r="AI78" s="2719"/>
      <c r="AJ78" s="2719"/>
      <c r="AK78" s="2719"/>
      <c r="AL78" s="2719"/>
      <c r="AM78" s="2719"/>
      <c r="AN78" s="2719"/>
      <c r="AO78" s="2719"/>
      <c r="AP78" s="2719"/>
      <c r="AQ78" s="2719"/>
      <c r="AR78" s="2719"/>
      <c r="AS78" s="2719"/>
      <c r="AT78" s="2719"/>
      <c r="AU78" s="2719"/>
      <c r="AV78" s="2719"/>
      <c r="AW78" s="2719"/>
      <c r="AX78" s="2719"/>
      <c r="AY78" s="2719"/>
      <c r="AZ78" s="2719"/>
      <c r="BA78" s="2719"/>
      <c r="BB78" s="2719"/>
      <c r="BC78" s="2719"/>
      <c r="BD78" s="2719"/>
      <c r="BE78" s="2719"/>
      <c r="BF78" s="2719"/>
      <c r="BG78" s="2719"/>
      <c r="BH78" s="2719"/>
      <c r="BI78" s="2719"/>
      <c r="BJ78" s="2719"/>
      <c r="BK78" s="2719"/>
      <c r="BL78" s="2719"/>
      <c r="BM78" s="2719"/>
      <c r="BN78" s="2719"/>
      <c r="BO78" s="2719"/>
      <c r="BP78" s="2719"/>
      <c r="BQ78" s="2719"/>
      <c r="BR78" s="2719"/>
      <c r="BS78" s="2719"/>
      <c r="BT78" s="2719"/>
      <c r="BU78" s="2720"/>
      <c r="BV78" s="2719"/>
      <c r="BW78" s="2719"/>
      <c r="BX78" s="2719"/>
      <c r="BY78" s="2719"/>
      <c r="BZ78" s="2719"/>
    </row>
    <row r="79" spans="2:78" ht="12" customHeight="1">
      <c r="B79" s="2708"/>
      <c r="C79" s="2782" t="s">
        <v>63</v>
      </c>
      <c r="D79" s="2790"/>
      <c r="E79" s="2790"/>
      <c r="F79" s="2790"/>
      <c r="G79" s="2790"/>
      <c r="H79" s="2790"/>
      <c r="I79" s="2790"/>
      <c r="J79" s="2790"/>
      <c r="K79" s="2790"/>
      <c r="L79" s="2790"/>
      <c r="M79" s="2791"/>
      <c r="N79" s="2711"/>
      <c r="O79" s="2711"/>
      <c r="P79" s="2711"/>
      <c r="Q79" s="2711"/>
      <c r="R79" s="2711"/>
      <c r="S79" s="2711"/>
      <c r="T79" s="2711"/>
      <c r="U79" s="2711"/>
      <c r="V79" s="2711"/>
      <c r="W79" s="2711"/>
      <c r="X79" s="2711"/>
      <c r="Y79" s="2711"/>
      <c r="Z79" s="2711"/>
      <c r="AA79" s="2711"/>
      <c r="AB79" s="2711"/>
      <c r="AC79" s="2711"/>
      <c r="AD79" s="2711"/>
      <c r="AE79" s="2711"/>
      <c r="AF79" s="2711"/>
      <c r="AG79" s="2711"/>
      <c r="AH79" s="2711"/>
      <c r="AI79" s="2711"/>
      <c r="AJ79" s="2711"/>
      <c r="AK79" s="2711"/>
      <c r="AL79" s="2711"/>
      <c r="AM79" s="2711"/>
      <c r="AN79" s="2711"/>
      <c r="AO79" s="2711"/>
      <c r="AP79" s="2711"/>
      <c r="AQ79" s="2711"/>
      <c r="AR79" s="2711"/>
      <c r="AS79" s="2711"/>
      <c r="AT79" s="2711"/>
      <c r="AU79" s="2711"/>
      <c r="AV79" s="2711"/>
      <c r="AW79" s="2711"/>
      <c r="AX79" s="2711"/>
      <c r="AY79" s="2711"/>
      <c r="AZ79" s="2711"/>
      <c r="BA79" s="2711"/>
      <c r="BB79" s="2711"/>
      <c r="BC79" s="2711"/>
      <c r="BD79" s="2711"/>
      <c r="BE79" s="2711"/>
      <c r="BF79" s="2711"/>
      <c r="BG79" s="2711"/>
      <c r="BH79" s="2711"/>
      <c r="BI79" s="2711"/>
      <c r="BJ79" s="2711"/>
      <c r="BK79" s="2711"/>
      <c r="BL79" s="2711"/>
      <c r="BM79" s="2711"/>
      <c r="BN79" s="2711"/>
      <c r="BO79" s="2711"/>
      <c r="BP79" s="2711"/>
      <c r="BQ79" s="2711"/>
      <c r="BR79" s="2711"/>
      <c r="BS79" s="2711"/>
      <c r="BT79" s="2711"/>
      <c r="BU79" s="2718"/>
      <c r="BV79" s="2711"/>
      <c r="BW79" s="2711"/>
      <c r="BX79" s="2711"/>
      <c r="BY79" s="2711"/>
      <c r="BZ79" s="2711"/>
    </row>
    <row r="80" spans="2:78" ht="12" customHeight="1">
      <c r="B80" s="2708"/>
      <c r="C80" s="2792"/>
      <c r="D80" s="2793"/>
      <c r="E80" s="2793"/>
      <c r="F80" s="2793"/>
      <c r="G80" s="2793"/>
      <c r="H80" s="2793"/>
      <c r="I80" s="2793"/>
      <c r="J80" s="2793"/>
      <c r="K80" s="2793"/>
      <c r="L80" s="2793"/>
      <c r="M80" s="2794"/>
      <c r="N80" s="2719"/>
      <c r="O80" s="2719"/>
      <c r="P80" s="2719"/>
      <c r="Q80" s="2719"/>
      <c r="R80" s="2719"/>
      <c r="S80" s="2719"/>
      <c r="T80" s="2719"/>
      <c r="U80" s="2719"/>
      <c r="V80" s="2719"/>
      <c r="W80" s="2719"/>
      <c r="X80" s="2719"/>
      <c r="Y80" s="2719"/>
      <c r="Z80" s="2719"/>
      <c r="AA80" s="2719"/>
      <c r="AB80" s="2719"/>
      <c r="AC80" s="2719"/>
      <c r="AD80" s="2719"/>
      <c r="AE80" s="2719"/>
      <c r="AF80" s="2719"/>
      <c r="AG80" s="2719"/>
      <c r="AH80" s="2719"/>
      <c r="AI80" s="2719"/>
      <c r="AJ80" s="2719"/>
      <c r="AK80" s="2719"/>
      <c r="AL80" s="2719"/>
      <c r="AM80" s="2719"/>
      <c r="AN80" s="2719"/>
      <c r="AO80" s="2719"/>
      <c r="AP80" s="2719"/>
      <c r="AQ80" s="2719"/>
      <c r="AR80" s="2719"/>
      <c r="AS80" s="2719"/>
      <c r="AT80" s="2719"/>
      <c r="AU80" s="2719"/>
      <c r="AV80" s="2719"/>
      <c r="AW80" s="2719"/>
      <c r="AX80" s="2719"/>
      <c r="AY80" s="2719"/>
      <c r="AZ80" s="2719"/>
      <c r="BA80" s="2719"/>
      <c r="BB80" s="2719"/>
      <c r="BC80" s="2719"/>
      <c r="BD80" s="2719"/>
      <c r="BE80" s="2719"/>
      <c r="BF80" s="2719"/>
      <c r="BG80" s="2719"/>
      <c r="BH80" s="2719"/>
      <c r="BI80" s="2719"/>
      <c r="BJ80" s="2719"/>
      <c r="BK80" s="2719"/>
      <c r="BL80" s="2719"/>
      <c r="BM80" s="2719"/>
      <c r="BN80" s="2719"/>
      <c r="BO80" s="2719"/>
      <c r="BP80" s="2719"/>
      <c r="BQ80" s="2719"/>
      <c r="BR80" s="2719"/>
      <c r="BS80" s="2719"/>
      <c r="BT80" s="2719"/>
      <c r="BU80" s="2720"/>
      <c r="BV80" s="2719"/>
      <c r="BW80" s="2719"/>
      <c r="BX80" s="2719"/>
      <c r="BY80" s="2719"/>
      <c r="BZ80" s="2719"/>
    </row>
    <row r="81" spans="2:78" ht="12" customHeight="1">
      <c r="B81" s="2708"/>
      <c r="C81" s="2782" t="s">
        <v>64</v>
      </c>
      <c r="D81" s="2790"/>
      <c r="E81" s="2790"/>
      <c r="F81" s="2790"/>
      <c r="G81" s="2790"/>
      <c r="H81" s="2790"/>
      <c r="I81" s="2790"/>
      <c r="J81" s="2790"/>
      <c r="K81" s="2790"/>
      <c r="L81" s="2790"/>
      <c r="M81" s="2791"/>
      <c r="N81" s="2711"/>
      <c r="O81" s="2711"/>
      <c r="P81" s="2711"/>
      <c r="Q81" s="2711"/>
      <c r="R81" s="2711"/>
      <c r="S81" s="2711"/>
      <c r="T81" s="2711"/>
      <c r="U81" s="2711"/>
      <c r="V81" s="2711"/>
      <c r="W81" s="2711"/>
      <c r="X81" s="2711"/>
      <c r="Y81" s="2711"/>
      <c r="Z81" s="2711"/>
      <c r="AA81" s="2711"/>
      <c r="AB81" s="2711"/>
      <c r="AC81" s="2711"/>
      <c r="AD81" s="2711"/>
      <c r="AE81" s="2711"/>
      <c r="AF81" s="2711"/>
      <c r="AG81" s="2711"/>
      <c r="AH81" s="2711"/>
      <c r="AI81" s="2711"/>
      <c r="AJ81" s="2711"/>
      <c r="AK81" s="2711"/>
      <c r="AL81" s="2711"/>
      <c r="AM81" s="2711"/>
      <c r="AN81" s="2711"/>
      <c r="AO81" s="2711"/>
      <c r="AP81" s="2711"/>
      <c r="AQ81" s="2711"/>
      <c r="AR81" s="2711"/>
      <c r="AS81" s="2711"/>
      <c r="AT81" s="2711"/>
      <c r="AU81" s="2711"/>
      <c r="AV81" s="2711"/>
      <c r="AW81" s="2711"/>
      <c r="AX81" s="2711"/>
      <c r="AY81" s="2711"/>
      <c r="AZ81" s="2711"/>
      <c r="BA81" s="2711"/>
      <c r="BB81" s="2711"/>
      <c r="BC81" s="2711"/>
      <c r="BD81" s="2711"/>
      <c r="BE81" s="2711"/>
      <c r="BF81" s="2711"/>
      <c r="BG81" s="2711"/>
      <c r="BH81" s="2711"/>
      <c r="BI81" s="2711"/>
      <c r="BJ81" s="2711"/>
      <c r="BK81" s="2711"/>
      <c r="BL81" s="2711"/>
      <c r="BM81" s="2711"/>
      <c r="BN81" s="2711"/>
      <c r="BO81" s="2711"/>
      <c r="BP81" s="2711"/>
      <c r="BQ81" s="2711"/>
      <c r="BR81" s="2711"/>
      <c r="BS81" s="2711"/>
      <c r="BT81" s="2711"/>
      <c r="BU81" s="2718"/>
      <c r="BV81" s="2711"/>
      <c r="BW81" s="2711"/>
      <c r="BX81" s="2711"/>
      <c r="BY81" s="2711"/>
      <c r="BZ81" s="2711"/>
    </row>
    <row r="82" spans="2:78" ht="12" customHeight="1">
      <c r="B82" s="2708"/>
      <c r="C82" s="2792"/>
      <c r="D82" s="2793"/>
      <c r="E82" s="2793"/>
      <c r="F82" s="2793"/>
      <c r="G82" s="2793"/>
      <c r="H82" s="2793"/>
      <c r="I82" s="2793"/>
      <c r="J82" s="2793"/>
      <c r="K82" s="2793"/>
      <c r="L82" s="2793"/>
      <c r="M82" s="2794"/>
      <c r="N82" s="2719"/>
      <c r="O82" s="2719"/>
      <c r="P82" s="2719"/>
      <c r="Q82" s="2719"/>
      <c r="R82" s="2719"/>
      <c r="S82" s="2719"/>
      <c r="T82" s="2719"/>
      <c r="U82" s="2719"/>
      <c r="V82" s="2719"/>
      <c r="W82" s="2719"/>
      <c r="X82" s="2719"/>
      <c r="Y82" s="2719"/>
      <c r="Z82" s="2719"/>
      <c r="AA82" s="2719"/>
      <c r="AB82" s="2719"/>
      <c r="AC82" s="2719"/>
      <c r="AD82" s="2719"/>
      <c r="AE82" s="2719"/>
      <c r="AF82" s="2719"/>
      <c r="AG82" s="2719"/>
      <c r="AH82" s="2719"/>
      <c r="AI82" s="2719"/>
      <c r="AJ82" s="2719"/>
      <c r="AK82" s="2719"/>
      <c r="AL82" s="2719"/>
      <c r="AM82" s="2719"/>
      <c r="AN82" s="2719"/>
      <c r="AO82" s="2719"/>
      <c r="AP82" s="2719"/>
      <c r="AQ82" s="2719"/>
      <c r="AR82" s="2719"/>
      <c r="AS82" s="2719"/>
      <c r="AT82" s="2719"/>
      <c r="AU82" s="2719"/>
      <c r="AV82" s="2719"/>
      <c r="AW82" s="2719"/>
      <c r="AX82" s="2719"/>
      <c r="AY82" s="2719"/>
      <c r="AZ82" s="2719"/>
      <c r="BA82" s="2719"/>
      <c r="BB82" s="2719"/>
      <c r="BC82" s="2719"/>
      <c r="BD82" s="2719"/>
      <c r="BE82" s="2719"/>
      <c r="BF82" s="2719"/>
      <c r="BG82" s="2719"/>
      <c r="BH82" s="2719"/>
      <c r="BI82" s="2719"/>
      <c r="BJ82" s="2719"/>
      <c r="BK82" s="2719"/>
      <c r="BL82" s="2719"/>
      <c r="BM82" s="2719"/>
      <c r="BN82" s="2719"/>
      <c r="BO82" s="2719"/>
      <c r="BP82" s="2719"/>
      <c r="BQ82" s="2719"/>
      <c r="BR82" s="2719"/>
      <c r="BS82" s="2719"/>
      <c r="BT82" s="2719"/>
      <c r="BU82" s="2720"/>
      <c r="BV82" s="2719"/>
      <c r="BW82" s="2719"/>
      <c r="BX82" s="2719"/>
      <c r="BY82" s="2719"/>
      <c r="BZ82" s="2719"/>
    </row>
    <row r="83" spans="2:78" ht="12" customHeight="1">
      <c r="B83" s="2708"/>
      <c r="C83" s="2782" t="s">
        <v>422</v>
      </c>
      <c r="D83" s="2790"/>
      <c r="E83" s="2790"/>
      <c r="F83" s="2790"/>
      <c r="G83" s="2790"/>
      <c r="H83" s="2790"/>
      <c r="I83" s="2790"/>
      <c r="J83" s="2790"/>
      <c r="K83" s="2790"/>
      <c r="L83" s="2790"/>
      <c r="M83" s="2791"/>
      <c r="N83" s="2711"/>
      <c r="O83" s="2711"/>
      <c r="P83" s="2711"/>
      <c r="Q83" s="2711"/>
      <c r="R83" s="2711"/>
      <c r="S83" s="2711"/>
      <c r="T83" s="2711"/>
      <c r="U83" s="2711"/>
      <c r="V83" s="2711"/>
      <c r="W83" s="2711"/>
      <c r="X83" s="2711"/>
      <c r="Y83" s="2711"/>
      <c r="Z83" s="2711"/>
      <c r="AA83" s="2711"/>
      <c r="AB83" s="2711"/>
      <c r="AC83" s="2711"/>
      <c r="AD83" s="2711"/>
      <c r="AE83" s="2711"/>
      <c r="AF83" s="2711"/>
      <c r="AG83" s="2711"/>
      <c r="AH83" s="2711"/>
      <c r="AI83" s="2711"/>
      <c r="AJ83" s="2711"/>
      <c r="AK83" s="2711"/>
      <c r="AL83" s="2711"/>
      <c r="AM83" s="2711"/>
      <c r="AN83" s="2711"/>
      <c r="AO83" s="2711"/>
      <c r="AP83" s="2711"/>
      <c r="AQ83" s="2711"/>
      <c r="AR83" s="2711"/>
      <c r="AS83" s="2711"/>
      <c r="AT83" s="2711"/>
      <c r="AU83" s="2711"/>
      <c r="AV83" s="2711"/>
      <c r="AW83" s="2711"/>
      <c r="AX83" s="2711"/>
      <c r="AY83" s="2711"/>
      <c r="AZ83" s="2711"/>
      <c r="BA83" s="2711"/>
      <c r="BB83" s="2711"/>
      <c r="BC83" s="2711"/>
      <c r="BD83" s="2711"/>
      <c r="BE83" s="2711"/>
      <c r="BF83" s="2711"/>
      <c r="BG83" s="2711"/>
      <c r="BH83" s="2711"/>
      <c r="BI83" s="2711"/>
      <c r="BJ83" s="2711"/>
      <c r="BK83" s="2711"/>
      <c r="BL83" s="2711"/>
      <c r="BM83" s="2711"/>
      <c r="BN83" s="2711"/>
      <c r="BO83" s="2711"/>
      <c r="BP83" s="2711"/>
      <c r="BQ83" s="2711"/>
      <c r="BR83" s="2711"/>
      <c r="BS83" s="2711"/>
      <c r="BT83" s="2711"/>
      <c r="BU83" s="2718"/>
      <c r="BV83" s="2711"/>
      <c r="BW83" s="2711"/>
      <c r="BX83" s="2711"/>
      <c r="BY83" s="2711"/>
      <c r="BZ83" s="2711"/>
    </row>
    <row r="84" spans="2:78" ht="12" customHeight="1">
      <c r="B84" s="2708"/>
      <c r="C84" s="2792"/>
      <c r="D84" s="2793"/>
      <c r="E84" s="2793"/>
      <c r="F84" s="2793"/>
      <c r="G84" s="2793"/>
      <c r="H84" s="2793"/>
      <c r="I84" s="2793"/>
      <c r="J84" s="2793"/>
      <c r="K84" s="2793"/>
      <c r="L84" s="2793"/>
      <c r="M84" s="2794"/>
      <c r="N84" s="2719"/>
      <c r="O84" s="2719"/>
      <c r="P84" s="2719"/>
      <c r="Q84" s="2719"/>
      <c r="R84" s="2719"/>
      <c r="S84" s="2719"/>
      <c r="T84" s="2719"/>
      <c r="U84" s="2719"/>
      <c r="V84" s="2719"/>
      <c r="W84" s="2719"/>
      <c r="X84" s="2719"/>
      <c r="Y84" s="2719"/>
      <c r="Z84" s="2719"/>
      <c r="AA84" s="2719"/>
      <c r="AB84" s="2719"/>
      <c r="AC84" s="2719"/>
      <c r="AD84" s="2719"/>
      <c r="AE84" s="2719"/>
      <c r="AF84" s="2719"/>
      <c r="AG84" s="2719"/>
      <c r="AH84" s="2719"/>
      <c r="AI84" s="2719"/>
      <c r="AJ84" s="2719"/>
      <c r="AK84" s="2719"/>
      <c r="AL84" s="2719"/>
      <c r="AM84" s="2719"/>
      <c r="AN84" s="2719"/>
      <c r="AO84" s="2719"/>
      <c r="AP84" s="2719"/>
      <c r="AQ84" s="2719"/>
      <c r="AR84" s="2719"/>
      <c r="AS84" s="2719"/>
      <c r="AT84" s="2719"/>
      <c r="AU84" s="2719"/>
      <c r="AV84" s="2719"/>
      <c r="AW84" s="2719"/>
      <c r="AX84" s="2719"/>
      <c r="AY84" s="2719"/>
      <c r="AZ84" s="2719"/>
      <c r="BA84" s="2719"/>
      <c r="BB84" s="2719"/>
      <c r="BC84" s="2719"/>
      <c r="BD84" s="2719"/>
      <c r="BE84" s="2719"/>
      <c r="BF84" s="2719"/>
      <c r="BG84" s="2719"/>
      <c r="BH84" s="2719"/>
      <c r="BI84" s="2719"/>
      <c r="BJ84" s="2719"/>
      <c r="BK84" s="2719"/>
      <c r="BL84" s="2719"/>
      <c r="BM84" s="2719"/>
      <c r="BN84" s="2719"/>
      <c r="BO84" s="2719"/>
      <c r="BP84" s="2719"/>
      <c r="BQ84" s="2719"/>
      <c r="BR84" s="2719"/>
      <c r="BS84" s="2719"/>
      <c r="BT84" s="2719"/>
      <c r="BU84" s="2720"/>
      <c r="BV84" s="2719"/>
      <c r="BW84" s="2719"/>
      <c r="BX84" s="2719"/>
      <c r="BY84" s="2719"/>
      <c r="BZ84" s="2719"/>
    </row>
    <row r="85" spans="2:78" ht="12" customHeight="1">
      <c r="B85" s="2708"/>
      <c r="C85" s="2782" t="s">
        <v>46</v>
      </c>
      <c r="D85" s="2790"/>
      <c r="E85" s="2790"/>
      <c r="F85" s="2790"/>
      <c r="G85" s="2790"/>
      <c r="H85" s="2790"/>
      <c r="I85" s="2790"/>
      <c r="J85" s="2790"/>
      <c r="K85" s="2790"/>
      <c r="L85" s="2790"/>
      <c r="M85" s="2791"/>
      <c r="N85" s="2711"/>
      <c r="O85" s="2711"/>
      <c r="P85" s="2711"/>
      <c r="Q85" s="2711"/>
      <c r="R85" s="2711"/>
      <c r="S85" s="2711"/>
      <c r="T85" s="2711"/>
      <c r="U85" s="2711"/>
      <c r="V85" s="2711"/>
      <c r="W85" s="2711"/>
      <c r="X85" s="2711"/>
      <c r="Y85" s="2711"/>
      <c r="Z85" s="2711"/>
      <c r="AA85" s="2711"/>
      <c r="AB85" s="2711"/>
      <c r="AC85" s="2711"/>
      <c r="AD85" s="2711"/>
      <c r="AE85" s="2711"/>
      <c r="AF85" s="2711"/>
      <c r="AG85" s="2711"/>
      <c r="AH85" s="2711"/>
      <c r="AI85" s="2711"/>
      <c r="AJ85" s="2711"/>
      <c r="AK85" s="2711"/>
      <c r="AL85" s="2711"/>
      <c r="AM85" s="2711"/>
      <c r="AN85" s="2711"/>
      <c r="AO85" s="2711"/>
      <c r="AP85" s="2711"/>
      <c r="AQ85" s="2711"/>
      <c r="AR85" s="2711"/>
      <c r="AS85" s="2711"/>
      <c r="AT85" s="2711"/>
      <c r="AU85" s="2711"/>
      <c r="AV85" s="2711"/>
      <c r="AW85" s="2711"/>
      <c r="AX85" s="2711"/>
      <c r="AY85" s="2711"/>
      <c r="AZ85" s="2711"/>
      <c r="BA85" s="2711"/>
      <c r="BB85" s="2711"/>
      <c r="BC85" s="2711"/>
      <c r="BD85" s="2711"/>
      <c r="BE85" s="2711"/>
      <c r="BF85" s="2711"/>
      <c r="BG85" s="2711"/>
      <c r="BH85" s="2711"/>
      <c r="BI85" s="2711"/>
      <c r="BJ85" s="2711"/>
      <c r="BK85" s="2711"/>
      <c r="BL85" s="2711"/>
      <c r="BM85" s="2711"/>
      <c r="BN85" s="2711"/>
      <c r="BO85" s="2711"/>
      <c r="BP85" s="2711"/>
      <c r="BQ85" s="2711"/>
      <c r="BR85" s="2711"/>
      <c r="BS85" s="2711"/>
      <c r="BT85" s="2711"/>
      <c r="BU85" s="2718"/>
      <c r="BV85" s="2711"/>
      <c r="BW85" s="2711"/>
      <c r="BX85" s="2711"/>
      <c r="BY85" s="2711"/>
      <c r="BZ85" s="2711"/>
    </row>
    <row r="86" spans="2:78" ht="12" customHeight="1">
      <c r="B86" s="2708"/>
      <c r="C86" s="2792"/>
      <c r="D86" s="2793"/>
      <c r="E86" s="2793"/>
      <c r="F86" s="2793"/>
      <c r="G86" s="2793"/>
      <c r="H86" s="2793"/>
      <c r="I86" s="2793"/>
      <c r="J86" s="2793"/>
      <c r="K86" s="2793"/>
      <c r="L86" s="2793"/>
      <c r="M86" s="2794"/>
      <c r="N86" s="2719"/>
      <c r="O86" s="2719"/>
      <c r="P86" s="2719"/>
      <c r="Q86" s="2719"/>
      <c r="R86" s="2719"/>
      <c r="S86" s="2719"/>
      <c r="T86" s="2719"/>
      <c r="U86" s="2719"/>
      <c r="V86" s="2719"/>
      <c r="W86" s="2719"/>
      <c r="X86" s="2719"/>
      <c r="Y86" s="2719"/>
      <c r="Z86" s="2719"/>
      <c r="AA86" s="2719"/>
      <c r="AB86" s="2719"/>
      <c r="AC86" s="2719"/>
      <c r="AD86" s="2719"/>
      <c r="AE86" s="2719"/>
      <c r="AF86" s="2719"/>
      <c r="AG86" s="2719"/>
      <c r="AH86" s="2719"/>
      <c r="AI86" s="2719"/>
      <c r="AJ86" s="2719"/>
      <c r="AK86" s="2719"/>
      <c r="AL86" s="2719"/>
      <c r="AM86" s="2719"/>
      <c r="AN86" s="2719"/>
      <c r="AO86" s="2719"/>
      <c r="AP86" s="2719"/>
      <c r="AQ86" s="2719"/>
      <c r="AR86" s="2719"/>
      <c r="AS86" s="2719"/>
      <c r="AT86" s="2719"/>
      <c r="AU86" s="2719"/>
      <c r="AV86" s="2719"/>
      <c r="AW86" s="2719"/>
      <c r="AX86" s="2719"/>
      <c r="AY86" s="2719"/>
      <c r="AZ86" s="2719"/>
      <c r="BA86" s="2719"/>
      <c r="BB86" s="2719"/>
      <c r="BC86" s="2719"/>
      <c r="BD86" s="2719"/>
      <c r="BE86" s="2719"/>
      <c r="BF86" s="2719"/>
      <c r="BG86" s="2719"/>
      <c r="BH86" s="2719"/>
      <c r="BI86" s="2719"/>
      <c r="BJ86" s="2719"/>
      <c r="BK86" s="2719"/>
      <c r="BL86" s="2719"/>
      <c r="BM86" s="2719"/>
      <c r="BN86" s="2719"/>
      <c r="BO86" s="2719"/>
      <c r="BP86" s="2719"/>
      <c r="BQ86" s="2719"/>
      <c r="BR86" s="2719"/>
      <c r="BS86" s="2719"/>
      <c r="BT86" s="2719"/>
      <c r="BU86" s="2720"/>
      <c r="BV86" s="2719"/>
      <c r="BW86" s="2719"/>
      <c r="BX86" s="2719"/>
      <c r="BY86" s="2719"/>
      <c r="BZ86" s="2719"/>
    </row>
    <row r="87" spans="2:78" ht="12" customHeight="1">
      <c r="B87" s="2708"/>
      <c r="C87" s="2808" t="s">
        <v>1172</v>
      </c>
      <c r="D87" s="2772"/>
      <c r="E87" s="2772"/>
      <c r="F87" s="2772"/>
      <c r="G87" s="2772"/>
      <c r="H87" s="2772"/>
      <c r="I87" s="2772"/>
      <c r="J87" s="2772"/>
      <c r="K87" s="2772"/>
      <c r="L87" s="2772"/>
      <c r="M87" s="2773"/>
      <c r="N87" s="2711"/>
      <c r="O87" s="2711"/>
      <c r="P87" s="2711"/>
      <c r="Q87" s="2711"/>
      <c r="R87" s="2711"/>
      <c r="S87" s="2711"/>
      <c r="T87" s="2711"/>
      <c r="U87" s="2711"/>
      <c r="V87" s="2711"/>
      <c r="W87" s="2711"/>
      <c r="X87" s="2711"/>
      <c r="Y87" s="2711"/>
      <c r="Z87" s="2711"/>
      <c r="AA87" s="2711"/>
      <c r="AB87" s="2711"/>
      <c r="AC87" s="2711"/>
      <c r="AD87" s="2711"/>
      <c r="AE87" s="2711"/>
      <c r="AF87" s="2711"/>
      <c r="AG87" s="2711"/>
      <c r="AH87" s="2711"/>
      <c r="AI87" s="2711"/>
      <c r="AJ87" s="2711"/>
      <c r="AK87" s="2711"/>
      <c r="AL87" s="2711"/>
      <c r="AM87" s="2711"/>
      <c r="AN87" s="2711"/>
      <c r="AO87" s="2711"/>
      <c r="AP87" s="2711"/>
      <c r="AQ87" s="2711"/>
      <c r="AR87" s="2711"/>
      <c r="AS87" s="2711"/>
      <c r="AT87" s="2711"/>
      <c r="AU87" s="2711"/>
      <c r="AV87" s="2711"/>
      <c r="AW87" s="2711"/>
      <c r="AX87" s="2711"/>
      <c r="AY87" s="2711"/>
      <c r="AZ87" s="2711"/>
      <c r="BA87" s="2711"/>
      <c r="BB87" s="2711"/>
      <c r="BC87" s="2711"/>
      <c r="BD87" s="2711"/>
      <c r="BE87" s="2711"/>
      <c r="BF87" s="2711"/>
      <c r="BG87" s="2711"/>
      <c r="BH87" s="2711"/>
      <c r="BI87" s="2711"/>
      <c r="BJ87" s="2711"/>
      <c r="BK87" s="2711"/>
      <c r="BL87" s="2711"/>
      <c r="BM87" s="2711"/>
      <c r="BN87" s="2711"/>
      <c r="BO87" s="2711"/>
      <c r="BP87" s="2711"/>
      <c r="BQ87" s="2711"/>
      <c r="BR87" s="2711"/>
      <c r="BS87" s="2711"/>
      <c r="BT87" s="2711"/>
      <c r="BU87" s="2718"/>
      <c r="BV87" s="2711"/>
      <c r="BW87" s="2711"/>
      <c r="BX87" s="2711"/>
      <c r="BY87" s="2711"/>
      <c r="BZ87" s="2711"/>
    </row>
    <row r="88" spans="2:78" ht="12" customHeight="1">
      <c r="B88" s="2708"/>
      <c r="C88" s="2809"/>
      <c r="D88" s="2810"/>
      <c r="E88" s="2810"/>
      <c r="F88" s="2810"/>
      <c r="G88" s="2810"/>
      <c r="H88" s="2810"/>
      <c r="I88" s="2810"/>
      <c r="J88" s="2810"/>
      <c r="K88" s="2810"/>
      <c r="L88" s="2810"/>
      <c r="M88" s="2811"/>
      <c r="N88" s="2719"/>
      <c r="O88" s="2719"/>
      <c r="P88" s="2719"/>
      <c r="Q88" s="2719"/>
      <c r="R88" s="2719"/>
      <c r="S88" s="2719"/>
      <c r="T88" s="2719"/>
      <c r="U88" s="2719"/>
      <c r="V88" s="2719"/>
      <c r="W88" s="2719"/>
      <c r="X88" s="2719"/>
      <c r="Y88" s="2719"/>
      <c r="Z88" s="2719"/>
      <c r="AA88" s="2719"/>
      <c r="AB88" s="2719"/>
      <c r="AC88" s="2719"/>
      <c r="AD88" s="2719"/>
      <c r="AE88" s="2719"/>
      <c r="AF88" s="2719"/>
      <c r="AG88" s="2719"/>
      <c r="AH88" s="2719"/>
      <c r="AI88" s="2719"/>
      <c r="AJ88" s="2719"/>
      <c r="AK88" s="2719"/>
      <c r="AL88" s="2719"/>
      <c r="AM88" s="2719"/>
      <c r="AN88" s="2719"/>
      <c r="AO88" s="2719"/>
      <c r="AP88" s="2719"/>
      <c r="AQ88" s="2719"/>
      <c r="AR88" s="2719"/>
      <c r="AS88" s="2719"/>
      <c r="AT88" s="2719"/>
      <c r="AU88" s="2719"/>
      <c r="AV88" s="2719"/>
      <c r="AW88" s="2719"/>
      <c r="AX88" s="2719"/>
      <c r="AY88" s="2719"/>
      <c r="AZ88" s="2719"/>
      <c r="BA88" s="2719"/>
      <c r="BB88" s="2719"/>
      <c r="BC88" s="2719"/>
      <c r="BD88" s="2719"/>
      <c r="BE88" s="2719"/>
      <c r="BF88" s="2719"/>
      <c r="BG88" s="2719"/>
      <c r="BH88" s="2719"/>
      <c r="BI88" s="2719"/>
      <c r="BJ88" s="2719"/>
      <c r="BK88" s="2719"/>
      <c r="BL88" s="2719"/>
      <c r="BM88" s="2719"/>
      <c r="BN88" s="2719"/>
      <c r="BO88" s="2719"/>
      <c r="BP88" s="2719"/>
      <c r="BQ88" s="2719"/>
      <c r="BR88" s="2719"/>
      <c r="BS88" s="2719"/>
      <c r="BT88" s="2719"/>
      <c r="BU88" s="2720"/>
      <c r="BV88" s="2719"/>
      <c r="BW88" s="2719"/>
      <c r="BX88" s="2719"/>
      <c r="BY88" s="2719"/>
      <c r="BZ88" s="2719"/>
    </row>
    <row r="89" spans="2:78" ht="12" customHeight="1">
      <c r="B89" s="2708"/>
      <c r="C89" s="2808" t="s">
        <v>731</v>
      </c>
      <c r="D89" s="2772"/>
      <c r="E89" s="2772"/>
      <c r="F89" s="2772"/>
      <c r="G89" s="2772"/>
      <c r="H89" s="2772"/>
      <c r="I89" s="2772"/>
      <c r="J89" s="2772"/>
      <c r="K89" s="2772"/>
      <c r="L89" s="2772"/>
      <c r="M89" s="2773"/>
      <c r="N89" s="2711"/>
      <c r="O89" s="2711"/>
      <c r="P89" s="2711"/>
      <c r="Q89" s="2711"/>
      <c r="R89" s="2711"/>
      <c r="S89" s="2711"/>
      <c r="T89" s="2711"/>
      <c r="U89" s="2711"/>
      <c r="V89" s="2711"/>
      <c r="W89" s="2711"/>
      <c r="X89" s="2711"/>
      <c r="Y89" s="2711"/>
      <c r="Z89" s="2711"/>
      <c r="AA89" s="2711"/>
      <c r="AB89" s="2711"/>
      <c r="AC89" s="2711"/>
      <c r="AD89" s="2711"/>
      <c r="AE89" s="2711"/>
      <c r="AF89" s="2711"/>
      <c r="AG89" s="2711"/>
      <c r="AH89" s="2711"/>
      <c r="AI89" s="2711"/>
      <c r="AJ89" s="2711"/>
      <c r="AK89" s="2711"/>
      <c r="AL89" s="2711"/>
      <c r="AM89" s="2711"/>
      <c r="AN89" s="2711"/>
      <c r="AO89" s="2711"/>
      <c r="AP89" s="2711"/>
      <c r="AQ89" s="2711"/>
      <c r="AR89" s="2711"/>
      <c r="AS89" s="2711"/>
      <c r="AT89" s="2711"/>
      <c r="AU89" s="2711"/>
      <c r="AV89" s="2711"/>
      <c r="AW89" s="2711"/>
      <c r="AX89" s="2711"/>
      <c r="AY89" s="2711"/>
      <c r="AZ89" s="2711"/>
      <c r="BA89" s="2711"/>
      <c r="BB89" s="2711"/>
      <c r="BC89" s="2711"/>
      <c r="BD89" s="2711"/>
      <c r="BE89" s="2711"/>
      <c r="BF89" s="2711"/>
      <c r="BG89" s="2711"/>
      <c r="BH89" s="2711"/>
      <c r="BI89" s="2711"/>
      <c r="BJ89" s="2711"/>
      <c r="BK89" s="2711"/>
      <c r="BL89" s="2711"/>
      <c r="BM89" s="2711"/>
      <c r="BN89" s="2711"/>
      <c r="BO89" s="2711"/>
      <c r="BP89" s="2711"/>
      <c r="BQ89" s="2711"/>
      <c r="BR89" s="2711"/>
      <c r="BS89" s="2711"/>
      <c r="BT89" s="2711"/>
      <c r="BU89" s="2718"/>
      <c r="BV89" s="2711"/>
      <c r="BW89" s="2711"/>
      <c r="BX89" s="2711"/>
      <c r="BY89" s="2711"/>
      <c r="BZ89" s="2711"/>
    </row>
    <row r="90" spans="2:78" ht="12" customHeight="1">
      <c r="B90" s="2709"/>
      <c r="C90" s="2809"/>
      <c r="D90" s="2810"/>
      <c r="E90" s="2810"/>
      <c r="F90" s="2810"/>
      <c r="G90" s="2810"/>
      <c r="H90" s="2810"/>
      <c r="I90" s="2810"/>
      <c r="J90" s="2810"/>
      <c r="K90" s="2810"/>
      <c r="L90" s="2810"/>
      <c r="M90" s="2811"/>
      <c r="N90" s="2719"/>
      <c r="O90" s="2719"/>
      <c r="P90" s="2719"/>
      <c r="Q90" s="2719"/>
      <c r="R90" s="2719"/>
      <c r="S90" s="2719"/>
      <c r="T90" s="2719"/>
      <c r="U90" s="2719"/>
      <c r="V90" s="2719"/>
      <c r="W90" s="2719"/>
      <c r="X90" s="2719"/>
      <c r="Y90" s="2719"/>
      <c r="Z90" s="2719"/>
      <c r="AA90" s="2719"/>
      <c r="AB90" s="2719"/>
      <c r="AC90" s="2719"/>
      <c r="AD90" s="2719"/>
      <c r="AE90" s="2719"/>
      <c r="AF90" s="2719"/>
      <c r="AG90" s="2719"/>
      <c r="AH90" s="2719"/>
      <c r="AI90" s="2719"/>
      <c r="AJ90" s="2719"/>
      <c r="AK90" s="2719"/>
      <c r="AL90" s="2719"/>
      <c r="AM90" s="2719"/>
      <c r="AN90" s="2719"/>
      <c r="AO90" s="2719"/>
      <c r="AP90" s="2719"/>
      <c r="AQ90" s="2719"/>
      <c r="AR90" s="2719"/>
      <c r="AS90" s="2719"/>
      <c r="AT90" s="2719"/>
      <c r="AU90" s="2719"/>
      <c r="AV90" s="2719"/>
      <c r="AW90" s="2719"/>
      <c r="AX90" s="2719"/>
      <c r="AY90" s="2719"/>
      <c r="AZ90" s="2719"/>
      <c r="BA90" s="2719"/>
      <c r="BB90" s="2719"/>
      <c r="BC90" s="2719"/>
      <c r="BD90" s="2719"/>
      <c r="BE90" s="2719"/>
      <c r="BF90" s="2719"/>
      <c r="BG90" s="2719"/>
      <c r="BH90" s="2719"/>
      <c r="BI90" s="2719"/>
      <c r="BJ90" s="2719"/>
      <c r="BK90" s="2719"/>
      <c r="BL90" s="2719"/>
      <c r="BM90" s="2719"/>
      <c r="BN90" s="2719"/>
      <c r="BO90" s="2719"/>
      <c r="BP90" s="2719"/>
      <c r="BQ90" s="2719"/>
      <c r="BR90" s="2719"/>
      <c r="BS90" s="2719"/>
      <c r="BT90" s="2719"/>
      <c r="BU90" s="2720"/>
      <c r="BV90" s="2719"/>
      <c r="BW90" s="2719"/>
      <c r="BX90" s="2719"/>
      <c r="BY90" s="2719"/>
      <c r="BZ90" s="2719"/>
    </row>
    <row r="91" spans="2:78" ht="12" customHeight="1">
      <c r="B91" s="2783" t="s">
        <v>1171</v>
      </c>
      <c r="C91" s="2783" t="s">
        <v>364</v>
      </c>
      <c r="D91" s="2808" t="s">
        <v>1170</v>
      </c>
      <c r="E91" s="2772"/>
      <c r="F91" s="2772"/>
      <c r="G91" s="2772"/>
      <c r="H91" s="2772"/>
      <c r="I91" s="2772"/>
      <c r="J91" s="2772"/>
      <c r="K91" s="2772"/>
      <c r="L91" s="2772"/>
      <c r="M91" s="2773"/>
      <c r="N91" s="2711"/>
      <c r="O91" s="2711"/>
      <c r="P91" s="2711"/>
      <c r="Q91" s="2711"/>
      <c r="R91" s="2711"/>
      <c r="S91" s="2711"/>
      <c r="T91" s="2711"/>
      <c r="U91" s="2711"/>
      <c r="V91" s="2711"/>
      <c r="W91" s="2711"/>
      <c r="X91" s="2711"/>
      <c r="Y91" s="2711"/>
      <c r="Z91" s="2711"/>
      <c r="AA91" s="2711"/>
      <c r="AB91" s="2711"/>
      <c r="AC91" s="2711"/>
      <c r="AD91" s="2711"/>
      <c r="AE91" s="2711"/>
      <c r="AF91" s="2711"/>
      <c r="AG91" s="2711"/>
      <c r="AH91" s="2711"/>
      <c r="AI91" s="2711"/>
      <c r="AJ91" s="2711"/>
      <c r="AK91" s="2711"/>
      <c r="AL91" s="2711"/>
      <c r="AM91" s="2711"/>
      <c r="AN91" s="2711"/>
      <c r="AO91" s="2711"/>
      <c r="AP91" s="2711"/>
      <c r="AQ91" s="2711"/>
      <c r="AR91" s="2711"/>
      <c r="AS91" s="2711"/>
      <c r="AT91" s="2711"/>
      <c r="AU91" s="2711"/>
      <c r="AV91" s="2711"/>
      <c r="AW91" s="2711"/>
      <c r="AX91" s="2711"/>
      <c r="AY91" s="2711"/>
      <c r="AZ91" s="2711"/>
      <c r="BA91" s="2711"/>
      <c r="BB91" s="2711"/>
      <c r="BC91" s="2711"/>
      <c r="BD91" s="2711"/>
      <c r="BE91" s="2711"/>
      <c r="BF91" s="2711"/>
      <c r="BG91" s="2711"/>
      <c r="BH91" s="2711"/>
      <c r="BI91" s="2711"/>
      <c r="BJ91" s="2711"/>
      <c r="BK91" s="2711"/>
      <c r="BL91" s="2711"/>
      <c r="BM91" s="2711"/>
      <c r="BN91" s="2711"/>
      <c r="BO91" s="2711"/>
      <c r="BP91" s="2711"/>
      <c r="BQ91" s="2711"/>
      <c r="BR91" s="2711"/>
      <c r="BS91" s="2711"/>
      <c r="BT91" s="2711"/>
      <c r="BU91" s="2718"/>
      <c r="BV91" s="2711"/>
      <c r="BW91" s="2711"/>
      <c r="BX91" s="2711"/>
      <c r="BY91" s="2711"/>
      <c r="BZ91" s="2711"/>
    </row>
    <row r="92" spans="2:78" ht="12" customHeight="1">
      <c r="B92" s="2722"/>
      <c r="C92" s="2722"/>
      <c r="D92" s="2809"/>
      <c r="E92" s="2810"/>
      <c r="F92" s="2810"/>
      <c r="G92" s="2810"/>
      <c r="H92" s="2810"/>
      <c r="I92" s="2810"/>
      <c r="J92" s="2810"/>
      <c r="K92" s="2810"/>
      <c r="L92" s="2810"/>
      <c r="M92" s="2811"/>
      <c r="N92" s="2719"/>
      <c r="O92" s="2719"/>
      <c r="P92" s="2719"/>
      <c r="Q92" s="2719"/>
      <c r="R92" s="2719"/>
      <c r="S92" s="2719"/>
      <c r="T92" s="2719"/>
      <c r="U92" s="2719"/>
      <c r="V92" s="2719"/>
      <c r="W92" s="2719"/>
      <c r="X92" s="2719"/>
      <c r="Y92" s="2719"/>
      <c r="Z92" s="2719"/>
      <c r="AA92" s="2719"/>
      <c r="AB92" s="2719"/>
      <c r="AC92" s="2719"/>
      <c r="AD92" s="2719"/>
      <c r="AE92" s="2719"/>
      <c r="AF92" s="2719"/>
      <c r="AG92" s="2719"/>
      <c r="AH92" s="2719"/>
      <c r="AI92" s="2719"/>
      <c r="AJ92" s="2719"/>
      <c r="AK92" s="2719"/>
      <c r="AL92" s="2719"/>
      <c r="AM92" s="2719"/>
      <c r="AN92" s="2719"/>
      <c r="AO92" s="2719"/>
      <c r="AP92" s="2719"/>
      <c r="AQ92" s="2719"/>
      <c r="AR92" s="2719"/>
      <c r="AS92" s="2719"/>
      <c r="AT92" s="2719"/>
      <c r="AU92" s="2719"/>
      <c r="AV92" s="2719"/>
      <c r="AW92" s="2719"/>
      <c r="AX92" s="2719"/>
      <c r="AY92" s="2719"/>
      <c r="AZ92" s="2719"/>
      <c r="BA92" s="2719"/>
      <c r="BB92" s="2719"/>
      <c r="BC92" s="2719"/>
      <c r="BD92" s="2719"/>
      <c r="BE92" s="2719"/>
      <c r="BF92" s="2719"/>
      <c r="BG92" s="2719"/>
      <c r="BH92" s="2719"/>
      <c r="BI92" s="2719"/>
      <c r="BJ92" s="2719"/>
      <c r="BK92" s="2719"/>
      <c r="BL92" s="2719"/>
      <c r="BM92" s="2719"/>
      <c r="BN92" s="2719"/>
      <c r="BO92" s="2719"/>
      <c r="BP92" s="2719"/>
      <c r="BQ92" s="2719"/>
      <c r="BR92" s="2719"/>
      <c r="BS92" s="2719"/>
      <c r="BT92" s="2719"/>
      <c r="BU92" s="2720"/>
      <c r="BV92" s="2719"/>
      <c r="BW92" s="2719"/>
      <c r="BX92" s="2719"/>
      <c r="BY92" s="2719"/>
      <c r="BZ92" s="2719"/>
    </row>
    <row r="93" spans="2:78" ht="12" customHeight="1">
      <c r="B93" s="2722"/>
      <c r="C93" s="2722"/>
      <c r="D93" s="2808" t="s">
        <v>1150</v>
      </c>
      <c r="E93" s="2772"/>
      <c r="F93" s="2772"/>
      <c r="G93" s="2772"/>
      <c r="H93" s="2772"/>
      <c r="I93" s="2772"/>
      <c r="J93" s="2772"/>
      <c r="K93" s="2772"/>
      <c r="L93" s="2772"/>
      <c r="M93" s="2773"/>
      <c r="N93" s="2711"/>
      <c r="O93" s="2711"/>
      <c r="P93" s="2711"/>
      <c r="Q93" s="2711"/>
      <c r="R93" s="2711"/>
      <c r="S93" s="2711"/>
      <c r="T93" s="2711"/>
      <c r="U93" s="2711"/>
      <c r="V93" s="2711"/>
      <c r="W93" s="2711"/>
      <c r="X93" s="2711"/>
      <c r="Y93" s="2711"/>
      <c r="Z93" s="2711"/>
      <c r="AA93" s="2711"/>
      <c r="AB93" s="2711"/>
      <c r="AC93" s="2711"/>
      <c r="AD93" s="2711"/>
      <c r="AE93" s="2711"/>
      <c r="AF93" s="2711"/>
      <c r="AG93" s="2711"/>
      <c r="AH93" s="2711"/>
      <c r="AI93" s="2711"/>
      <c r="AJ93" s="2711"/>
      <c r="AK93" s="2711"/>
      <c r="AL93" s="2711"/>
      <c r="AM93" s="2711"/>
      <c r="AN93" s="2711"/>
      <c r="AO93" s="2711"/>
      <c r="AP93" s="2711"/>
      <c r="AQ93" s="2711"/>
      <c r="AR93" s="2711"/>
      <c r="AS93" s="2711"/>
      <c r="AT93" s="2711"/>
      <c r="AU93" s="2711"/>
      <c r="AV93" s="2711"/>
      <c r="AW93" s="2711"/>
      <c r="AX93" s="2711"/>
      <c r="AY93" s="2711"/>
      <c r="AZ93" s="2711"/>
      <c r="BA93" s="2711"/>
      <c r="BB93" s="2711"/>
      <c r="BC93" s="2711"/>
      <c r="BD93" s="2711"/>
      <c r="BE93" s="2711"/>
      <c r="BF93" s="2711"/>
      <c r="BG93" s="2711"/>
      <c r="BH93" s="2711"/>
      <c r="BI93" s="2711"/>
      <c r="BJ93" s="2711"/>
      <c r="BK93" s="2711"/>
      <c r="BL93" s="2711"/>
      <c r="BM93" s="2711"/>
      <c r="BN93" s="2711"/>
      <c r="BO93" s="2711"/>
      <c r="BP93" s="2711"/>
      <c r="BQ93" s="2711"/>
      <c r="BR93" s="2711"/>
      <c r="BS93" s="2711"/>
      <c r="BT93" s="2711"/>
      <c r="BU93" s="2718"/>
      <c r="BV93" s="2711"/>
      <c r="BW93" s="2711"/>
      <c r="BX93" s="2711"/>
      <c r="BY93" s="2711"/>
      <c r="BZ93" s="2711"/>
    </row>
    <row r="94" spans="2:78" ht="12" customHeight="1">
      <c r="B94" s="2722"/>
      <c r="C94" s="2722"/>
      <c r="D94" s="2809"/>
      <c r="E94" s="2810"/>
      <c r="F94" s="2810"/>
      <c r="G94" s="2810"/>
      <c r="H94" s="2810"/>
      <c r="I94" s="2810"/>
      <c r="J94" s="2810"/>
      <c r="K94" s="2810"/>
      <c r="L94" s="2810"/>
      <c r="M94" s="2811"/>
      <c r="N94" s="2719"/>
      <c r="O94" s="2719"/>
      <c r="P94" s="2719"/>
      <c r="Q94" s="2719"/>
      <c r="R94" s="2719"/>
      <c r="S94" s="2719"/>
      <c r="T94" s="2719"/>
      <c r="U94" s="2719"/>
      <c r="V94" s="2719"/>
      <c r="W94" s="2719"/>
      <c r="X94" s="2719"/>
      <c r="Y94" s="2719"/>
      <c r="Z94" s="2719"/>
      <c r="AA94" s="2719"/>
      <c r="AB94" s="2719"/>
      <c r="AC94" s="2719"/>
      <c r="AD94" s="2719"/>
      <c r="AE94" s="2719"/>
      <c r="AF94" s="2719"/>
      <c r="AG94" s="2719"/>
      <c r="AH94" s="2719"/>
      <c r="AI94" s="2719"/>
      <c r="AJ94" s="2719"/>
      <c r="AK94" s="2719"/>
      <c r="AL94" s="2719"/>
      <c r="AM94" s="2719"/>
      <c r="AN94" s="2719"/>
      <c r="AO94" s="2719"/>
      <c r="AP94" s="2719"/>
      <c r="AQ94" s="2719"/>
      <c r="AR94" s="2719"/>
      <c r="AS94" s="2719"/>
      <c r="AT94" s="2719"/>
      <c r="AU94" s="2719"/>
      <c r="AV94" s="2719"/>
      <c r="AW94" s="2719"/>
      <c r="AX94" s="2719"/>
      <c r="AY94" s="2719"/>
      <c r="AZ94" s="2719"/>
      <c r="BA94" s="2719"/>
      <c r="BB94" s="2719"/>
      <c r="BC94" s="2719"/>
      <c r="BD94" s="2719"/>
      <c r="BE94" s="2719"/>
      <c r="BF94" s="2719"/>
      <c r="BG94" s="2719"/>
      <c r="BH94" s="2719"/>
      <c r="BI94" s="2719"/>
      <c r="BJ94" s="2719"/>
      <c r="BK94" s="2719"/>
      <c r="BL94" s="2719"/>
      <c r="BM94" s="2719"/>
      <c r="BN94" s="2719"/>
      <c r="BO94" s="2719"/>
      <c r="BP94" s="2719"/>
      <c r="BQ94" s="2719"/>
      <c r="BR94" s="2719"/>
      <c r="BS94" s="2719"/>
      <c r="BT94" s="2719"/>
      <c r="BU94" s="2720"/>
      <c r="BV94" s="2719"/>
      <c r="BW94" s="2719"/>
      <c r="BX94" s="2719"/>
      <c r="BY94" s="2719"/>
      <c r="BZ94" s="2719"/>
    </row>
    <row r="95" spans="2:78" ht="12" customHeight="1">
      <c r="B95" s="2722"/>
      <c r="C95" s="2722"/>
      <c r="D95" s="2808" t="s">
        <v>1169</v>
      </c>
      <c r="E95" s="2772"/>
      <c r="F95" s="2772"/>
      <c r="G95" s="2772"/>
      <c r="H95" s="2772"/>
      <c r="I95" s="2772"/>
      <c r="J95" s="2772"/>
      <c r="K95" s="2772"/>
      <c r="L95" s="2772"/>
      <c r="M95" s="2773"/>
      <c r="N95" s="2711"/>
      <c r="O95" s="2711"/>
      <c r="P95" s="2711"/>
      <c r="Q95" s="2711"/>
      <c r="R95" s="2711"/>
      <c r="S95" s="2711"/>
      <c r="T95" s="2711"/>
      <c r="U95" s="2711"/>
      <c r="V95" s="2711"/>
      <c r="W95" s="2711"/>
      <c r="X95" s="2711"/>
      <c r="Y95" s="2711"/>
      <c r="Z95" s="2711"/>
      <c r="AA95" s="2711"/>
      <c r="AB95" s="2711"/>
      <c r="AC95" s="2711"/>
      <c r="AD95" s="2711"/>
      <c r="AE95" s="2711"/>
      <c r="AF95" s="2711"/>
      <c r="AG95" s="2711"/>
      <c r="AH95" s="2711"/>
      <c r="AI95" s="2711"/>
      <c r="AJ95" s="2711"/>
      <c r="AK95" s="2711"/>
      <c r="AL95" s="2711"/>
      <c r="AM95" s="2711"/>
      <c r="AN95" s="2711"/>
      <c r="AO95" s="2711"/>
      <c r="AP95" s="2711"/>
      <c r="AQ95" s="2711"/>
      <c r="AR95" s="2711"/>
      <c r="AS95" s="2711"/>
      <c r="AT95" s="2711"/>
      <c r="AU95" s="2711"/>
      <c r="AV95" s="2711"/>
      <c r="AW95" s="2711"/>
      <c r="AX95" s="2711"/>
      <c r="AY95" s="2711"/>
      <c r="AZ95" s="2711"/>
      <c r="BA95" s="2711"/>
      <c r="BB95" s="2711"/>
      <c r="BC95" s="2711"/>
      <c r="BD95" s="2711"/>
      <c r="BE95" s="2711"/>
      <c r="BF95" s="2711"/>
      <c r="BG95" s="2711"/>
      <c r="BH95" s="2711"/>
      <c r="BI95" s="2711"/>
      <c r="BJ95" s="2711"/>
      <c r="BK95" s="2711"/>
      <c r="BL95" s="2711"/>
      <c r="BM95" s="2711"/>
      <c r="BN95" s="2711"/>
      <c r="BO95" s="2711"/>
      <c r="BP95" s="2711"/>
      <c r="BQ95" s="2711"/>
      <c r="BR95" s="2711"/>
      <c r="BS95" s="2711"/>
      <c r="BT95" s="2711"/>
      <c r="BU95" s="2718"/>
      <c r="BV95" s="2711"/>
      <c r="BW95" s="2711"/>
      <c r="BX95" s="2711"/>
      <c r="BY95" s="2711"/>
      <c r="BZ95" s="2711"/>
    </row>
    <row r="96" spans="2:78" ht="12" customHeight="1">
      <c r="B96" s="2722"/>
      <c r="C96" s="2722"/>
      <c r="D96" s="2809"/>
      <c r="E96" s="2810"/>
      <c r="F96" s="2810"/>
      <c r="G96" s="2810"/>
      <c r="H96" s="2810"/>
      <c r="I96" s="2810"/>
      <c r="J96" s="2810"/>
      <c r="K96" s="2810"/>
      <c r="L96" s="2810"/>
      <c r="M96" s="2811"/>
      <c r="N96" s="2719"/>
      <c r="O96" s="2719"/>
      <c r="P96" s="2719"/>
      <c r="Q96" s="2719"/>
      <c r="R96" s="2719"/>
      <c r="S96" s="2719"/>
      <c r="T96" s="2719"/>
      <c r="U96" s="2719"/>
      <c r="V96" s="2719"/>
      <c r="W96" s="2719"/>
      <c r="X96" s="2719"/>
      <c r="Y96" s="2719"/>
      <c r="Z96" s="2719"/>
      <c r="AA96" s="2719"/>
      <c r="AB96" s="2719"/>
      <c r="AC96" s="2719"/>
      <c r="AD96" s="2719"/>
      <c r="AE96" s="2719"/>
      <c r="AF96" s="2719"/>
      <c r="AG96" s="2719"/>
      <c r="AH96" s="2719"/>
      <c r="AI96" s="2719"/>
      <c r="AJ96" s="2719"/>
      <c r="AK96" s="2719"/>
      <c r="AL96" s="2719"/>
      <c r="AM96" s="2719"/>
      <c r="AN96" s="2719"/>
      <c r="AO96" s="2719"/>
      <c r="AP96" s="2719"/>
      <c r="AQ96" s="2719"/>
      <c r="AR96" s="2719"/>
      <c r="AS96" s="2719"/>
      <c r="AT96" s="2719"/>
      <c r="AU96" s="2719"/>
      <c r="AV96" s="2719"/>
      <c r="AW96" s="2719"/>
      <c r="AX96" s="2719"/>
      <c r="AY96" s="2719"/>
      <c r="AZ96" s="2719"/>
      <c r="BA96" s="2719"/>
      <c r="BB96" s="2719"/>
      <c r="BC96" s="2719"/>
      <c r="BD96" s="2719"/>
      <c r="BE96" s="2719"/>
      <c r="BF96" s="2719"/>
      <c r="BG96" s="2719"/>
      <c r="BH96" s="2719"/>
      <c r="BI96" s="2719"/>
      <c r="BJ96" s="2719"/>
      <c r="BK96" s="2719"/>
      <c r="BL96" s="2719"/>
      <c r="BM96" s="2719"/>
      <c r="BN96" s="2719"/>
      <c r="BO96" s="2719"/>
      <c r="BP96" s="2719"/>
      <c r="BQ96" s="2719"/>
      <c r="BR96" s="2719"/>
      <c r="BS96" s="2719"/>
      <c r="BT96" s="2719"/>
      <c r="BU96" s="2720"/>
      <c r="BV96" s="2719"/>
      <c r="BW96" s="2719"/>
      <c r="BX96" s="2719"/>
      <c r="BY96" s="2719"/>
      <c r="BZ96" s="2719"/>
    </row>
    <row r="97" spans="2:78" ht="12" customHeight="1">
      <c r="B97" s="2722"/>
      <c r="C97" s="2722"/>
      <c r="D97" s="2808" t="s">
        <v>46</v>
      </c>
      <c r="E97" s="2772"/>
      <c r="F97" s="2772"/>
      <c r="G97" s="2772"/>
      <c r="H97" s="2772"/>
      <c r="I97" s="2772"/>
      <c r="J97" s="2772"/>
      <c r="K97" s="2772"/>
      <c r="L97" s="2772"/>
      <c r="M97" s="2773"/>
      <c r="N97" s="2711"/>
      <c r="O97" s="2711"/>
      <c r="P97" s="2711"/>
      <c r="Q97" s="2711"/>
      <c r="R97" s="2711"/>
      <c r="S97" s="2711"/>
      <c r="T97" s="2711"/>
      <c r="U97" s="2711"/>
      <c r="V97" s="2711"/>
      <c r="W97" s="2711"/>
      <c r="X97" s="2711"/>
      <c r="Y97" s="2711"/>
      <c r="Z97" s="2711"/>
      <c r="AA97" s="2711"/>
      <c r="AB97" s="2711"/>
      <c r="AC97" s="2711"/>
      <c r="AD97" s="2711"/>
      <c r="AE97" s="2711"/>
      <c r="AF97" s="2711"/>
      <c r="AG97" s="2711"/>
      <c r="AH97" s="2711"/>
      <c r="AI97" s="2711"/>
      <c r="AJ97" s="2711"/>
      <c r="AK97" s="2711"/>
      <c r="AL97" s="2711"/>
      <c r="AM97" s="2711"/>
      <c r="AN97" s="2711"/>
      <c r="AO97" s="2711"/>
      <c r="AP97" s="2711"/>
      <c r="AQ97" s="2711"/>
      <c r="AR97" s="2711"/>
      <c r="AS97" s="2711"/>
      <c r="AT97" s="2711"/>
      <c r="AU97" s="2711"/>
      <c r="AV97" s="2711"/>
      <c r="AW97" s="2711"/>
      <c r="AX97" s="2711"/>
      <c r="AY97" s="2711"/>
      <c r="AZ97" s="2711"/>
      <c r="BA97" s="2711"/>
      <c r="BB97" s="2711"/>
      <c r="BC97" s="2711"/>
      <c r="BD97" s="2711"/>
      <c r="BE97" s="2711"/>
      <c r="BF97" s="2711"/>
      <c r="BG97" s="2711"/>
      <c r="BH97" s="2711"/>
      <c r="BI97" s="2711"/>
      <c r="BJ97" s="2711"/>
      <c r="BK97" s="2711"/>
      <c r="BL97" s="2711"/>
      <c r="BM97" s="2711"/>
      <c r="BN97" s="2711"/>
      <c r="BO97" s="2711"/>
      <c r="BP97" s="2711"/>
      <c r="BQ97" s="2711"/>
      <c r="BR97" s="2711"/>
      <c r="BS97" s="2711"/>
      <c r="BT97" s="2711"/>
      <c r="BU97" s="2718"/>
      <c r="BV97" s="2711"/>
      <c r="BW97" s="2711"/>
      <c r="BX97" s="2711"/>
      <c r="BY97" s="2711"/>
      <c r="BZ97" s="2711"/>
    </row>
    <row r="98" spans="2:78" ht="12" customHeight="1">
      <c r="B98" s="2722"/>
      <c r="C98" s="2723"/>
      <c r="D98" s="2809"/>
      <c r="E98" s="2810"/>
      <c r="F98" s="2810"/>
      <c r="G98" s="2810"/>
      <c r="H98" s="2810"/>
      <c r="I98" s="2810"/>
      <c r="J98" s="2810"/>
      <c r="K98" s="2810"/>
      <c r="L98" s="2810"/>
      <c r="M98" s="2811"/>
      <c r="N98" s="2719"/>
      <c r="O98" s="2719"/>
      <c r="P98" s="2719"/>
      <c r="Q98" s="2719"/>
      <c r="R98" s="2719"/>
      <c r="S98" s="2719"/>
      <c r="T98" s="2719"/>
      <c r="U98" s="2719"/>
      <c r="V98" s="2719"/>
      <c r="W98" s="2719"/>
      <c r="X98" s="2719"/>
      <c r="Y98" s="2719"/>
      <c r="Z98" s="2719"/>
      <c r="AA98" s="2719"/>
      <c r="AB98" s="2719"/>
      <c r="AC98" s="2719"/>
      <c r="AD98" s="2719"/>
      <c r="AE98" s="2719"/>
      <c r="AF98" s="2719"/>
      <c r="AG98" s="2719"/>
      <c r="AH98" s="2719"/>
      <c r="AI98" s="2719"/>
      <c r="AJ98" s="2719"/>
      <c r="AK98" s="2719"/>
      <c r="AL98" s="2719"/>
      <c r="AM98" s="2719"/>
      <c r="AN98" s="2719"/>
      <c r="AO98" s="2719"/>
      <c r="AP98" s="2719"/>
      <c r="AQ98" s="2719"/>
      <c r="AR98" s="2719"/>
      <c r="AS98" s="2719"/>
      <c r="AT98" s="2719"/>
      <c r="AU98" s="2719"/>
      <c r="AV98" s="2719"/>
      <c r="AW98" s="2719"/>
      <c r="AX98" s="2719"/>
      <c r="AY98" s="2719"/>
      <c r="AZ98" s="2719"/>
      <c r="BA98" s="2719"/>
      <c r="BB98" s="2719"/>
      <c r="BC98" s="2719"/>
      <c r="BD98" s="2719"/>
      <c r="BE98" s="2719"/>
      <c r="BF98" s="2719"/>
      <c r="BG98" s="2719"/>
      <c r="BH98" s="2719"/>
      <c r="BI98" s="2719"/>
      <c r="BJ98" s="2719"/>
      <c r="BK98" s="2719"/>
      <c r="BL98" s="2719"/>
      <c r="BM98" s="2719"/>
      <c r="BN98" s="2719"/>
      <c r="BO98" s="2719"/>
      <c r="BP98" s="2719"/>
      <c r="BQ98" s="2719"/>
      <c r="BR98" s="2719"/>
      <c r="BS98" s="2719"/>
      <c r="BT98" s="2719"/>
      <c r="BU98" s="2720"/>
      <c r="BV98" s="2719"/>
      <c r="BW98" s="2719"/>
      <c r="BX98" s="2719"/>
      <c r="BY98" s="2719"/>
      <c r="BZ98" s="2719"/>
    </row>
    <row r="99" spans="2:78" ht="12" customHeight="1">
      <c r="B99" s="2722"/>
      <c r="C99" s="2808" t="s">
        <v>1168</v>
      </c>
      <c r="D99" s="2772"/>
      <c r="E99" s="2772"/>
      <c r="F99" s="2772"/>
      <c r="G99" s="2772"/>
      <c r="H99" s="2772"/>
      <c r="I99" s="2772"/>
      <c r="J99" s="2772"/>
      <c r="K99" s="2772"/>
      <c r="L99" s="2772"/>
      <c r="M99" s="2773"/>
      <c r="N99" s="2711"/>
      <c r="O99" s="2711"/>
      <c r="P99" s="2711"/>
      <c r="Q99" s="2711"/>
      <c r="R99" s="2711"/>
      <c r="S99" s="2711"/>
      <c r="T99" s="2711"/>
      <c r="U99" s="2711"/>
      <c r="V99" s="2711"/>
      <c r="W99" s="2711"/>
      <c r="X99" s="2711"/>
      <c r="Y99" s="2711"/>
      <c r="Z99" s="2711"/>
      <c r="AA99" s="2711"/>
      <c r="AB99" s="2711"/>
      <c r="AC99" s="2711"/>
      <c r="AD99" s="2711"/>
      <c r="AE99" s="2711"/>
      <c r="AF99" s="2711"/>
      <c r="AG99" s="2711"/>
      <c r="AH99" s="2711"/>
      <c r="AI99" s="2711"/>
      <c r="AJ99" s="2711"/>
      <c r="AK99" s="2711"/>
      <c r="AL99" s="2711"/>
      <c r="AM99" s="2711"/>
      <c r="AN99" s="2711"/>
      <c r="AO99" s="2711"/>
      <c r="AP99" s="2711"/>
      <c r="AQ99" s="2711"/>
      <c r="AR99" s="2711"/>
      <c r="AS99" s="2711"/>
      <c r="AT99" s="2711"/>
      <c r="AU99" s="2711"/>
      <c r="AV99" s="2711"/>
      <c r="AW99" s="2711"/>
      <c r="AX99" s="2711"/>
      <c r="AY99" s="2711"/>
      <c r="AZ99" s="2711"/>
      <c r="BA99" s="2711"/>
      <c r="BB99" s="2711"/>
      <c r="BC99" s="2711"/>
      <c r="BD99" s="2711"/>
      <c r="BE99" s="2711"/>
      <c r="BF99" s="2711"/>
      <c r="BG99" s="2711"/>
      <c r="BH99" s="2711"/>
      <c r="BI99" s="2711"/>
      <c r="BJ99" s="2711"/>
      <c r="BK99" s="2711"/>
      <c r="BL99" s="2711"/>
      <c r="BM99" s="2711"/>
      <c r="BN99" s="2711"/>
      <c r="BO99" s="2711"/>
      <c r="BP99" s="2711"/>
      <c r="BQ99" s="2711"/>
      <c r="BR99" s="2711"/>
      <c r="BS99" s="2711"/>
      <c r="BT99" s="2711"/>
      <c r="BU99" s="2718"/>
      <c r="BV99" s="2711"/>
      <c r="BW99" s="2711"/>
      <c r="BX99" s="2711"/>
      <c r="BY99" s="2711"/>
      <c r="BZ99" s="2711"/>
    </row>
    <row r="100" spans="2:78" ht="12" customHeight="1">
      <c r="B100" s="2722"/>
      <c r="C100" s="2809"/>
      <c r="D100" s="2810"/>
      <c r="E100" s="2810"/>
      <c r="F100" s="2810"/>
      <c r="G100" s="2810"/>
      <c r="H100" s="2810"/>
      <c r="I100" s="2810"/>
      <c r="J100" s="2810"/>
      <c r="K100" s="2810"/>
      <c r="L100" s="2810"/>
      <c r="M100" s="2811"/>
      <c r="N100" s="2719"/>
      <c r="O100" s="2719"/>
      <c r="P100" s="2719"/>
      <c r="Q100" s="2719"/>
      <c r="R100" s="2719"/>
      <c r="S100" s="2719"/>
      <c r="T100" s="2719"/>
      <c r="U100" s="2719"/>
      <c r="V100" s="2719"/>
      <c r="W100" s="2719"/>
      <c r="X100" s="2719"/>
      <c r="Y100" s="2719"/>
      <c r="Z100" s="2719"/>
      <c r="AA100" s="2719"/>
      <c r="AB100" s="2719"/>
      <c r="AC100" s="2719"/>
      <c r="AD100" s="2719"/>
      <c r="AE100" s="2719"/>
      <c r="AF100" s="2719"/>
      <c r="AG100" s="2719"/>
      <c r="AH100" s="2719"/>
      <c r="AI100" s="2719"/>
      <c r="AJ100" s="2719"/>
      <c r="AK100" s="2719"/>
      <c r="AL100" s="2719"/>
      <c r="AM100" s="2719"/>
      <c r="AN100" s="2719"/>
      <c r="AO100" s="2719"/>
      <c r="AP100" s="2719"/>
      <c r="AQ100" s="2719"/>
      <c r="AR100" s="2719"/>
      <c r="AS100" s="2719"/>
      <c r="AT100" s="2719"/>
      <c r="AU100" s="2719"/>
      <c r="AV100" s="2719"/>
      <c r="AW100" s="2719"/>
      <c r="AX100" s="2719"/>
      <c r="AY100" s="2719"/>
      <c r="AZ100" s="2719"/>
      <c r="BA100" s="2719"/>
      <c r="BB100" s="2719"/>
      <c r="BC100" s="2719"/>
      <c r="BD100" s="2719"/>
      <c r="BE100" s="2719"/>
      <c r="BF100" s="2719"/>
      <c r="BG100" s="2719"/>
      <c r="BH100" s="2719"/>
      <c r="BI100" s="2719"/>
      <c r="BJ100" s="2719"/>
      <c r="BK100" s="2719"/>
      <c r="BL100" s="2719"/>
      <c r="BM100" s="2719"/>
      <c r="BN100" s="2719"/>
      <c r="BO100" s="2719"/>
      <c r="BP100" s="2719"/>
      <c r="BQ100" s="2719"/>
      <c r="BR100" s="2719"/>
      <c r="BS100" s="2719"/>
      <c r="BT100" s="2719"/>
      <c r="BU100" s="2720"/>
      <c r="BV100" s="2719"/>
      <c r="BW100" s="2719"/>
      <c r="BX100" s="2719"/>
      <c r="BY100" s="2719"/>
      <c r="BZ100" s="2719"/>
    </row>
    <row r="101" spans="2:78" ht="12" customHeight="1">
      <c r="B101" s="2722"/>
      <c r="C101" s="2808" t="s">
        <v>731</v>
      </c>
      <c r="D101" s="2772"/>
      <c r="E101" s="2772"/>
      <c r="F101" s="2772"/>
      <c r="G101" s="2772"/>
      <c r="H101" s="2772"/>
      <c r="I101" s="2772"/>
      <c r="J101" s="2772"/>
      <c r="K101" s="2772"/>
      <c r="L101" s="2772"/>
      <c r="M101" s="2773"/>
      <c r="N101" s="2711"/>
      <c r="O101" s="2711"/>
      <c r="P101" s="2711"/>
      <c r="Q101" s="2711"/>
      <c r="R101" s="2711"/>
      <c r="S101" s="2711"/>
      <c r="T101" s="2711"/>
      <c r="U101" s="2711"/>
      <c r="V101" s="2711"/>
      <c r="W101" s="2711"/>
      <c r="X101" s="2711"/>
      <c r="Y101" s="2711"/>
      <c r="Z101" s="2711"/>
      <c r="AA101" s="2711"/>
      <c r="AB101" s="2711"/>
      <c r="AC101" s="2711"/>
      <c r="AD101" s="2711"/>
      <c r="AE101" s="2711"/>
      <c r="AF101" s="2711"/>
      <c r="AG101" s="2711"/>
      <c r="AH101" s="2711"/>
      <c r="AI101" s="2711"/>
      <c r="AJ101" s="2711"/>
      <c r="AK101" s="2711"/>
      <c r="AL101" s="2711"/>
      <c r="AM101" s="2711"/>
      <c r="AN101" s="2711"/>
      <c r="AO101" s="2711"/>
      <c r="AP101" s="2711"/>
      <c r="AQ101" s="2711"/>
      <c r="AR101" s="2711"/>
      <c r="AS101" s="2711"/>
      <c r="AT101" s="2711"/>
      <c r="AU101" s="2711"/>
      <c r="AV101" s="2711"/>
      <c r="AW101" s="2711"/>
      <c r="AX101" s="2711"/>
      <c r="AY101" s="2711"/>
      <c r="AZ101" s="2711"/>
      <c r="BA101" s="2711"/>
      <c r="BB101" s="2711"/>
      <c r="BC101" s="2711"/>
      <c r="BD101" s="2711"/>
      <c r="BE101" s="2711"/>
      <c r="BF101" s="2711"/>
      <c r="BG101" s="2711"/>
      <c r="BH101" s="2711"/>
      <c r="BI101" s="2711"/>
      <c r="BJ101" s="2711"/>
      <c r="BK101" s="2711"/>
      <c r="BL101" s="2711"/>
      <c r="BM101" s="2711"/>
      <c r="BN101" s="2711"/>
      <c r="BO101" s="2711"/>
      <c r="BP101" s="2711"/>
      <c r="BQ101" s="2711"/>
      <c r="BR101" s="2711"/>
      <c r="BS101" s="2711"/>
      <c r="BT101" s="2711"/>
      <c r="BU101" s="2718"/>
      <c r="BV101" s="2711"/>
      <c r="BW101" s="2711"/>
      <c r="BX101" s="2711"/>
      <c r="BY101" s="2711"/>
      <c r="BZ101" s="2711"/>
    </row>
    <row r="102" spans="2:78" ht="12" customHeight="1">
      <c r="B102" s="2723"/>
      <c r="C102" s="2809"/>
      <c r="D102" s="2810"/>
      <c r="E102" s="2810"/>
      <c r="F102" s="2810"/>
      <c r="G102" s="2810"/>
      <c r="H102" s="2810"/>
      <c r="I102" s="2810"/>
      <c r="J102" s="2810"/>
      <c r="K102" s="2810"/>
      <c r="L102" s="2810"/>
      <c r="M102" s="2811"/>
      <c r="N102" s="2719"/>
      <c r="O102" s="2719"/>
      <c r="P102" s="2719"/>
      <c r="Q102" s="2719"/>
      <c r="R102" s="2719"/>
      <c r="S102" s="2719"/>
      <c r="T102" s="2719"/>
      <c r="U102" s="2719"/>
      <c r="V102" s="2719"/>
      <c r="W102" s="2719"/>
      <c r="X102" s="2719"/>
      <c r="Y102" s="2719"/>
      <c r="Z102" s="2719"/>
      <c r="AA102" s="2719"/>
      <c r="AB102" s="2719"/>
      <c r="AC102" s="2719"/>
      <c r="AD102" s="2719"/>
      <c r="AE102" s="2719"/>
      <c r="AF102" s="2719"/>
      <c r="AG102" s="2719"/>
      <c r="AH102" s="2719"/>
      <c r="AI102" s="2719"/>
      <c r="AJ102" s="2719"/>
      <c r="AK102" s="2719"/>
      <c r="AL102" s="2719"/>
      <c r="AM102" s="2719"/>
      <c r="AN102" s="2719"/>
      <c r="AO102" s="2719"/>
      <c r="AP102" s="2719"/>
      <c r="AQ102" s="2719"/>
      <c r="AR102" s="2719"/>
      <c r="AS102" s="2719"/>
      <c r="AT102" s="2719"/>
      <c r="AU102" s="2719"/>
      <c r="AV102" s="2719"/>
      <c r="AW102" s="2719"/>
      <c r="AX102" s="2719"/>
      <c r="AY102" s="2719"/>
      <c r="AZ102" s="2719"/>
      <c r="BA102" s="2719"/>
      <c r="BB102" s="2719"/>
      <c r="BC102" s="2719"/>
      <c r="BD102" s="2719"/>
      <c r="BE102" s="2719"/>
      <c r="BF102" s="2719"/>
      <c r="BG102" s="2719"/>
      <c r="BH102" s="2719"/>
      <c r="BI102" s="2719"/>
      <c r="BJ102" s="2719"/>
      <c r="BK102" s="2719"/>
      <c r="BL102" s="2719"/>
      <c r="BM102" s="2719"/>
      <c r="BN102" s="2719"/>
      <c r="BO102" s="2719"/>
      <c r="BP102" s="2719"/>
      <c r="BQ102" s="2719"/>
      <c r="BR102" s="2719"/>
      <c r="BS102" s="2719"/>
      <c r="BT102" s="2719"/>
      <c r="BU102" s="2720"/>
      <c r="BV102" s="2719"/>
      <c r="BW102" s="2719"/>
      <c r="BX102" s="2719"/>
      <c r="BY102" s="2719"/>
      <c r="BZ102" s="2719"/>
    </row>
  </sheetData>
  <mergeCells count="2108">
    <mergeCell ref="BJ101:BL101"/>
    <mergeCell ref="BM101:BO101"/>
    <mergeCell ref="BP101:BR101"/>
    <mergeCell ref="BS101:BU101"/>
    <mergeCell ref="BV101:BZ101"/>
    <mergeCell ref="N102:P102"/>
    <mergeCell ref="Q102:S102"/>
    <mergeCell ref="T102:V102"/>
    <mergeCell ref="W102:Y102"/>
    <mergeCell ref="Z102:AB102"/>
    <mergeCell ref="AC102:AE102"/>
    <mergeCell ref="AF102:AH102"/>
    <mergeCell ref="AI102:AK102"/>
    <mergeCell ref="AL102:AN102"/>
    <mergeCell ref="AO102:AQ102"/>
    <mergeCell ref="AR102:AT102"/>
    <mergeCell ref="AU102:AW102"/>
    <mergeCell ref="AX102:AZ102"/>
    <mergeCell ref="BS102:BU102"/>
    <mergeCell ref="BV102:BZ102"/>
    <mergeCell ref="BA102:BC102"/>
    <mergeCell ref="BD102:BF102"/>
    <mergeCell ref="BG102:BI102"/>
    <mergeCell ref="BJ102:BL102"/>
    <mergeCell ref="BM102:BO102"/>
    <mergeCell ref="BP102:BR102"/>
    <mergeCell ref="C101:M102"/>
    <mergeCell ref="N101:P101"/>
    <mergeCell ref="Q101:S101"/>
    <mergeCell ref="T101:V101"/>
    <mergeCell ref="W101:Y101"/>
    <mergeCell ref="Z101:AB101"/>
    <mergeCell ref="AC101:AE101"/>
    <mergeCell ref="AF101:AH101"/>
    <mergeCell ref="AI101:AK101"/>
    <mergeCell ref="AL101:AN101"/>
    <mergeCell ref="AO101:AQ101"/>
    <mergeCell ref="AR101:AT101"/>
    <mergeCell ref="AU101:AW101"/>
    <mergeCell ref="AX101:AZ101"/>
    <mergeCell ref="BA101:BC101"/>
    <mergeCell ref="BD101:BF101"/>
    <mergeCell ref="BG101:BI101"/>
    <mergeCell ref="BJ99:BL99"/>
    <mergeCell ref="BM99:BO99"/>
    <mergeCell ref="BP99:BR99"/>
    <mergeCell ref="BS99:BU99"/>
    <mergeCell ref="BV99:BZ99"/>
    <mergeCell ref="N100:P100"/>
    <mergeCell ref="Q100:S100"/>
    <mergeCell ref="T100:V100"/>
    <mergeCell ref="W100:Y100"/>
    <mergeCell ref="Z100:AB100"/>
    <mergeCell ref="AC100:AE100"/>
    <mergeCell ref="AF100:AH100"/>
    <mergeCell ref="AI100:AK100"/>
    <mergeCell ref="AL100:AN100"/>
    <mergeCell ref="AO100:AQ100"/>
    <mergeCell ref="AR100:AT100"/>
    <mergeCell ref="AU100:AW100"/>
    <mergeCell ref="AX100:AZ100"/>
    <mergeCell ref="BA100:BC100"/>
    <mergeCell ref="BD100:BF100"/>
    <mergeCell ref="BG100:BI100"/>
    <mergeCell ref="BJ100:BL100"/>
    <mergeCell ref="BM100:BO100"/>
    <mergeCell ref="BP100:BR100"/>
    <mergeCell ref="BS100:BU100"/>
    <mergeCell ref="BV100:BZ100"/>
    <mergeCell ref="C99:M100"/>
    <mergeCell ref="N99:P99"/>
    <mergeCell ref="Q99:S99"/>
    <mergeCell ref="T99:V99"/>
    <mergeCell ref="W99:Y99"/>
    <mergeCell ref="Z99:AB99"/>
    <mergeCell ref="AC99:AE99"/>
    <mergeCell ref="AF99:AH99"/>
    <mergeCell ref="AI99:AK99"/>
    <mergeCell ref="AL99:AN99"/>
    <mergeCell ref="AO99:AQ99"/>
    <mergeCell ref="AR99:AT99"/>
    <mergeCell ref="AU99:AW99"/>
    <mergeCell ref="AX99:AZ99"/>
    <mergeCell ref="BA99:BC99"/>
    <mergeCell ref="BD99:BF99"/>
    <mergeCell ref="BG99:BI99"/>
    <mergeCell ref="BJ97:BL97"/>
    <mergeCell ref="BM97:BO97"/>
    <mergeCell ref="BP97:BR97"/>
    <mergeCell ref="BS97:BU97"/>
    <mergeCell ref="BV97:BZ97"/>
    <mergeCell ref="N98:P98"/>
    <mergeCell ref="Q98:S98"/>
    <mergeCell ref="T98:V98"/>
    <mergeCell ref="W98:Y98"/>
    <mergeCell ref="Z98:AB98"/>
    <mergeCell ref="AC98:AE98"/>
    <mergeCell ref="AF98:AH98"/>
    <mergeCell ref="AI98:AK98"/>
    <mergeCell ref="AL98:AN98"/>
    <mergeCell ref="AO98:AQ98"/>
    <mergeCell ref="AR98:AT98"/>
    <mergeCell ref="AU98:AW98"/>
    <mergeCell ref="AX98:AZ98"/>
    <mergeCell ref="BA98:BC98"/>
    <mergeCell ref="BD98:BF98"/>
    <mergeCell ref="BG98:BI98"/>
    <mergeCell ref="BJ98:BL98"/>
    <mergeCell ref="BM98:BO98"/>
    <mergeCell ref="BP98:BR98"/>
    <mergeCell ref="BS98:BU98"/>
    <mergeCell ref="BV98:BZ98"/>
    <mergeCell ref="D97:M98"/>
    <mergeCell ref="N97:P97"/>
    <mergeCell ref="Q97:S97"/>
    <mergeCell ref="T97:V97"/>
    <mergeCell ref="W97:Y97"/>
    <mergeCell ref="Z97:AB97"/>
    <mergeCell ref="AC97:AE97"/>
    <mergeCell ref="AF97:AH97"/>
    <mergeCell ref="AI97:AK97"/>
    <mergeCell ref="AL97:AN97"/>
    <mergeCell ref="AO97:AQ97"/>
    <mergeCell ref="AR97:AT97"/>
    <mergeCell ref="AU97:AW97"/>
    <mergeCell ref="AX97:AZ97"/>
    <mergeCell ref="BA97:BC97"/>
    <mergeCell ref="BD97:BF97"/>
    <mergeCell ref="BG97:BI97"/>
    <mergeCell ref="BJ95:BL95"/>
    <mergeCell ref="BM95:BO95"/>
    <mergeCell ref="BP95:BR95"/>
    <mergeCell ref="BS95:BU95"/>
    <mergeCell ref="BV95:BZ95"/>
    <mergeCell ref="N96:P96"/>
    <mergeCell ref="Q96:S96"/>
    <mergeCell ref="T96:V96"/>
    <mergeCell ref="W96:Y96"/>
    <mergeCell ref="Z96:AB96"/>
    <mergeCell ref="AC96:AE96"/>
    <mergeCell ref="AF96:AH96"/>
    <mergeCell ref="AI96:AK96"/>
    <mergeCell ref="AL96:AN96"/>
    <mergeCell ref="AO96:AQ96"/>
    <mergeCell ref="AR96:AT96"/>
    <mergeCell ref="AU96:AW96"/>
    <mergeCell ref="AX96:AZ96"/>
    <mergeCell ref="BA96:BC96"/>
    <mergeCell ref="BD96:BF96"/>
    <mergeCell ref="BG96:BI96"/>
    <mergeCell ref="BJ96:BL96"/>
    <mergeCell ref="BM96:BO96"/>
    <mergeCell ref="BP96:BR96"/>
    <mergeCell ref="BS96:BU96"/>
    <mergeCell ref="BV96:BZ96"/>
    <mergeCell ref="D95:M96"/>
    <mergeCell ref="N95:P95"/>
    <mergeCell ref="Q95:S95"/>
    <mergeCell ref="T95:V95"/>
    <mergeCell ref="W95:Y95"/>
    <mergeCell ref="Z95:AB95"/>
    <mergeCell ref="AC95:AE95"/>
    <mergeCell ref="AF95:AH95"/>
    <mergeCell ref="AI95:AK95"/>
    <mergeCell ref="AL95:AN95"/>
    <mergeCell ref="AO95:AQ95"/>
    <mergeCell ref="AR95:AT95"/>
    <mergeCell ref="AU95:AW95"/>
    <mergeCell ref="AX95:AZ95"/>
    <mergeCell ref="BA95:BC95"/>
    <mergeCell ref="BD95:BF95"/>
    <mergeCell ref="BG95:BI95"/>
    <mergeCell ref="BD93:BF93"/>
    <mergeCell ref="BG93:BI93"/>
    <mergeCell ref="BJ93:BL93"/>
    <mergeCell ref="BM93:BO93"/>
    <mergeCell ref="BP93:BR93"/>
    <mergeCell ref="BS93:BU93"/>
    <mergeCell ref="BV93:BZ93"/>
    <mergeCell ref="N94:P94"/>
    <mergeCell ref="Q94:S94"/>
    <mergeCell ref="T94:V94"/>
    <mergeCell ref="W94:Y94"/>
    <mergeCell ref="Z94:AB94"/>
    <mergeCell ref="AC94:AE94"/>
    <mergeCell ref="AF94:AH94"/>
    <mergeCell ref="AI94:AK94"/>
    <mergeCell ref="AL94:AN94"/>
    <mergeCell ref="AO94:AQ94"/>
    <mergeCell ref="AR94:AT94"/>
    <mergeCell ref="AU94:AW94"/>
    <mergeCell ref="AX94:AZ94"/>
    <mergeCell ref="BA94:BC94"/>
    <mergeCell ref="BD94:BF94"/>
    <mergeCell ref="BG94:BI94"/>
    <mergeCell ref="BJ94:BL94"/>
    <mergeCell ref="BM94:BO94"/>
    <mergeCell ref="BP94:BR94"/>
    <mergeCell ref="BS94:BU94"/>
    <mergeCell ref="BV94:BZ94"/>
    <mergeCell ref="BD91:BF91"/>
    <mergeCell ref="BG91:BI91"/>
    <mergeCell ref="BJ91:BL91"/>
    <mergeCell ref="BM91:BO91"/>
    <mergeCell ref="BP91:BR91"/>
    <mergeCell ref="BS91:BU91"/>
    <mergeCell ref="BV91:BZ91"/>
    <mergeCell ref="N92:P92"/>
    <mergeCell ref="Q92:S92"/>
    <mergeCell ref="T92:V92"/>
    <mergeCell ref="W92:Y92"/>
    <mergeCell ref="Z92:AB92"/>
    <mergeCell ref="AC92:AE92"/>
    <mergeCell ref="AF92:AH92"/>
    <mergeCell ref="AI92:AK92"/>
    <mergeCell ref="AL92:AN92"/>
    <mergeCell ref="AO92:AQ92"/>
    <mergeCell ref="AR92:AT92"/>
    <mergeCell ref="AU92:AW92"/>
    <mergeCell ref="AX92:AZ92"/>
    <mergeCell ref="BA92:BC92"/>
    <mergeCell ref="BD92:BF92"/>
    <mergeCell ref="BG92:BI92"/>
    <mergeCell ref="BJ92:BL92"/>
    <mergeCell ref="BM92:BO92"/>
    <mergeCell ref="BP92:BR92"/>
    <mergeCell ref="BS92:BU92"/>
    <mergeCell ref="BV92:BZ92"/>
    <mergeCell ref="B91:B102"/>
    <mergeCell ref="C91:C98"/>
    <mergeCell ref="D91:M92"/>
    <mergeCell ref="N91:P91"/>
    <mergeCell ref="Q91:S91"/>
    <mergeCell ref="T91:V91"/>
    <mergeCell ref="W91:Y91"/>
    <mergeCell ref="Z91:AB91"/>
    <mergeCell ref="AC91:AE91"/>
    <mergeCell ref="AF91:AH91"/>
    <mergeCell ref="AI91:AK91"/>
    <mergeCell ref="AL91:AN91"/>
    <mergeCell ref="AO91:AQ91"/>
    <mergeCell ref="AR91:AT91"/>
    <mergeCell ref="AU91:AW91"/>
    <mergeCell ref="AX91:AZ91"/>
    <mergeCell ref="BA91:BC91"/>
    <mergeCell ref="D93:M94"/>
    <mergeCell ref="N93:P93"/>
    <mergeCell ref="Q93:S93"/>
    <mergeCell ref="T93:V93"/>
    <mergeCell ref="W93:Y93"/>
    <mergeCell ref="Z93:AB93"/>
    <mergeCell ref="AC93:AE93"/>
    <mergeCell ref="AF93:AH93"/>
    <mergeCell ref="AI93:AK93"/>
    <mergeCell ref="AL93:AN93"/>
    <mergeCell ref="AO93:AQ93"/>
    <mergeCell ref="AR93:AT93"/>
    <mergeCell ref="AU93:AW93"/>
    <mergeCell ref="AX93:AZ93"/>
    <mergeCell ref="BA93:BC93"/>
    <mergeCell ref="BJ89:BL89"/>
    <mergeCell ref="BM89:BO89"/>
    <mergeCell ref="BP89:BR89"/>
    <mergeCell ref="BS89:BU89"/>
    <mergeCell ref="BV89:BZ89"/>
    <mergeCell ref="N90:P90"/>
    <mergeCell ref="Q90:S90"/>
    <mergeCell ref="T90:V90"/>
    <mergeCell ref="W90:Y90"/>
    <mergeCell ref="Z90:AB90"/>
    <mergeCell ref="AC90:AE90"/>
    <mergeCell ref="AF90:AH90"/>
    <mergeCell ref="AI90:AK90"/>
    <mergeCell ref="AL90:AN90"/>
    <mergeCell ref="AO90:AQ90"/>
    <mergeCell ref="AR90:AT90"/>
    <mergeCell ref="AU90:AW90"/>
    <mergeCell ref="AX90:AZ90"/>
    <mergeCell ref="BA90:BC90"/>
    <mergeCell ref="BD90:BF90"/>
    <mergeCell ref="BG90:BI90"/>
    <mergeCell ref="BJ90:BL90"/>
    <mergeCell ref="BM90:BO90"/>
    <mergeCell ref="BP90:BR90"/>
    <mergeCell ref="BS90:BU90"/>
    <mergeCell ref="BV90:BZ90"/>
    <mergeCell ref="C89:M90"/>
    <mergeCell ref="N89:P89"/>
    <mergeCell ref="Q89:S89"/>
    <mergeCell ref="T89:V89"/>
    <mergeCell ref="W89:Y89"/>
    <mergeCell ref="Z89:AB89"/>
    <mergeCell ref="AC89:AE89"/>
    <mergeCell ref="AF89:AH89"/>
    <mergeCell ref="AI89:AK89"/>
    <mergeCell ref="AL89:AN89"/>
    <mergeCell ref="AO89:AQ89"/>
    <mergeCell ref="AR89:AT89"/>
    <mergeCell ref="AU89:AW89"/>
    <mergeCell ref="AX89:AZ89"/>
    <mergeCell ref="BA89:BC89"/>
    <mergeCell ref="BD89:BF89"/>
    <mergeCell ref="BG89:BI89"/>
    <mergeCell ref="BJ87:BL87"/>
    <mergeCell ref="BM87:BO87"/>
    <mergeCell ref="BP87:BR87"/>
    <mergeCell ref="BS87:BU87"/>
    <mergeCell ref="BV87:BZ87"/>
    <mergeCell ref="N88:P88"/>
    <mergeCell ref="Q88:S88"/>
    <mergeCell ref="T88:V88"/>
    <mergeCell ref="W88:Y88"/>
    <mergeCell ref="Z88:AB88"/>
    <mergeCell ref="AC88:AE88"/>
    <mergeCell ref="AF88:AH88"/>
    <mergeCell ref="AI88:AK88"/>
    <mergeCell ref="AL88:AN88"/>
    <mergeCell ref="AO88:AQ88"/>
    <mergeCell ref="AR88:AT88"/>
    <mergeCell ref="AU88:AW88"/>
    <mergeCell ref="AX88:AZ88"/>
    <mergeCell ref="BA88:BC88"/>
    <mergeCell ref="BD88:BF88"/>
    <mergeCell ref="BG88:BI88"/>
    <mergeCell ref="BJ88:BL88"/>
    <mergeCell ref="BM88:BO88"/>
    <mergeCell ref="BP88:BR88"/>
    <mergeCell ref="BS88:BU88"/>
    <mergeCell ref="BV88:BZ88"/>
    <mergeCell ref="C87:M88"/>
    <mergeCell ref="N87:P87"/>
    <mergeCell ref="Q87:S87"/>
    <mergeCell ref="T87:V87"/>
    <mergeCell ref="W87:Y87"/>
    <mergeCell ref="Z87:AB87"/>
    <mergeCell ref="AC87:AE87"/>
    <mergeCell ref="AF87:AH87"/>
    <mergeCell ref="AI87:AK87"/>
    <mergeCell ref="AL87:AN87"/>
    <mergeCell ref="AO87:AQ87"/>
    <mergeCell ref="AR87:AT87"/>
    <mergeCell ref="AU87:AW87"/>
    <mergeCell ref="AX87:AZ87"/>
    <mergeCell ref="BA87:BC87"/>
    <mergeCell ref="BD87:BF87"/>
    <mergeCell ref="BG87:BI87"/>
    <mergeCell ref="BJ85:BL85"/>
    <mergeCell ref="BM85:BO85"/>
    <mergeCell ref="BP85:BR85"/>
    <mergeCell ref="BS85:BU85"/>
    <mergeCell ref="BV85:BZ85"/>
    <mergeCell ref="N86:P86"/>
    <mergeCell ref="Q86:S86"/>
    <mergeCell ref="T86:V86"/>
    <mergeCell ref="W86:Y86"/>
    <mergeCell ref="Z86:AB86"/>
    <mergeCell ref="AC86:AE86"/>
    <mergeCell ref="AF86:AH86"/>
    <mergeCell ref="AI86:AK86"/>
    <mergeCell ref="AL86:AN86"/>
    <mergeCell ref="AO86:AQ86"/>
    <mergeCell ref="AR86:AT86"/>
    <mergeCell ref="AU86:AW86"/>
    <mergeCell ref="AX86:AZ86"/>
    <mergeCell ref="BA86:BC86"/>
    <mergeCell ref="BD86:BF86"/>
    <mergeCell ref="BG86:BI86"/>
    <mergeCell ref="BJ86:BL86"/>
    <mergeCell ref="BM86:BO86"/>
    <mergeCell ref="BP86:BR86"/>
    <mergeCell ref="BS86:BU86"/>
    <mergeCell ref="BV86:BZ86"/>
    <mergeCell ref="C85:M86"/>
    <mergeCell ref="N85:P85"/>
    <mergeCell ref="Q85:S85"/>
    <mergeCell ref="T85:V85"/>
    <mergeCell ref="W85:Y85"/>
    <mergeCell ref="Z85:AB85"/>
    <mergeCell ref="AC85:AE85"/>
    <mergeCell ref="AF85:AH85"/>
    <mergeCell ref="AI85:AK85"/>
    <mergeCell ref="AL85:AN85"/>
    <mergeCell ref="AO85:AQ85"/>
    <mergeCell ref="AR85:AT85"/>
    <mergeCell ref="AU85:AW85"/>
    <mergeCell ref="AX85:AZ85"/>
    <mergeCell ref="BA85:BC85"/>
    <mergeCell ref="BD85:BF85"/>
    <mergeCell ref="BG85:BI85"/>
    <mergeCell ref="BJ83:BL83"/>
    <mergeCell ref="BM83:BO83"/>
    <mergeCell ref="BP83:BR83"/>
    <mergeCell ref="BS83:BU83"/>
    <mergeCell ref="BV83:BZ83"/>
    <mergeCell ref="N84:P84"/>
    <mergeCell ref="Q84:S84"/>
    <mergeCell ref="T84:V84"/>
    <mergeCell ref="W84:Y84"/>
    <mergeCell ref="Z84:AB84"/>
    <mergeCell ref="AC84:AE84"/>
    <mergeCell ref="AF84:AH84"/>
    <mergeCell ref="AI84:AK84"/>
    <mergeCell ref="AL84:AN84"/>
    <mergeCell ref="AO84:AQ84"/>
    <mergeCell ref="AR84:AT84"/>
    <mergeCell ref="AU84:AW84"/>
    <mergeCell ref="AX84:AZ84"/>
    <mergeCell ref="BA84:BC84"/>
    <mergeCell ref="BD84:BF84"/>
    <mergeCell ref="BG84:BI84"/>
    <mergeCell ref="BJ84:BL84"/>
    <mergeCell ref="BM84:BO84"/>
    <mergeCell ref="BP84:BR84"/>
    <mergeCell ref="BS84:BU84"/>
    <mergeCell ref="BV84:BZ84"/>
    <mergeCell ref="C83:M84"/>
    <mergeCell ref="N83:P83"/>
    <mergeCell ref="Q83:S83"/>
    <mergeCell ref="T83:V83"/>
    <mergeCell ref="W83:Y83"/>
    <mergeCell ref="Z83:AB83"/>
    <mergeCell ref="AC83:AE83"/>
    <mergeCell ref="AF83:AH83"/>
    <mergeCell ref="AI83:AK83"/>
    <mergeCell ref="AL83:AN83"/>
    <mergeCell ref="AO83:AQ83"/>
    <mergeCell ref="AR83:AT83"/>
    <mergeCell ref="AU83:AW83"/>
    <mergeCell ref="AX83:AZ83"/>
    <mergeCell ref="BA83:BC83"/>
    <mergeCell ref="BD83:BF83"/>
    <mergeCell ref="BG83:BI83"/>
    <mergeCell ref="BJ81:BL81"/>
    <mergeCell ref="BM81:BO81"/>
    <mergeCell ref="BP81:BR81"/>
    <mergeCell ref="BS81:BU81"/>
    <mergeCell ref="BV81:BZ81"/>
    <mergeCell ref="N82:P82"/>
    <mergeCell ref="Q82:S82"/>
    <mergeCell ref="T82:V82"/>
    <mergeCell ref="W82:Y82"/>
    <mergeCell ref="Z82:AB82"/>
    <mergeCell ref="AC82:AE82"/>
    <mergeCell ref="AF82:AH82"/>
    <mergeCell ref="AI82:AK82"/>
    <mergeCell ref="AL82:AN82"/>
    <mergeCell ref="AO82:AQ82"/>
    <mergeCell ref="AR82:AT82"/>
    <mergeCell ref="AU82:AW82"/>
    <mergeCell ref="AX82:AZ82"/>
    <mergeCell ref="BA82:BC82"/>
    <mergeCell ref="BD82:BF82"/>
    <mergeCell ref="BG82:BI82"/>
    <mergeCell ref="BJ82:BL82"/>
    <mergeCell ref="BM82:BO82"/>
    <mergeCell ref="BP82:BR82"/>
    <mergeCell ref="BS82:BU82"/>
    <mergeCell ref="BV82:BZ82"/>
    <mergeCell ref="C81:M82"/>
    <mergeCell ref="N81:P81"/>
    <mergeCell ref="Q81:S81"/>
    <mergeCell ref="T81:V81"/>
    <mergeCell ref="W81:Y81"/>
    <mergeCell ref="Z81:AB81"/>
    <mergeCell ref="AC81:AE81"/>
    <mergeCell ref="AF81:AH81"/>
    <mergeCell ref="AI81:AK81"/>
    <mergeCell ref="AL81:AN81"/>
    <mergeCell ref="AO81:AQ81"/>
    <mergeCell ref="AR81:AT81"/>
    <mergeCell ref="AU81:AW81"/>
    <mergeCell ref="AX81:AZ81"/>
    <mergeCell ref="BA81:BC81"/>
    <mergeCell ref="BD81:BF81"/>
    <mergeCell ref="BG81:BI81"/>
    <mergeCell ref="BJ79:BL79"/>
    <mergeCell ref="BM79:BO79"/>
    <mergeCell ref="BP79:BR79"/>
    <mergeCell ref="BS79:BU79"/>
    <mergeCell ref="BV79:BZ79"/>
    <mergeCell ref="N80:P80"/>
    <mergeCell ref="Q80:S80"/>
    <mergeCell ref="T80:V80"/>
    <mergeCell ref="W80:Y80"/>
    <mergeCell ref="Z80:AB80"/>
    <mergeCell ref="AC80:AE80"/>
    <mergeCell ref="AF80:AH80"/>
    <mergeCell ref="AI80:AK80"/>
    <mergeCell ref="AL80:AN80"/>
    <mergeCell ref="AO80:AQ80"/>
    <mergeCell ref="AR80:AT80"/>
    <mergeCell ref="AU80:AW80"/>
    <mergeCell ref="AX80:AZ80"/>
    <mergeCell ref="BA80:BC80"/>
    <mergeCell ref="BD80:BF80"/>
    <mergeCell ref="BG80:BI80"/>
    <mergeCell ref="BJ80:BL80"/>
    <mergeCell ref="BM80:BO80"/>
    <mergeCell ref="BP80:BR80"/>
    <mergeCell ref="BS80:BU80"/>
    <mergeCell ref="BV80:BZ80"/>
    <mergeCell ref="C79:M80"/>
    <mergeCell ref="N79:P79"/>
    <mergeCell ref="Q79:S79"/>
    <mergeCell ref="T79:V79"/>
    <mergeCell ref="W79:Y79"/>
    <mergeCell ref="Z79:AB79"/>
    <mergeCell ref="AC79:AE79"/>
    <mergeCell ref="AF79:AH79"/>
    <mergeCell ref="AI79:AK79"/>
    <mergeCell ref="AL79:AN79"/>
    <mergeCell ref="AO79:AQ79"/>
    <mergeCell ref="AR79:AT79"/>
    <mergeCell ref="AU79:AW79"/>
    <mergeCell ref="AX79:AZ79"/>
    <mergeCell ref="BA79:BC79"/>
    <mergeCell ref="BD79:BF79"/>
    <mergeCell ref="BG79:BI79"/>
    <mergeCell ref="BJ77:BL77"/>
    <mergeCell ref="BM77:BO77"/>
    <mergeCell ref="BP77:BR77"/>
    <mergeCell ref="BS77:BU77"/>
    <mergeCell ref="BV77:BZ77"/>
    <mergeCell ref="N78:P78"/>
    <mergeCell ref="Q78:S78"/>
    <mergeCell ref="T78:V78"/>
    <mergeCell ref="W78:Y78"/>
    <mergeCell ref="Z78:AB78"/>
    <mergeCell ref="AC78:AE78"/>
    <mergeCell ref="AF78:AH78"/>
    <mergeCell ref="AI78:AK78"/>
    <mergeCell ref="AL78:AN78"/>
    <mergeCell ref="AO78:AQ78"/>
    <mergeCell ref="AR78:AT78"/>
    <mergeCell ref="AU78:AW78"/>
    <mergeCell ref="AX78:AZ78"/>
    <mergeCell ref="BA78:BC78"/>
    <mergeCell ref="BD78:BF78"/>
    <mergeCell ref="BG78:BI78"/>
    <mergeCell ref="BJ78:BL78"/>
    <mergeCell ref="BM78:BO78"/>
    <mergeCell ref="BP78:BR78"/>
    <mergeCell ref="BS78:BU78"/>
    <mergeCell ref="BV78:BZ78"/>
    <mergeCell ref="C77:M78"/>
    <mergeCell ref="N77:P77"/>
    <mergeCell ref="Q77:S77"/>
    <mergeCell ref="T77:V77"/>
    <mergeCell ref="W77:Y77"/>
    <mergeCell ref="Z77:AB77"/>
    <mergeCell ref="AC77:AE77"/>
    <mergeCell ref="AF77:AH77"/>
    <mergeCell ref="AI77:AK77"/>
    <mergeCell ref="AL77:AN77"/>
    <mergeCell ref="AO77:AQ77"/>
    <mergeCell ref="AR77:AT77"/>
    <mergeCell ref="AU77:AW77"/>
    <mergeCell ref="AX77:AZ77"/>
    <mergeCell ref="BA77:BC77"/>
    <mergeCell ref="BD77:BF77"/>
    <mergeCell ref="BG77:BI77"/>
    <mergeCell ref="BJ75:BL75"/>
    <mergeCell ref="BM75:BO75"/>
    <mergeCell ref="BP75:BR75"/>
    <mergeCell ref="BS75:BU75"/>
    <mergeCell ref="BV75:BZ75"/>
    <mergeCell ref="N76:P76"/>
    <mergeCell ref="Q76:S76"/>
    <mergeCell ref="T76:V76"/>
    <mergeCell ref="W76:Y76"/>
    <mergeCell ref="Z76:AB76"/>
    <mergeCell ref="AC76:AE76"/>
    <mergeCell ref="AF76:AH76"/>
    <mergeCell ref="AI76:AK76"/>
    <mergeCell ref="AL76:AN76"/>
    <mergeCell ref="AO76:AQ76"/>
    <mergeCell ref="AR76:AT76"/>
    <mergeCell ref="AU76:AW76"/>
    <mergeCell ref="AX76:AZ76"/>
    <mergeCell ref="BA76:BC76"/>
    <mergeCell ref="BD76:BF76"/>
    <mergeCell ref="BG76:BI76"/>
    <mergeCell ref="BJ76:BL76"/>
    <mergeCell ref="BM76:BO76"/>
    <mergeCell ref="BP76:BR76"/>
    <mergeCell ref="BS76:BU76"/>
    <mergeCell ref="BV76:BZ76"/>
    <mergeCell ref="C75:M76"/>
    <mergeCell ref="N75:P75"/>
    <mergeCell ref="Q75:S75"/>
    <mergeCell ref="T75:V75"/>
    <mergeCell ref="W75:Y75"/>
    <mergeCell ref="Z75:AB75"/>
    <mergeCell ref="AC75:AE75"/>
    <mergeCell ref="AF75:AH75"/>
    <mergeCell ref="AI75:AK75"/>
    <mergeCell ref="AL75:AN75"/>
    <mergeCell ref="AO75:AQ75"/>
    <mergeCell ref="AR75:AT75"/>
    <mergeCell ref="AU75:AW75"/>
    <mergeCell ref="AX75:AZ75"/>
    <mergeCell ref="BA75:BC75"/>
    <mergeCell ref="BD75:BF75"/>
    <mergeCell ref="BG75:BI75"/>
    <mergeCell ref="BJ73:BL73"/>
    <mergeCell ref="BM73:BO73"/>
    <mergeCell ref="BP73:BR73"/>
    <mergeCell ref="BS73:BU73"/>
    <mergeCell ref="BV73:BZ73"/>
    <mergeCell ref="N74:P74"/>
    <mergeCell ref="Q74:S74"/>
    <mergeCell ref="T74:V74"/>
    <mergeCell ref="W74:Y74"/>
    <mergeCell ref="Z74:AB74"/>
    <mergeCell ref="AC74:AE74"/>
    <mergeCell ref="AF74:AH74"/>
    <mergeCell ref="AI74:AK74"/>
    <mergeCell ref="AL74:AN74"/>
    <mergeCell ref="AO74:AQ74"/>
    <mergeCell ref="AR74:AT74"/>
    <mergeCell ref="AU74:AW74"/>
    <mergeCell ref="AX74:AZ74"/>
    <mergeCell ref="BA74:BC74"/>
    <mergeCell ref="BD74:BF74"/>
    <mergeCell ref="BG74:BI74"/>
    <mergeCell ref="BJ74:BL74"/>
    <mergeCell ref="BM74:BO74"/>
    <mergeCell ref="BP74:BR74"/>
    <mergeCell ref="BS74:BU74"/>
    <mergeCell ref="BV74:BZ74"/>
    <mergeCell ref="D73:M74"/>
    <mergeCell ref="N73:P73"/>
    <mergeCell ref="Q73:S73"/>
    <mergeCell ref="T73:V73"/>
    <mergeCell ref="W73:Y73"/>
    <mergeCell ref="Z73:AB73"/>
    <mergeCell ref="AC73:AE73"/>
    <mergeCell ref="AF73:AH73"/>
    <mergeCell ref="AI73:AK73"/>
    <mergeCell ref="AL73:AN73"/>
    <mergeCell ref="AO73:AQ73"/>
    <mergeCell ref="AR73:AT73"/>
    <mergeCell ref="AU73:AW73"/>
    <mergeCell ref="AX73:AZ73"/>
    <mergeCell ref="BA73:BC73"/>
    <mergeCell ref="BD73:BF73"/>
    <mergeCell ref="BG73:BI73"/>
    <mergeCell ref="BJ71:BL71"/>
    <mergeCell ref="BM71:BO71"/>
    <mergeCell ref="BP71:BR71"/>
    <mergeCell ref="BS71:BU71"/>
    <mergeCell ref="BV71:BZ71"/>
    <mergeCell ref="N72:P72"/>
    <mergeCell ref="Q72:S72"/>
    <mergeCell ref="T72:V72"/>
    <mergeCell ref="W72:Y72"/>
    <mergeCell ref="Z72:AB72"/>
    <mergeCell ref="AC72:AE72"/>
    <mergeCell ref="AF72:AH72"/>
    <mergeCell ref="AI72:AK72"/>
    <mergeCell ref="AL72:AN72"/>
    <mergeCell ref="AO72:AQ72"/>
    <mergeCell ref="AR72:AT72"/>
    <mergeCell ref="AU72:AW72"/>
    <mergeCell ref="AX72:AZ72"/>
    <mergeCell ref="BA72:BC72"/>
    <mergeCell ref="BD72:BF72"/>
    <mergeCell ref="BG72:BI72"/>
    <mergeCell ref="BJ72:BL72"/>
    <mergeCell ref="BM72:BO72"/>
    <mergeCell ref="BP72:BR72"/>
    <mergeCell ref="BS72:BU72"/>
    <mergeCell ref="BV72:BZ72"/>
    <mergeCell ref="D71:M72"/>
    <mergeCell ref="N71:P71"/>
    <mergeCell ref="Q71:S71"/>
    <mergeCell ref="T71:V71"/>
    <mergeCell ref="W71:Y71"/>
    <mergeCell ref="Z71:AB71"/>
    <mergeCell ref="AC71:AE71"/>
    <mergeCell ref="AF71:AH71"/>
    <mergeCell ref="AI71:AK71"/>
    <mergeCell ref="AL71:AN71"/>
    <mergeCell ref="AO71:AQ71"/>
    <mergeCell ref="AR71:AT71"/>
    <mergeCell ref="AU71:AW71"/>
    <mergeCell ref="AX71:AZ71"/>
    <mergeCell ref="BA71:BC71"/>
    <mergeCell ref="BD71:BF71"/>
    <mergeCell ref="BG71:BI71"/>
    <mergeCell ref="BJ69:BL69"/>
    <mergeCell ref="BM69:BO69"/>
    <mergeCell ref="BP69:BR69"/>
    <mergeCell ref="BS69:BU69"/>
    <mergeCell ref="BV69:BZ69"/>
    <mergeCell ref="N70:P70"/>
    <mergeCell ref="Q70:S70"/>
    <mergeCell ref="T70:V70"/>
    <mergeCell ref="W70:Y70"/>
    <mergeCell ref="Z70:AB70"/>
    <mergeCell ref="AC70:AE70"/>
    <mergeCell ref="AF70:AH70"/>
    <mergeCell ref="AI70:AK70"/>
    <mergeCell ref="AL70:AN70"/>
    <mergeCell ref="AO70:AQ70"/>
    <mergeCell ref="AR70:AT70"/>
    <mergeCell ref="AU70:AW70"/>
    <mergeCell ref="AX70:AZ70"/>
    <mergeCell ref="BA70:BC70"/>
    <mergeCell ref="BD70:BF70"/>
    <mergeCell ref="BG70:BI70"/>
    <mergeCell ref="BJ70:BL70"/>
    <mergeCell ref="BM70:BO70"/>
    <mergeCell ref="BP70:BR70"/>
    <mergeCell ref="BS70:BU70"/>
    <mergeCell ref="BV70:BZ70"/>
    <mergeCell ref="D69:M70"/>
    <mergeCell ref="N69:P69"/>
    <mergeCell ref="Q69:S69"/>
    <mergeCell ref="T69:V69"/>
    <mergeCell ref="W69:Y69"/>
    <mergeCell ref="Z69:AB69"/>
    <mergeCell ref="AC69:AE69"/>
    <mergeCell ref="AF69:AH69"/>
    <mergeCell ref="AI69:AK69"/>
    <mergeCell ref="AL69:AN69"/>
    <mergeCell ref="AO69:AQ69"/>
    <mergeCell ref="AR69:AT69"/>
    <mergeCell ref="AU69:AW69"/>
    <mergeCell ref="AX69:AZ69"/>
    <mergeCell ref="BA69:BC69"/>
    <mergeCell ref="BD69:BF69"/>
    <mergeCell ref="BG69:BI69"/>
    <mergeCell ref="BD67:BF67"/>
    <mergeCell ref="BG67:BI67"/>
    <mergeCell ref="BJ67:BL67"/>
    <mergeCell ref="BM67:BO67"/>
    <mergeCell ref="BP67:BR67"/>
    <mergeCell ref="BS67:BU67"/>
    <mergeCell ref="BV67:BZ67"/>
    <mergeCell ref="N68:P68"/>
    <mergeCell ref="Q68:S68"/>
    <mergeCell ref="T68:V68"/>
    <mergeCell ref="W68:Y68"/>
    <mergeCell ref="Z68:AB68"/>
    <mergeCell ref="AC68:AE68"/>
    <mergeCell ref="AF68:AH68"/>
    <mergeCell ref="AI68:AK68"/>
    <mergeCell ref="AL68:AN68"/>
    <mergeCell ref="AO68:AQ68"/>
    <mergeCell ref="AR68:AT68"/>
    <mergeCell ref="AU68:AW68"/>
    <mergeCell ref="AX68:AZ68"/>
    <mergeCell ref="BA68:BC68"/>
    <mergeCell ref="BD68:BF68"/>
    <mergeCell ref="BG68:BI68"/>
    <mergeCell ref="BJ68:BL68"/>
    <mergeCell ref="BM68:BO68"/>
    <mergeCell ref="BP68:BR68"/>
    <mergeCell ref="BS68:BU68"/>
    <mergeCell ref="BV68:BZ68"/>
    <mergeCell ref="BG65:BI65"/>
    <mergeCell ref="BJ65:BL65"/>
    <mergeCell ref="BM65:BO65"/>
    <mergeCell ref="BP65:BR65"/>
    <mergeCell ref="BS65:BU65"/>
    <mergeCell ref="BV65:BZ65"/>
    <mergeCell ref="N66:P66"/>
    <mergeCell ref="Q66:S66"/>
    <mergeCell ref="T66:V66"/>
    <mergeCell ref="W66:Y66"/>
    <mergeCell ref="Z66:AB66"/>
    <mergeCell ref="AC66:AE66"/>
    <mergeCell ref="AF66:AH66"/>
    <mergeCell ref="AI66:AK66"/>
    <mergeCell ref="AL66:AN66"/>
    <mergeCell ref="AO66:AQ66"/>
    <mergeCell ref="AR66:AT66"/>
    <mergeCell ref="AU66:AW66"/>
    <mergeCell ref="AX66:AZ66"/>
    <mergeCell ref="BA66:BC66"/>
    <mergeCell ref="BD66:BF66"/>
    <mergeCell ref="BG66:BI66"/>
    <mergeCell ref="BJ66:BL66"/>
    <mergeCell ref="BM66:BO66"/>
    <mergeCell ref="BP66:BR66"/>
    <mergeCell ref="BS66:BU66"/>
    <mergeCell ref="BV66:BZ66"/>
    <mergeCell ref="C65:C74"/>
    <mergeCell ref="D65:M66"/>
    <mergeCell ref="N65:P65"/>
    <mergeCell ref="Q65:S65"/>
    <mergeCell ref="T65:V65"/>
    <mergeCell ref="W65:Y65"/>
    <mergeCell ref="Z65:AB65"/>
    <mergeCell ref="AC65:AE65"/>
    <mergeCell ref="AF65:AH65"/>
    <mergeCell ref="AI65:AK65"/>
    <mergeCell ref="AL65:AN65"/>
    <mergeCell ref="AO65:AQ65"/>
    <mergeCell ref="AR65:AT65"/>
    <mergeCell ref="AU65:AW65"/>
    <mergeCell ref="AX65:AZ65"/>
    <mergeCell ref="BA65:BC65"/>
    <mergeCell ref="BD65:BF65"/>
    <mergeCell ref="D67:M68"/>
    <mergeCell ref="N67:P67"/>
    <mergeCell ref="Q67:S67"/>
    <mergeCell ref="T67:V67"/>
    <mergeCell ref="W67:Y67"/>
    <mergeCell ref="Z67:AB67"/>
    <mergeCell ref="AC67:AE67"/>
    <mergeCell ref="AF67:AH67"/>
    <mergeCell ref="AI67:AK67"/>
    <mergeCell ref="AL67:AN67"/>
    <mergeCell ref="AO67:AQ67"/>
    <mergeCell ref="AR67:AT67"/>
    <mergeCell ref="AU67:AW67"/>
    <mergeCell ref="AX67:AZ67"/>
    <mergeCell ref="BA67:BC67"/>
    <mergeCell ref="BJ63:BL63"/>
    <mergeCell ref="BM63:BO63"/>
    <mergeCell ref="BP63:BR63"/>
    <mergeCell ref="BS63:BU63"/>
    <mergeCell ref="BV63:BZ63"/>
    <mergeCell ref="N64:P64"/>
    <mergeCell ref="Q64:S64"/>
    <mergeCell ref="T64:V64"/>
    <mergeCell ref="W64:Y64"/>
    <mergeCell ref="Z64:AB64"/>
    <mergeCell ref="AC64:AE64"/>
    <mergeCell ref="AF64:AH64"/>
    <mergeCell ref="AI64:AK64"/>
    <mergeCell ref="AL64:AN64"/>
    <mergeCell ref="AO64:AQ64"/>
    <mergeCell ref="AR64:AT64"/>
    <mergeCell ref="AU64:AW64"/>
    <mergeCell ref="AX64:AZ64"/>
    <mergeCell ref="BA64:BC64"/>
    <mergeCell ref="BD64:BF64"/>
    <mergeCell ref="BG64:BI64"/>
    <mergeCell ref="BJ64:BL64"/>
    <mergeCell ref="BM64:BO64"/>
    <mergeCell ref="BP64:BR64"/>
    <mergeCell ref="BS64:BU64"/>
    <mergeCell ref="BV64:BZ64"/>
    <mergeCell ref="C63:M64"/>
    <mergeCell ref="N63:P63"/>
    <mergeCell ref="Q63:S63"/>
    <mergeCell ref="T63:V63"/>
    <mergeCell ref="W63:Y63"/>
    <mergeCell ref="Z63:AB63"/>
    <mergeCell ref="AC63:AE63"/>
    <mergeCell ref="AF63:AH63"/>
    <mergeCell ref="AI63:AK63"/>
    <mergeCell ref="AL63:AN63"/>
    <mergeCell ref="AO63:AQ63"/>
    <mergeCell ref="AR63:AT63"/>
    <mergeCell ref="AU63:AW63"/>
    <mergeCell ref="AX63:AZ63"/>
    <mergeCell ref="BA63:BC63"/>
    <mergeCell ref="BD63:BF63"/>
    <mergeCell ref="BG63:BI63"/>
    <mergeCell ref="BJ61:BL61"/>
    <mergeCell ref="BM61:BO61"/>
    <mergeCell ref="BP61:BR61"/>
    <mergeCell ref="BS61:BU61"/>
    <mergeCell ref="BV61:BZ61"/>
    <mergeCell ref="N62:P62"/>
    <mergeCell ref="Q62:S62"/>
    <mergeCell ref="T62:V62"/>
    <mergeCell ref="W62:Y62"/>
    <mergeCell ref="Z62:AB62"/>
    <mergeCell ref="AC62:AE62"/>
    <mergeCell ref="AF62:AH62"/>
    <mergeCell ref="AI62:AK62"/>
    <mergeCell ref="AL62:AN62"/>
    <mergeCell ref="AO62:AQ62"/>
    <mergeCell ref="AR62:AT62"/>
    <mergeCell ref="AU62:AW62"/>
    <mergeCell ref="AX62:AZ62"/>
    <mergeCell ref="BA62:BC62"/>
    <mergeCell ref="BD62:BF62"/>
    <mergeCell ref="BG62:BI62"/>
    <mergeCell ref="BJ62:BL62"/>
    <mergeCell ref="BM62:BO62"/>
    <mergeCell ref="BP62:BR62"/>
    <mergeCell ref="BS62:BU62"/>
    <mergeCell ref="BV62:BZ62"/>
    <mergeCell ref="C61:M62"/>
    <mergeCell ref="N61:P61"/>
    <mergeCell ref="Q61:S61"/>
    <mergeCell ref="T61:V61"/>
    <mergeCell ref="W61:Y61"/>
    <mergeCell ref="Z61:AB61"/>
    <mergeCell ref="AC61:AE61"/>
    <mergeCell ref="AF61:AH61"/>
    <mergeCell ref="AI61:AK61"/>
    <mergeCell ref="AL61:AN61"/>
    <mergeCell ref="AO61:AQ61"/>
    <mergeCell ref="AR61:AT61"/>
    <mergeCell ref="AU61:AW61"/>
    <mergeCell ref="AX61:AZ61"/>
    <mergeCell ref="BA61:BC61"/>
    <mergeCell ref="BD61:BF61"/>
    <mergeCell ref="BG61:BI61"/>
    <mergeCell ref="BJ59:BL59"/>
    <mergeCell ref="BM59:BO59"/>
    <mergeCell ref="BP59:BR59"/>
    <mergeCell ref="BS59:BU59"/>
    <mergeCell ref="BV59:BZ59"/>
    <mergeCell ref="N60:P60"/>
    <mergeCell ref="Q60:S60"/>
    <mergeCell ref="T60:V60"/>
    <mergeCell ref="W60:Y60"/>
    <mergeCell ref="Z60:AB60"/>
    <mergeCell ref="AC60:AE60"/>
    <mergeCell ref="AF60:AH60"/>
    <mergeCell ref="AI60:AK60"/>
    <mergeCell ref="AL60:AN60"/>
    <mergeCell ref="AO60:AQ60"/>
    <mergeCell ref="AR60:AT60"/>
    <mergeCell ref="AU60:AW60"/>
    <mergeCell ref="AX60:AZ60"/>
    <mergeCell ref="BA60:BC60"/>
    <mergeCell ref="BD60:BF60"/>
    <mergeCell ref="BG60:BI60"/>
    <mergeCell ref="BJ60:BL60"/>
    <mergeCell ref="BM60:BO60"/>
    <mergeCell ref="BP60:BR60"/>
    <mergeCell ref="BS60:BU60"/>
    <mergeCell ref="BV60:BZ60"/>
    <mergeCell ref="C59:M60"/>
    <mergeCell ref="N59:P59"/>
    <mergeCell ref="Q59:S59"/>
    <mergeCell ref="T59:V59"/>
    <mergeCell ref="W59:Y59"/>
    <mergeCell ref="Z59:AB59"/>
    <mergeCell ref="AC59:AE59"/>
    <mergeCell ref="AF59:AH59"/>
    <mergeCell ref="AI59:AK59"/>
    <mergeCell ref="AL59:AN59"/>
    <mergeCell ref="AO59:AQ59"/>
    <mergeCell ref="AR59:AT59"/>
    <mergeCell ref="AU59:AW59"/>
    <mergeCell ref="AX59:AZ59"/>
    <mergeCell ref="BA59:BC59"/>
    <mergeCell ref="BD59:BF59"/>
    <mergeCell ref="BG59:BI59"/>
    <mergeCell ref="BD57:BF57"/>
    <mergeCell ref="BG57:BI57"/>
    <mergeCell ref="BJ57:BL57"/>
    <mergeCell ref="BM57:BO57"/>
    <mergeCell ref="BP57:BR57"/>
    <mergeCell ref="BS57:BU57"/>
    <mergeCell ref="BV57:BZ57"/>
    <mergeCell ref="N58:P58"/>
    <mergeCell ref="Q58:S58"/>
    <mergeCell ref="T58:V58"/>
    <mergeCell ref="W58:Y58"/>
    <mergeCell ref="Z58:AB58"/>
    <mergeCell ref="AC58:AE58"/>
    <mergeCell ref="AF58:AH58"/>
    <mergeCell ref="AI58:AK58"/>
    <mergeCell ref="AL58:AN58"/>
    <mergeCell ref="AO58:AQ58"/>
    <mergeCell ref="AR58:AT58"/>
    <mergeCell ref="AU58:AW58"/>
    <mergeCell ref="AX58:AZ58"/>
    <mergeCell ref="BA58:BC58"/>
    <mergeCell ref="BD58:BF58"/>
    <mergeCell ref="BG58:BI58"/>
    <mergeCell ref="BJ58:BL58"/>
    <mergeCell ref="BM58:BO58"/>
    <mergeCell ref="BP58:BR58"/>
    <mergeCell ref="BS58:BU58"/>
    <mergeCell ref="BV58:BZ58"/>
    <mergeCell ref="BG55:BI55"/>
    <mergeCell ref="BJ55:BL55"/>
    <mergeCell ref="BM55:BO55"/>
    <mergeCell ref="BP55:BR55"/>
    <mergeCell ref="BS55:BU55"/>
    <mergeCell ref="BV55:BZ55"/>
    <mergeCell ref="N56:P56"/>
    <mergeCell ref="Q56:S56"/>
    <mergeCell ref="T56:V56"/>
    <mergeCell ref="W56:Y56"/>
    <mergeCell ref="Z56:AB56"/>
    <mergeCell ref="AC56:AE56"/>
    <mergeCell ref="AF56:AH56"/>
    <mergeCell ref="AI56:AK56"/>
    <mergeCell ref="AL56:AN56"/>
    <mergeCell ref="AO56:AQ56"/>
    <mergeCell ref="AR56:AT56"/>
    <mergeCell ref="AU56:AW56"/>
    <mergeCell ref="AX56:AZ56"/>
    <mergeCell ref="BA56:BC56"/>
    <mergeCell ref="BD56:BF56"/>
    <mergeCell ref="BG56:BI56"/>
    <mergeCell ref="BJ56:BL56"/>
    <mergeCell ref="BM56:BO56"/>
    <mergeCell ref="BP56:BR56"/>
    <mergeCell ref="BS56:BU56"/>
    <mergeCell ref="BV56:BZ56"/>
    <mergeCell ref="C55:F58"/>
    <mergeCell ref="G55:M56"/>
    <mergeCell ref="N55:P55"/>
    <mergeCell ref="Q55:S55"/>
    <mergeCell ref="T55:V55"/>
    <mergeCell ref="W55:Y55"/>
    <mergeCell ref="Z55:AB55"/>
    <mergeCell ref="AC55:AE55"/>
    <mergeCell ref="AF55:AH55"/>
    <mergeCell ref="AI55:AK55"/>
    <mergeCell ref="AL55:AN55"/>
    <mergeCell ref="AO55:AQ55"/>
    <mergeCell ref="AR55:AT55"/>
    <mergeCell ref="AU55:AW55"/>
    <mergeCell ref="AX55:AZ55"/>
    <mergeCell ref="BA55:BC55"/>
    <mergeCell ref="BD55:BF55"/>
    <mergeCell ref="G57:M58"/>
    <mergeCell ref="N57:P57"/>
    <mergeCell ref="Q57:S57"/>
    <mergeCell ref="T57:V57"/>
    <mergeCell ref="W57:Y57"/>
    <mergeCell ref="Z57:AB57"/>
    <mergeCell ref="AC57:AE57"/>
    <mergeCell ref="AF57:AH57"/>
    <mergeCell ref="AI57:AK57"/>
    <mergeCell ref="AL57:AN57"/>
    <mergeCell ref="AO57:AQ57"/>
    <mergeCell ref="AR57:AT57"/>
    <mergeCell ref="AU57:AW57"/>
    <mergeCell ref="AX57:AZ57"/>
    <mergeCell ref="BA57:BC57"/>
    <mergeCell ref="BD53:BF53"/>
    <mergeCell ref="BG53:BI53"/>
    <mergeCell ref="BJ53:BL53"/>
    <mergeCell ref="BM53:BO53"/>
    <mergeCell ref="BP53:BR53"/>
    <mergeCell ref="BS53:BU53"/>
    <mergeCell ref="BV53:BZ53"/>
    <mergeCell ref="N54:P54"/>
    <mergeCell ref="Q54:S54"/>
    <mergeCell ref="T54:V54"/>
    <mergeCell ref="W54:Y54"/>
    <mergeCell ref="Z54:AB54"/>
    <mergeCell ref="AC54:AE54"/>
    <mergeCell ref="AF54:AH54"/>
    <mergeCell ref="AI54:AK54"/>
    <mergeCell ref="AL54:AN54"/>
    <mergeCell ref="AO54:AQ54"/>
    <mergeCell ref="AR54:AT54"/>
    <mergeCell ref="AU54:AW54"/>
    <mergeCell ref="AX54:AZ54"/>
    <mergeCell ref="BA54:BC54"/>
    <mergeCell ref="BD54:BF54"/>
    <mergeCell ref="BG54:BI54"/>
    <mergeCell ref="BJ54:BL54"/>
    <mergeCell ref="BM54:BO54"/>
    <mergeCell ref="BP54:BR54"/>
    <mergeCell ref="BS54:BU54"/>
    <mergeCell ref="BV54:BZ54"/>
    <mergeCell ref="BG51:BI51"/>
    <mergeCell ref="BJ51:BL51"/>
    <mergeCell ref="BM51:BO51"/>
    <mergeCell ref="BP51:BR51"/>
    <mergeCell ref="BS51:BU51"/>
    <mergeCell ref="BV51:BZ51"/>
    <mergeCell ref="N52:P52"/>
    <mergeCell ref="Q52:S52"/>
    <mergeCell ref="T52:V52"/>
    <mergeCell ref="W52:Y52"/>
    <mergeCell ref="Z52:AB52"/>
    <mergeCell ref="AC52:AE52"/>
    <mergeCell ref="AF52:AH52"/>
    <mergeCell ref="AI52:AK52"/>
    <mergeCell ref="AL52:AN52"/>
    <mergeCell ref="AO52:AQ52"/>
    <mergeCell ref="AR52:AT52"/>
    <mergeCell ref="AU52:AW52"/>
    <mergeCell ref="AX52:AZ52"/>
    <mergeCell ref="BA52:BC52"/>
    <mergeCell ref="BD52:BF52"/>
    <mergeCell ref="BG52:BI52"/>
    <mergeCell ref="BJ52:BL52"/>
    <mergeCell ref="BM52:BO52"/>
    <mergeCell ref="BP52:BR52"/>
    <mergeCell ref="BS52:BU52"/>
    <mergeCell ref="BV52:BZ52"/>
    <mergeCell ref="C51:F54"/>
    <mergeCell ref="G51:M52"/>
    <mergeCell ref="N51:P51"/>
    <mergeCell ref="Q51:S51"/>
    <mergeCell ref="T51:V51"/>
    <mergeCell ref="W51:Y51"/>
    <mergeCell ref="Z51:AB51"/>
    <mergeCell ref="AC51:AE51"/>
    <mergeCell ref="AF51:AH51"/>
    <mergeCell ref="AI51:AK51"/>
    <mergeCell ref="AL51:AN51"/>
    <mergeCell ref="AO51:AQ51"/>
    <mergeCell ref="AR51:AT51"/>
    <mergeCell ref="AU51:AW51"/>
    <mergeCell ref="AX51:AZ51"/>
    <mergeCell ref="BA51:BC51"/>
    <mergeCell ref="BD51:BF51"/>
    <mergeCell ref="G53:M54"/>
    <mergeCell ref="N53:P53"/>
    <mergeCell ref="Q53:S53"/>
    <mergeCell ref="T53:V53"/>
    <mergeCell ref="W53:Y53"/>
    <mergeCell ref="Z53:AB53"/>
    <mergeCell ref="AC53:AE53"/>
    <mergeCell ref="AF53:AH53"/>
    <mergeCell ref="AI53:AK53"/>
    <mergeCell ref="AL53:AN53"/>
    <mergeCell ref="AO53:AQ53"/>
    <mergeCell ref="AR53:AT53"/>
    <mergeCell ref="AU53:AW53"/>
    <mergeCell ref="AX53:AZ53"/>
    <mergeCell ref="BA53:BC53"/>
    <mergeCell ref="BJ49:BL49"/>
    <mergeCell ref="BM49:BO49"/>
    <mergeCell ref="BP49:BR49"/>
    <mergeCell ref="BS49:BU49"/>
    <mergeCell ref="BV49:BZ49"/>
    <mergeCell ref="N50:P50"/>
    <mergeCell ref="Q50:S50"/>
    <mergeCell ref="T50:V50"/>
    <mergeCell ref="W50:Y50"/>
    <mergeCell ref="Z50:AB50"/>
    <mergeCell ref="AC50:AE50"/>
    <mergeCell ref="AF50:AH50"/>
    <mergeCell ref="AI50:AK50"/>
    <mergeCell ref="AL50:AN50"/>
    <mergeCell ref="AO50:AQ50"/>
    <mergeCell ref="AR50:AT50"/>
    <mergeCell ref="AU50:AW50"/>
    <mergeCell ref="AX50:AZ50"/>
    <mergeCell ref="BA50:BC50"/>
    <mergeCell ref="BD50:BF50"/>
    <mergeCell ref="BG50:BI50"/>
    <mergeCell ref="BJ50:BL50"/>
    <mergeCell ref="BM50:BO50"/>
    <mergeCell ref="BP50:BR50"/>
    <mergeCell ref="BS50:BU50"/>
    <mergeCell ref="BV50:BZ50"/>
    <mergeCell ref="G49:M50"/>
    <mergeCell ref="N49:P49"/>
    <mergeCell ref="Q49:S49"/>
    <mergeCell ref="T49:V49"/>
    <mergeCell ref="W49:Y49"/>
    <mergeCell ref="Z49:AB49"/>
    <mergeCell ref="AC49:AE49"/>
    <mergeCell ref="AF49:AH49"/>
    <mergeCell ref="AI49:AK49"/>
    <mergeCell ref="AL49:AN49"/>
    <mergeCell ref="AO49:AQ49"/>
    <mergeCell ref="AR49:AT49"/>
    <mergeCell ref="AU49:AW49"/>
    <mergeCell ref="AX49:AZ49"/>
    <mergeCell ref="BA49:BC49"/>
    <mergeCell ref="BD49:BF49"/>
    <mergeCell ref="BG49:BI49"/>
    <mergeCell ref="BP47:BR47"/>
    <mergeCell ref="BS47:BU47"/>
    <mergeCell ref="BV47:BZ47"/>
    <mergeCell ref="N48:P48"/>
    <mergeCell ref="Q48:S48"/>
    <mergeCell ref="T48:V48"/>
    <mergeCell ref="W48:Y48"/>
    <mergeCell ref="Z48:AB48"/>
    <mergeCell ref="AC48:AE48"/>
    <mergeCell ref="AF48:AH48"/>
    <mergeCell ref="AI48:AK48"/>
    <mergeCell ref="AL48:AN48"/>
    <mergeCell ref="AO48:AQ48"/>
    <mergeCell ref="AR48:AT48"/>
    <mergeCell ref="AU48:AW48"/>
    <mergeCell ref="AX48:AZ48"/>
    <mergeCell ref="BA48:BC48"/>
    <mergeCell ref="BD48:BF48"/>
    <mergeCell ref="BG48:BI48"/>
    <mergeCell ref="BJ48:BL48"/>
    <mergeCell ref="BM48:BO48"/>
    <mergeCell ref="BP48:BR48"/>
    <mergeCell ref="BS48:BU48"/>
    <mergeCell ref="BV48:BZ48"/>
    <mergeCell ref="AO46:AQ46"/>
    <mergeCell ref="AR46:AT46"/>
    <mergeCell ref="AU46:AW46"/>
    <mergeCell ref="AX46:AZ46"/>
    <mergeCell ref="BA46:BC46"/>
    <mergeCell ref="BD46:BF46"/>
    <mergeCell ref="BG46:BI46"/>
    <mergeCell ref="BJ46:BL46"/>
    <mergeCell ref="BM46:BO46"/>
    <mergeCell ref="BP46:BR46"/>
    <mergeCell ref="BS46:BU46"/>
    <mergeCell ref="BV46:BZ46"/>
    <mergeCell ref="C47:F50"/>
    <mergeCell ref="G47:M48"/>
    <mergeCell ref="N47:P47"/>
    <mergeCell ref="Q47:S47"/>
    <mergeCell ref="T47:V47"/>
    <mergeCell ref="W47:Y47"/>
    <mergeCell ref="Z47:AB47"/>
    <mergeCell ref="AC47:AE47"/>
    <mergeCell ref="AF47:AH47"/>
    <mergeCell ref="AI47:AK47"/>
    <mergeCell ref="AL47:AN47"/>
    <mergeCell ref="AO47:AQ47"/>
    <mergeCell ref="AR47:AT47"/>
    <mergeCell ref="AU47:AW47"/>
    <mergeCell ref="AX47:AZ47"/>
    <mergeCell ref="BA47:BC47"/>
    <mergeCell ref="BD47:BF47"/>
    <mergeCell ref="BG47:BI47"/>
    <mergeCell ref="BJ47:BL47"/>
    <mergeCell ref="BM47:BO47"/>
    <mergeCell ref="BV44:BZ44"/>
    <mergeCell ref="D45:M46"/>
    <mergeCell ref="N45:P45"/>
    <mergeCell ref="Q45:S45"/>
    <mergeCell ref="T45:V45"/>
    <mergeCell ref="W45:Y45"/>
    <mergeCell ref="Z45:AB45"/>
    <mergeCell ref="AC45:AE45"/>
    <mergeCell ref="AF45:AH45"/>
    <mergeCell ref="AI45:AK45"/>
    <mergeCell ref="AL45:AN45"/>
    <mergeCell ref="AO45:AQ45"/>
    <mergeCell ref="AR45:AT45"/>
    <mergeCell ref="AU45:AW45"/>
    <mergeCell ref="AX45:AZ45"/>
    <mergeCell ref="BA45:BC45"/>
    <mergeCell ref="BD45:BF45"/>
    <mergeCell ref="BG45:BI45"/>
    <mergeCell ref="BJ45:BL45"/>
    <mergeCell ref="BM45:BO45"/>
    <mergeCell ref="BP45:BR45"/>
    <mergeCell ref="BS45:BU45"/>
    <mergeCell ref="BV45:BZ45"/>
    <mergeCell ref="N46:P46"/>
    <mergeCell ref="Q46:S46"/>
    <mergeCell ref="T46:V46"/>
    <mergeCell ref="W46:Y46"/>
    <mergeCell ref="Z46:AB46"/>
    <mergeCell ref="AC46:AE46"/>
    <mergeCell ref="AF46:AH46"/>
    <mergeCell ref="AI46:AK46"/>
    <mergeCell ref="AL46:AN46"/>
    <mergeCell ref="W44:Y44"/>
    <mergeCell ref="Z44:AB44"/>
    <mergeCell ref="AC44:AE44"/>
    <mergeCell ref="AF44:AH44"/>
    <mergeCell ref="AI44:AK44"/>
    <mergeCell ref="AL44:AN44"/>
    <mergeCell ref="AO44:AQ44"/>
    <mergeCell ref="AR44:AT44"/>
    <mergeCell ref="AU44:AW44"/>
    <mergeCell ref="AX44:AZ44"/>
    <mergeCell ref="BA44:BC44"/>
    <mergeCell ref="BD44:BF44"/>
    <mergeCell ref="BG44:BI44"/>
    <mergeCell ref="BJ44:BL44"/>
    <mergeCell ref="BM44:BO44"/>
    <mergeCell ref="BP44:BR44"/>
    <mergeCell ref="BS44:BU44"/>
    <mergeCell ref="BD42:BF42"/>
    <mergeCell ref="BG42:BI42"/>
    <mergeCell ref="BJ42:BL42"/>
    <mergeCell ref="BM42:BO42"/>
    <mergeCell ref="BP42:BR42"/>
    <mergeCell ref="BS42:BU42"/>
    <mergeCell ref="BV42:BZ42"/>
    <mergeCell ref="D43:M44"/>
    <mergeCell ref="N43:P43"/>
    <mergeCell ref="Q43:S43"/>
    <mergeCell ref="T43:V43"/>
    <mergeCell ref="W43:Y43"/>
    <mergeCell ref="Z43:AB43"/>
    <mergeCell ref="AC43:AE43"/>
    <mergeCell ref="AF43:AH43"/>
    <mergeCell ref="AI43:AK43"/>
    <mergeCell ref="AL43:AN43"/>
    <mergeCell ref="AO43:AQ43"/>
    <mergeCell ref="AR43:AT43"/>
    <mergeCell ref="AU43:AW43"/>
    <mergeCell ref="AX43:AZ43"/>
    <mergeCell ref="BA43:BC43"/>
    <mergeCell ref="BD43:BF43"/>
    <mergeCell ref="BG43:BI43"/>
    <mergeCell ref="BJ43:BL43"/>
    <mergeCell ref="BM43:BO43"/>
    <mergeCell ref="BP43:BR43"/>
    <mergeCell ref="BS43:BU43"/>
    <mergeCell ref="BV43:BZ43"/>
    <mergeCell ref="N44:P44"/>
    <mergeCell ref="Q44:S44"/>
    <mergeCell ref="T44:V44"/>
    <mergeCell ref="BD40:BF40"/>
    <mergeCell ref="BG40:BI40"/>
    <mergeCell ref="BJ40:BL40"/>
    <mergeCell ref="BM40:BO40"/>
    <mergeCell ref="BP40:BR40"/>
    <mergeCell ref="BS40:BU40"/>
    <mergeCell ref="BV40:BZ40"/>
    <mergeCell ref="J41:M42"/>
    <mergeCell ref="N41:P41"/>
    <mergeCell ref="Q41:S41"/>
    <mergeCell ref="T41:V41"/>
    <mergeCell ref="W41:Y41"/>
    <mergeCell ref="Z41:AB41"/>
    <mergeCell ref="AC41:AE41"/>
    <mergeCell ref="AF41:AH41"/>
    <mergeCell ref="AI41:AK41"/>
    <mergeCell ref="AL41:AN41"/>
    <mergeCell ref="AO41:AQ41"/>
    <mergeCell ref="AR41:AT41"/>
    <mergeCell ref="AU41:AW41"/>
    <mergeCell ref="AX41:AZ41"/>
    <mergeCell ref="BA41:BC41"/>
    <mergeCell ref="BD41:BF41"/>
    <mergeCell ref="BG41:BI41"/>
    <mergeCell ref="BJ41:BL41"/>
    <mergeCell ref="BM41:BO41"/>
    <mergeCell ref="BP41:BR41"/>
    <mergeCell ref="BS41:BU41"/>
    <mergeCell ref="BV41:BZ41"/>
    <mergeCell ref="N42:P42"/>
    <mergeCell ref="Q42:S42"/>
    <mergeCell ref="T42:V42"/>
    <mergeCell ref="E40:F42"/>
    <mergeCell ref="G40:I42"/>
    <mergeCell ref="J40:M40"/>
    <mergeCell ref="N40:P40"/>
    <mergeCell ref="Q40:S40"/>
    <mergeCell ref="T40:V40"/>
    <mergeCell ref="W40:Y40"/>
    <mergeCell ref="Z40:AB40"/>
    <mergeCell ref="AC40:AE40"/>
    <mergeCell ref="AF40:AH40"/>
    <mergeCell ref="AI40:AK40"/>
    <mergeCell ref="AL40:AN40"/>
    <mergeCell ref="AO40:AQ40"/>
    <mergeCell ref="AR40:AT40"/>
    <mergeCell ref="AU40:AW40"/>
    <mergeCell ref="AX40:AZ40"/>
    <mergeCell ref="BA40:BC40"/>
    <mergeCell ref="W42:Y42"/>
    <mergeCell ref="Z42:AB42"/>
    <mergeCell ref="AC42:AE42"/>
    <mergeCell ref="AF42:AH42"/>
    <mergeCell ref="AI42:AK42"/>
    <mergeCell ref="AL42:AN42"/>
    <mergeCell ref="AO42:AQ42"/>
    <mergeCell ref="AR42:AT42"/>
    <mergeCell ref="AU42:AW42"/>
    <mergeCell ref="AX42:AZ42"/>
    <mergeCell ref="BA42:BC42"/>
    <mergeCell ref="BJ38:BL38"/>
    <mergeCell ref="BM38:BO38"/>
    <mergeCell ref="BP38:BR38"/>
    <mergeCell ref="BS38:BU38"/>
    <mergeCell ref="BV38:BZ38"/>
    <mergeCell ref="N39:P39"/>
    <mergeCell ref="Q39:S39"/>
    <mergeCell ref="T39:V39"/>
    <mergeCell ref="W39:Y39"/>
    <mergeCell ref="Z39:AB39"/>
    <mergeCell ref="AC39:AE39"/>
    <mergeCell ref="AF39:AH39"/>
    <mergeCell ref="AI39:AK39"/>
    <mergeCell ref="AL39:AN39"/>
    <mergeCell ref="AO39:AQ39"/>
    <mergeCell ref="AR39:AT39"/>
    <mergeCell ref="AU39:AW39"/>
    <mergeCell ref="AX39:AZ39"/>
    <mergeCell ref="BA39:BC39"/>
    <mergeCell ref="BD39:BF39"/>
    <mergeCell ref="BG39:BI39"/>
    <mergeCell ref="BJ39:BL39"/>
    <mergeCell ref="BM39:BO39"/>
    <mergeCell ref="BP39:BR39"/>
    <mergeCell ref="BS39:BU39"/>
    <mergeCell ref="BV39:BZ39"/>
    <mergeCell ref="E38:M39"/>
    <mergeCell ref="N38:P38"/>
    <mergeCell ref="Q38:S38"/>
    <mergeCell ref="T38:V38"/>
    <mergeCell ref="W38:Y38"/>
    <mergeCell ref="Z38:AB38"/>
    <mergeCell ref="AC38:AE38"/>
    <mergeCell ref="AF38:AH38"/>
    <mergeCell ref="AI38:AK38"/>
    <mergeCell ref="AL38:AN38"/>
    <mergeCell ref="AO38:AQ38"/>
    <mergeCell ref="AR38:AT38"/>
    <mergeCell ref="AU38:AW38"/>
    <mergeCell ref="AX38:AZ38"/>
    <mergeCell ref="BA38:BC38"/>
    <mergeCell ref="BD38:BF38"/>
    <mergeCell ref="BG38:BI38"/>
    <mergeCell ref="BJ36:BL36"/>
    <mergeCell ref="BM36:BO36"/>
    <mergeCell ref="BP36:BR36"/>
    <mergeCell ref="BS36:BU36"/>
    <mergeCell ref="BV36:BZ36"/>
    <mergeCell ref="N37:P37"/>
    <mergeCell ref="Q37:S37"/>
    <mergeCell ref="T37:V37"/>
    <mergeCell ref="W37:Y37"/>
    <mergeCell ref="Z37:AB37"/>
    <mergeCell ref="AC37:AE37"/>
    <mergeCell ref="AF37:AH37"/>
    <mergeCell ref="AI37:AK37"/>
    <mergeCell ref="AL37:AN37"/>
    <mergeCell ref="AO37:AQ37"/>
    <mergeCell ref="AR37:AT37"/>
    <mergeCell ref="AU37:AW37"/>
    <mergeCell ref="AX37:AZ37"/>
    <mergeCell ref="BA37:BC37"/>
    <mergeCell ref="BD37:BF37"/>
    <mergeCell ref="BG37:BI37"/>
    <mergeCell ref="BJ37:BL37"/>
    <mergeCell ref="BM37:BO37"/>
    <mergeCell ref="BP37:BR37"/>
    <mergeCell ref="BS37:BU37"/>
    <mergeCell ref="BV37:BZ37"/>
    <mergeCell ref="BJ34:BL34"/>
    <mergeCell ref="BM34:BO34"/>
    <mergeCell ref="BP34:BR34"/>
    <mergeCell ref="BS34:BU34"/>
    <mergeCell ref="BV34:BZ34"/>
    <mergeCell ref="N35:P35"/>
    <mergeCell ref="Q35:S35"/>
    <mergeCell ref="T35:V35"/>
    <mergeCell ref="W35:Y35"/>
    <mergeCell ref="Z35:AB35"/>
    <mergeCell ref="AC35:AE35"/>
    <mergeCell ref="AF35:AH35"/>
    <mergeCell ref="AI35:AK35"/>
    <mergeCell ref="AL35:AN35"/>
    <mergeCell ref="AO35:AQ35"/>
    <mergeCell ref="AR35:AT35"/>
    <mergeCell ref="AU35:AW35"/>
    <mergeCell ref="AX35:AZ35"/>
    <mergeCell ref="BA35:BC35"/>
    <mergeCell ref="BD35:BF35"/>
    <mergeCell ref="BG35:BI35"/>
    <mergeCell ref="BJ35:BL35"/>
    <mergeCell ref="BM35:BO35"/>
    <mergeCell ref="BP35:BR35"/>
    <mergeCell ref="BS35:BU35"/>
    <mergeCell ref="BV35:BZ35"/>
    <mergeCell ref="N34:P34"/>
    <mergeCell ref="Q34:S34"/>
    <mergeCell ref="T34:V34"/>
    <mergeCell ref="W34:Y34"/>
    <mergeCell ref="Z34:AB34"/>
    <mergeCell ref="AC34:AE34"/>
    <mergeCell ref="BJ32:BL32"/>
    <mergeCell ref="BM32:BO32"/>
    <mergeCell ref="BP32:BR32"/>
    <mergeCell ref="BS32:BU32"/>
    <mergeCell ref="BV32:BZ32"/>
    <mergeCell ref="N33:P33"/>
    <mergeCell ref="Q33:S33"/>
    <mergeCell ref="T33:V33"/>
    <mergeCell ref="W33:Y33"/>
    <mergeCell ref="Z33:AB33"/>
    <mergeCell ref="AC33:AE33"/>
    <mergeCell ref="AF33:AH33"/>
    <mergeCell ref="AI33:AK33"/>
    <mergeCell ref="AL33:AN33"/>
    <mergeCell ref="AO33:AQ33"/>
    <mergeCell ref="AR33:AT33"/>
    <mergeCell ref="AU33:AW33"/>
    <mergeCell ref="AX33:AZ33"/>
    <mergeCell ref="BA33:BC33"/>
    <mergeCell ref="BD33:BF33"/>
    <mergeCell ref="BG33:BI33"/>
    <mergeCell ref="BJ33:BL33"/>
    <mergeCell ref="BM33:BO33"/>
    <mergeCell ref="BP33:BR33"/>
    <mergeCell ref="BS33:BU33"/>
    <mergeCell ref="BV33:BZ33"/>
    <mergeCell ref="AF34:AH34"/>
    <mergeCell ref="AI34:AK34"/>
    <mergeCell ref="AL34:AN34"/>
    <mergeCell ref="AO34:AQ34"/>
    <mergeCell ref="AR34:AT34"/>
    <mergeCell ref="AU34:AW34"/>
    <mergeCell ref="AX34:AZ34"/>
    <mergeCell ref="E36:F37"/>
    <mergeCell ref="BA32:BC32"/>
    <mergeCell ref="BD32:BF32"/>
    <mergeCell ref="BG32:BI32"/>
    <mergeCell ref="BA34:BC34"/>
    <mergeCell ref="BD34:BF34"/>
    <mergeCell ref="BG34:BI34"/>
    <mergeCell ref="G36:M37"/>
    <mergeCell ref="N36:P36"/>
    <mergeCell ref="Q36:S36"/>
    <mergeCell ref="T36:V36"/>
    <mergeCell ref="W36:Y36"/>
    <mergeCell ref="Z36:AB36"/>
    <mergeCell ref="AC36:AE36"/>
    <mergeCell ref="AF36:AH36"/>
    <mergeCell ref="AI36:AK36"/>
    <mergeCell ref="AL36:AN36"/>
    <mergeCell ref="AO36:AQ36"/>
    <mergeCell ref="AR36:AT36"/>
    <mergeCell ref="AU36:AW36"/>
    <mergeCell ref="AX36:AZ36"/>
    <mergeCell ref="BA36:BC36"/>
    <mergeCell ref="BD36:BF36"/>
    <mergeCell ref="BG36:BI36"/>
    <mergeCell ref="BM31:BO31"/>
    <mergeCell ref="BP31:BR31"/>
    <mergeCell ref="BS31:BU31"/>
    <mergeCell ref="BV31:BZ31"/>
    <mergeCell ref="W30:Y30"/>
    <mergeCell ref="Z30:AB30"/>
    <mergeCell ref="AC30:AE30"/>
    <mergeCell ref="AF30:AH30"/>
    <mergeCell ref="AI30:AK30"/>
    <mergeCell ref="AL30:AN30"/>
    <mergeCell ref="AO30:AQ30"/>
    <mergeCell ref="AR30:AT30"/>
    <mergeCell ref="AU30:AW30"/>
    <mergeCell ref="AX30:AZ30"/>
    <mergeCell ref="C32:C46"/>
    <mergeCell ref="D32:D42"/>
    <mergeCell ref="E32:F35"/>
    <mergeCell ref="G32:M33"/>
    <mergeCell ref="N32:P32"/>
    <mergeCell ref="Q32:S32"/>
    <mergeCell ref="T32:V32"/>
    <mergeCell ref="W32:Y32"/>
    <mergeCell ref="Z32:AB32"/>
    <mergeCell ref="AC32:AE32"/>
    <mergeCell ref="AF32:AH32"/>
    <mergeCell ref="AI32:AK32"/>
    <mergeCell ref="AL32:AN32"/>
    <mergeCell ref="AO32:AQ32"/>
    <mergeCell ref="AR32:AT32"/>
    <mergeCell ref="AU32:AW32"/>
    <mergeCell ref="AX32:AZ32"/>
    <mergeCell ref="G34:M35"/>
    <mergeCell ref="N31:P31"/>
    <mergeCell ref="Q31:S31"/>
    <mergeCell ref="T31:V31"/>
    <mergeCell ref="W31:Y31"/>
    <mergeCell ref="Z31:AB31"/>
    <mergeCell ref="AC31:AE31"/>
    <mergeCell ref="AF31:AH31"/>
    <mergeCell ref="AI31:AK31"/>
    <mergeCell ref="AL31:AN31"/>
    <mergeCell ref="AO31:AQ31"/>
    <mergeCell ref="AR31:AT31"/>
    <mergeCell ref="AU31:AW31"/>
    <mergeCell ref="AX31:AZ31"/>
    <mergeCell ref="BA31:BC31"/>
    <mergeCell ref="BD31:BF31"/>
    <mergeCell ref="BG31:BI31"/>
    <mergeCell ref="BJ31:BL31"/>
    <mergeCell ref="BA30:BC30"/>
    <mergeCell ref="BD30:BF30"/>
    <mergeCell ref="BG30:BI30"/>
    <mergeCell ref="BJ30:BL30"/>
    <mergeCell ref="BM30:BO30"/>
    <mergeCell ref="BP30:BR30"/>
    <mergeCell ref="BS30:BU30"/>
    <mergeCell ref="BP28:BR28"/>
    <mergeCell ref="BS28:BU28"/>
    <mergeCell ref="BV28:BZ28"/>
    <mergeCell ref="N29:P29"/>
    <mergeCell ref="Q29:S29"/>
    <mergeCell ref="T29:V29"/>
    <mergeCell ref="W29:Y29"/>
    <mergeCell ref="Z29:AB29"/>
    <mergeCell ref="AC29:AE29"/>
    <mergeCell ref="AF29:AH29"/>
    <mergeCell ref="AI29:AK29"/>
    <mergeCell ref="AL29:AN29"/>
    <mergeCell ref="AO29:AQ29"/>
    <mergeCell ref="AR29:AT29"/>
    <mergeCell ref="AU29:AW29"/>
    <mergeCell ref="AX29:AZ29"/>
    <mergeCell ref="BA29:BC29"/>
    <mergeCell ref="BD29:BF29"/>
    <mergeCell ref="BG29:BI29"/>
    <mergeCell ref="BJ29:BL29"/>
    <mergeCell ref="BM29:BO29"/>
    <mergeCell ref="BP29:BR29"/>
    <mergeCell ref="BS29:BU29"/>
    <mergeCell ref="BV29:BZ29"/>
    <mergeCell ref="BV30:BZ30"/>
    <mergeCell ref="AL27:AN27"/>
    <mergeCell ref="AO27:AQ27"/>
    <mergeCell ref="AR27:AT27"/>
    <mergeCell ref="AU27:AW27"/>
    <mergeCell ref="AX27:AZ27"/>
    <mergeCell ref="BA27:BC27"/>
    <mergeCell ref="BD27:BF27"/>
    <mergeCell ref="BG27:BI27"/>
    <mergeCell ref="BJ27:BL27"/>
    <mergeCell ref="BM27:BO27"/>
    <mergeCell ref="BP27:BR27"/>
    <mergeCell ref="BS27:BU27"/>
    <mergeCell ref="BV27:BZ27"/>
    <mergeCell ref="D28:M29"/>
    <mergeCell ref="N28:P28"/>
    <mergeCell ref="Q28:S28"/>
    <mergeCell ref="T28:V28"/>
    <mergeCell ref="W28:Y28"/>
    <mergeCell ref="Z28:AB28"/>
    <mergeCell ref="AC28:AE28"/>
    <mergeCell ref="AF28:AH28"/>
    <mergeCell ref="AI28:AK28"/>
    <mergeCell ref="AL28:AN28"/>
    <mergeCell ref="AO28:AQ28"/>
    <mergeCell ref="AR28:AT28"/>
    <mergeCell ref="AU28:AW28"/>
    <mergeCell ref="AX28:AZ28"/>
    <mergeCell ref="BA28:BC28"/>
    <mergeCell ref="BD28:BF28"/>
    <mergeCell ref="BG28:BI28"/>
    <mergeCell ref="BJ28:BL28"/>
    <mergeCell ref="BM28:BO28"/>
    <mergeCell ref="BS25:BU25"/>
    <mergeCell ref="BV25:BZ25"/>
    <mergeCell ref="J26:M27"/>
    <mergeCell ref="N26:P26"/>
    <mergeCell ref="Q26:S26"/>
    <mergeCell ref="T26:V26"/>
    <mergeCell ref="W26:Y26"/>
    <mergeCell ref="Z26:AB26"/>
    <mergeCell ref="AC26:AE26"/>
    <mergeCell ref="AF26:AH26"/>
    <mergeCell ref="AI26:AK26"/>
    <mergeCell ref="AL26:AN26"/>
    <mergeCell ref="AO26:AQ26"/>
    <mergeCell ref="AR26:AT26"/>
    <mergeCell ref="AU26:AW26"/>
    <mergeCell ref="AX26:AZ26"/>
    <mergeCell ref="BA26:BC26"/>
    <mergeCell ref="BD26:BF26"/>
    <mergeCell ref="BG26:BI26"/>
    <mergeCell ref="BJ26:BL26"/>
    <mergeCell ref="BM26:BO26"/>
    <mergeCell ref="BP26:BR26"/>
    <mergeCell ref="BS26:BU26"/>
    <mergeCell ref="BV26:BZ26"/>
    <mergeCell ref="N27:P27"/>
    <mergeCell ref="Q27:S27"/>
    <mergeCell ref="T27:V27"/>
    <mergeCell ref="W27:Y27"/>
    <mergeCell ref="Z27:AB27"/>
    <mergeCell ref="AC27:AE27"/>
    <mergeCell ref="AF27:AH27"/>
    <mergeCell ref="AI27:AK27"/>
    <mergeCell ref="T25:V25"/>
    <mergeCell ref="W25:Y25"/>
    <mergeCell ref="Z25:AB25"/>
    <mergeCell ref="AC25:AE25"/>
    <mergeCell ref="AF25:AH25"/>
    <mergeCell ref="AI25:AK25"/>
    <mergeCell ref="AL25:AN25"/>
    <mergeCell ref="AO25:AQ25"/>
    <mergeCell ref="AR25:AT25"/>
    <mergeCell ref="AU25:AW25"/>
    <mergeCell ref="AX25:AZ25"/>
    <mergeCell ref="BA25:BC25"/>
    <mergeCell ref="BD25:BF25"/>
    <mergeCell ref="BG25:BI25"/>
    <mergeCell ref="BJ25:BL25"/>
    <mergeCell ref="BM25:BO25"/>
    <mergeCell ref="BP25:BR25"/>
    <mergeCell ref="BA23:BC23"/>
    <mergeCell ref="BD23:BF23"/>
    <mergeCell ref="BG23:BI23"/>
    <mergeCell ref="BJ23:BL23"/>
    <mergeCell ref="BM23:BO23"/>
    <mergeCell ref="BP23:BR23"/>
    <mergeCell ref="BS23:BU23"/>
    <mergeCell ref="BV23:BZ23"/>
    <mergeCell ref="J24:M25"/>
    <mergeCell ref="N24:P24"/>
    <mergeCell ref="Q24:S24"/>
    <mergeCell ref="T24:V24"/>
    <mergeCell ref="W24:Y24"/>
    <mergeCell ref="Z24:AB24"/>
    <mergeCell ref="AC24:AE24"/>
    <mergeCell ref="AF24:AH24"/>
    <mergeCell ref="AI24:AK24"/>
    <mergeCell ref="AL24:AN24"/>
    <mergeCell ref="AO24:AQ24"/>
    <mergeCell ref="AR24:AT24"/>
    <mergeCell ref="AU24:AW24"/>
    <mergeCell ref="AX24:AZ24"/>
    <mergeCell ref="BA24:BC24"/>
    <mergeCell ref="BD24:BF24"/>
    <mergeCell ref="BG24:BI24"/>
    <mergeCell ref="BJ24:BL24"/>
    <mergeCell ref="BM24:BO24"/>
    <mergeCell ref="BP24:BR24"/>
    <mergeCell ref="BS24:BU24"/>
    <mergeCell ref="BV24:BZ24"/>
    <mergeCell ref="N25:P25"/>
    <mergeCell ref="Q25:S25"/>
    <mergeCell ref="BG21:BI21"/>
    <mergeCell ref="BJ21:BL21"/>
    <mergeCell ref="BM21:BO21"/>
    <mergeCell ref="BP21:BR21"/>
    <mergeCell ref="BS21:BU21"/>
    <mergeCell ref="BV21:BZ21"/>
    <mergeCell ref="N22:P22"/>
    <mergeCell ref="Q22:S22"/>
    <mergeCell ref="T22:V22"/>
    <mergeCell ref="W22:Y22"/>
    <mergeCell ref="Z22:AB22"/>
    <mergeCell ref="AC22:AE22"/>
    <mergeCell ref="AF22:AH22"/>
    <mergeCell ref="AI22:AK22"/>
    <mergeCell ref="AL22:AN22"/>
    <mergeCell ref="AO22:AQ22"/>
    <mergeCell ref="AR22:AT22"/>
    <mergeCell ref="AU22:AW22"/>
    <mergeCell ref="AX22:AZ22"/>
    <mergeCell ref="BA22:BC22"/>
    <mergeCell ref="BD22:BF22"/>
    <mergeCell ref="BG22:BI22"/>
    <mergeCell ref="BJ22:BL22"/>
    <mergeCell ref="BM22:BO22"/>
    <mergeCell ref="BP22:BR22"/>
    <mergeCell ref="BS22:BU22"/>
    <mergeCell ref="BV22:BZ22"/>
    <mergeCell ref="E21:F27"/>
    <mergeCell ref="G21:M22"/>
    <mergeCell ref="N21:P21"/>
    <mergeCell ref="Q21:S21"/>
    <mergeCell ref="T21:V21"/>
    <mergeCell ref="W21:Y21"/>
    <mergeCell ref="Z21:AB21"/>
    <mergeCell ref="AC21:AE21"/>
    <mergeCell ref="AF21:AH21"/>
    <mergeCell ref="AI21:AK21"/>
    <mergeCell ref="AL21:AN21"/>
    <mergeCell ref="AO21:AQ21"/>
    <mergeCell ref="AR21:AT21"/>
    <mergeCell ref="AU21:AW21"/>
    <mergeCell ref="AX21:AZ21"/>
    <mergeCell ref="BA21:BC21"/>
    <mergeCell ref="BD21:BF21"/>
    <mergeCell ref="G23:I27"/>
    <mergeCell ref="J23:M23"/>
    <mergeCell ref="N23:P23"/>
    <mergeCell ref="Q23:S23"/>
    <mergeCell ref="T23:V23"/>
    <mergeCell ref="W23:Y23"/>
    <mergeCell ref="Z23:AB23"/>
    <mergeCell ref="AC23:AE23"/>
    <mergeCell ref="AF23:AH23"/>
    <mergeCell ref="AI23:AK23"/>
    <mergeCell ref="AL23:AN23"/>
    <mergeCell ref="AO23:AQ23"/>
    <mergeCell ref="AR23:AT23"/>
    <mergeCell ref="AU23:AW23"/>
    <mergeCell ref="AX23:AZ23"/>
    <mergeCell ref="BJ19:BL19"/>
    <mergeCell ref="BM19:BO19"/>
    <mergeCell ref="BP19:BR19"/>
    <mergeCell ref="BS19:BU19"/>
    <mergeCell ref="BV19:BZ19"/>
    <mergeCell ref="N20:P20"/>
    <mergeCell ref="Q20:S20"/>
    <mergeCell ref="T20:V20"/>
    <mergeCell ref="W20:Y20"/>
    <mergeCell ref="Z20:AB20"/>
    <mergeCell ref="AC20:AE20"/>
    <mergeCell ref="AF20:AH20"/>
    <mergeCell ref="AI20:AK20"/>
    <mergeCell ref="AL20:AN20"/>
    <mergeCell ref="AO20:AQ20"/>
    <mergeCell ref="AR20:AT20"/>
    <mergeCell ref="AU20:AW20"/>
    <mergeCell ref="AX20:AZ20"/>
    <mergeCell ref="BA20:BC20"/>
    <mergeCell ref="BD20:BF20"/>
    <mergeCell ref="BG20:BI20"/>
    <mergeCell ref="BJ20:BL20"/>
    <mergeCell ref="BM20:BO20"/>
    <mergeCell ref="BP20:BR20"/>
    <mergeCell ref="BS20:BU20"/>
    <mergeCell ref="BV20:BZ20"/>
    <mergeCell ref="E19:M20"/>
    <mergeCell ref="N19:P19"/>
    <mergeCell ref="Q19:S19"/>
    <mergeCell ref="T19:V19"/>
    <mergeCell ref="W19:Y19"/>
    <mergeCell ref="Z19:AB19"/>
    <mergeCell ref="AC19:AE19"/>
    <mergeCell ref="AF19:AH19"/>
    <mergeCell ref="AI19:AK19"/>
    <mergeCell ref="AL19:AN19"/>
    <mergeCell ref="AO19:AQ19"/>
    <mergeCell ref="AR19:AT19"/>
    <mergeCell ref="AU19:AW19"/>
    <mergeCell ref="AX19:AZ19"/>
    <mergeCell ref="BA19:BC19"/>
    <mergeCell ref="BD19:BF19"/>
    <mergeCell ref="BG19:BI19"/>
    <mergeCell ref="BJ17:BL17"/>
    <mergeCell ref="BM17:BO17"/>
    <mergeCell ref="BP17:BR17"/>
    <mergeCell ref="BS17:BU17"/>
    <mergeCell ref="BV17:BZ17"/>
    <mergeCell ref="N18:P18"/>
    <mergeCell ref="Q18:S18"/>
    <mergeCell ref="T18:V18"/>
    <mergeCell ref="W18:Y18"/>
    <mergeCell ref="Z18:AB18"/>
    <mergeCell ref="AC18:AE18"/>
    <mergeCell ref="AF18:AH18"/>
    <mergeCell ref="AI18:AK18"/>
    <mergeCell ref="AL18:AN18"/>
    <mergeCell ref="AO18:AQ18"/>
    <mergeCell ref="AR18:AT18"/>
    <mergeCell ref="AU18:AW18"/>
    <mergeCell ref="AX18:AZ18"/>
    <mergeCell ref="BA18:BC18"/>
    <mergeCell ref="BD18:BF18"/>
    <mergeCell ref="BG18:BI18"/>
    <mergeCell ref="BJ18:BL18"/>
    <mergeCell ref="BM18:BO18"/>
    <mergeCell ref="BP18:BR18"/>
    <mergeCell ref="BS18:BU18"/>
    <mergeCell ref="BV18:BZ18"/>
    <mergeCell ref="G17:M18"/>
    <mergeCell ref="N17:P17"/>
    <mergeCell ref="Q17:S17"/>
    <mergeCell ref="T17:V17"/>
    <mergeCell ref="W17:Y17"/>
    <mergeCell ref="Z17:AB17"/>
    <mergeCell ref="AC17:AE17"/>
    <mergeCell ref="AF17:AH17"/>
    <mergeCell ref="AI17:AK17"/>
    <mergeCell ref="AL17:AN17"/>
    <mergeCell ref="AO17:AQ17"/>
    <mergeCell ref="AR17:AT17"/>
    <mergeCell ref="AU17:AW17"/>
    <mergeCell ref="AX17:AZ17"/>
    <mergeCell ref="BA17:BC17"/>
    <mergeCell ref="BD17:BF17"/>
    <mergeCell ref="BG17:BI17"/>
    <mergeCell ref="BA15:BC15"/>
    <mergeCell ref="BD15:BF15"/>
    <mergeCell ref="BG15:BI15"/>
    <mergeCell ref="BJ15:BL15"/>
    <mergeCell ref="BM15:BO15"/>
    <mergeCell ref="BP15:BR15"/>
    <mergeCell ref="BS15:BU15"/>
    <mergeCell ref="BV15:BZ15"/>
    <mergeCell ref="N16:P16"/>
    <mergeCell ref="Q16:S16"/>
    <mergeCell ref="T16:V16"/>
    <mergeCell ref="W16:Y16"/>
    <mergeCell ref="Z16:AB16"/>
    <mergeCell ref="AC16:AE16"/>
    <mergeCell ref="AF16:AH16"/>
    <mergeCell ref="AI16:AK16"/>
    <mergeCell ref="AL16:AN16"/>
    <mergeCell ref="AO16:AQ16"/>
    <mergeCell ref="AR16:AT16"/>
    <mergeCell ref="AU16:AW16"/>
    <mergeCell ref="AX16:AZ16"/>
    <mergeCell ref="BA16:BC16"/>
    <mergeCell ref="BD16:BF16"/>
    <mergeCell ref="BG16:BI16"/>
    <mergeCell ref="BJ16:BL16"/>
    <mergeCell ref="BM16:BO16"/>
    <mergeCell ref="BP16:BR16"/>
    <mergeCell ref="BS16:BU16"/>
    <mergeCell ref="BV16:BZ16"/>
    <mergeCell ref="BA13:BC13"/>
    <mergeCell ref="BD13:BF13"/>
    <mergeCell ref="BG13:BI13"/>
    <mergeCell ref="BJ13:BL13"/>
    <mergeCell ref="BM13:BO13"/>
    <mergeCell ref="BP13:BR13"/>
    <mergeCell ref="BS13:BU13"/>
    <mergeCell ref="BV13:BZ13"/>
    <mergeCell ref="N14:P14"/>
    <mergeCell ref="Q14:S14"/>
    <mergeCell ref="T14:V14"/>
    <mergeCell ref="W14:Y14"/>
    <mergeCell ref="Z14:AB14"/>
    <mergeCell ref="AC14:AE14"/>
    <mergeCell ref="AF14:AH14"/>
    <mergeCell ref="AI14:AK14"/>
    <mergeCell ref="AL14:AN14"/>
    <mergeCell ref="AO14:AQ14"/>
    <mergeCell ref="AR14:AT14"/>
    <mergeCell ref="AU14:AW14"/>
    <mergeCell ref="AX14:AZ14"/>
    <mergeCell ref="BA14:BC14"/>
    <mergeCell ref="BD14:BF14"/>
    <mergeCell ref="BG14:BI14"/>
    <mergeCell ref="BJ14:BL14"/>
    <mergeCell ref="BM14:BO14"/>
    <mergeCell ref="BP14:BR14"/>
    <mergeCell ref="BS14:BU14"/>
    <mergeCell ref="BV14:BZ14"/>
    <mergeCell ref="C13:C31"/>
    <mergeCell ref="D13:D27"/>
    <mergeCell ref="E13:F16"/>
    <mergeCell ref="G13:M14"/>
    <mergeCell ref="N13:P13"/>
    <mergeCell ref="Q13:S13"/>
    <mergeCell ref="T13:V13"/>
    <mergeCell ref="W13:Y13"/>
    <mergeCell ref="Z13:AB13"/>
    <mergeCell ref="AC13:AE13"/>
    <mergeCell ref="AF13:AH13"/>
    <mergeCell ref="AI13:AK13"/>
    <mergeCell ref="AL13:AN13"/>
    <mergeCell ref="AO13:AQ13"/>
    <mergeCell ref="AR13:AT13"/>
    <mergeCell ref="AU13:AW13"/>
    <mergeCell ref="AX13:AZ13"/>
    <mergeCell ref="G15:M16"/>
    <mergeCell ref="N15:P15"/>
    <mergeCell ref="Q15:S15"/>
    <mergeCell ref="T15:V15"/>
    <mergeCell ref="W15:Y15"/>
    <mergeCell ref="Z15:AB15"/>
    <mergeCell ref="AC15:AE15"/>
    <mergeCell ref="AF15:AH15"/>
    <mergeCell ref="AI15:AK15"/>
    <mergeCell ref="AL15:AN15"/>
    <mergeCell ref="AO15:AQ15"/>
    <mergeCell ref="AR15:AT15"/>
    <mergeCell ref="AU15:AW15"/>
    <mergeCell ref="AX15:AZ15"/>
    <mergeCell ref="E17:F18"/>
    <mergeCell ref="BJ11:BL11"/>
    <mergeCell ref="BM11:BO11"/>
    <mergeCell ref="BP11:BR11"/>
    <mergeCell ref="BS11:BU11"/>
    <mergeCell ref="BV11:BZ11"/>
    <mergeCell ref="N12:P12"/>
    <mergeCell ref="Q12:S12"/>
    <mergeCell ref="T12:V12"/>
    <mergeCell ref="W12:Y12"/>
    <mergeCell ref="Z12:AB12"/>
    <mergeCell ref="AC12:AE12"/>
    <mergeCell ref="AF12:AH12"/>
    <mergeCell ref="AI12:AK12"/>
    <mergeCell ref="AL12:AN12"/>
    <mergeCell ref="AO12:AQ12"/>
    <mergeCell ref="AR12:AT12"/>
    <mergeCell ref="AU12:AW12"/>
    <mergeCell ref="AX12:AZ12"/>
    <mergeCell ref="BA12:BC12"/>
    <mergeCell ref="BD12:BF12"/>
    <mergeCell ref="BG12:BI12"/>
    <mergeCell ref="BJ12:BL12"/>
    <mergeCell ref="BM12:BO12"/>
    <mergeCell ref="BP12:BR12"/>
    <mergeCell ref="BS12:BU12"/>
    <mergeCell ref="BV12:BZ12"/>
    <mergeCell ref="C11:M12"/>
    <mergeCell ref="N11:P11"/>
    <mergeCell ref="Q11:S11"/>
    <mergeCell ref="T11:V11"/>
    <mergeCell ref="W11:Y11"/>
    <mergeCell ref="Z11:AB11"/>
    <mergeCell ref="AC11:AE11"/>
    <mergeCell ref="AF11:AH11"/>
    <mergeCell ref="AI11:AK11"/>
    <mergeCell ref="AL11:AN11"/>
    <mergeCell ref="AO11:AQ11"/>
    <mergeCell ref="AR11:AT11"/>
    <mergeCell ref="AU11:AW11"/>
    <mergeCell ref="AX11:AZ11"/>
    <mergeCell ref="BA11:BC11"/>
    <mergeCell ref="BD11:BF11"/>
    <mergeCell ref="BG11:BI11"/>
    <mergeCell ref="BJ9:BL9"/>
    <mergeCell ref="BM9:BO9"/>
    <mergeCell ref="BP9:BR9"/>
    <mergeCell ref="BS9:BU9"/>
    <mergeCell ref="BV9:BZ9"/>
    <mergeCell ref="N10:P10"/>
    <mergeCell ref="Q10:S10"/>
    <mergeCell ref="T10:V10"/>
    <mergeCell ref="W10:Y10"/>
    <mergeCell ref="Z10:AB10"/>
    <mergeCell ref="AC10:AE10"/>
    <mergeCell ref="AF10:AH10"/>
    <mergeCell ref="AI10:AK10"/>
    <mergeCell ref="AL10:AN10"/>
    <mergeCell ref="AO10:AQ10"/>
    <mergeCell ref="AR10:AT10"/>
    <mergeCell ref="AU10:AW10"/>
    <mergeCell ref="AX10:AZ10"/>
    <mergeCell ref="BA10:BC10"/>
    <mergeCell ref="BD10:BF10"/>
    <mergeCell ref="BG10:BI10"/>
    <mergeCell ref="BJ10:BL10"/>
    <mergeCell ref="BM10:BO10"/>
    <mergeCell ref="BP10:BR10"/>
    <mergeCell ref="BS10:BU10"/>
    <mergeCell ref="BV10:BZ10"/>
    <mergeCell ref="C9:M10"/>
    <mergeCell ref="N9:P9"/>
    <mergeCell ref="Q9:S9"/>
    <mergeCell ref="T9:V9"/>
    <mergeCell ref="W9:Y9"/>
    <mergeCell ref="Z9:AB9"/>
    <mergeCell ref="AC9:AE9"/>
    <mergeCell ref="AF9:AH9"/>
    <mergeCell ref="AI9:AK9"/>
    <mergeCell ref="AL9:AN9"/>
    <mergeCell ref="AO9:AQ9"/>
    <mergeCell ref="AR9:AT9"/>
    <mergeCell ref="AU9:AW9"/>
    <mergeCell ref="AX9:AZ9"/>
    <mergeCell ref="BA9:BC9"/>
    <mergeCell ref="BD9:BF9"/>
    <mergeCell ref="BG9:BI9"/>
    <mergeCell ref="BS7:BU7"/>
    <mergeCell ref="BV7:BZ7"/>
    <mergeCell ref="N8:P8"/>
    <mergeCell ref="Q8:S8"/>
    <mergeCell ref="T8:V8"/>
    <mergeCell ref="W8:Y8"/>
    <mergeCell ref="Z8:AB8"/>
    <mergeCell ref="AC8:AE8"/>
    <mergeCell ref="AF8:AH8"/>
    <mergeCell ref="AI8:AK8"/>
    <mergeCell ref="AL8:AN8"/>
    <mergeCell ref="AO8:AQ8"/>
    <mergeCell ref="AR8:AT8"/>
    <mergeCell ref="AU8:AW8"/>
    <mergeCell ref="AX8:AZ8"/>
    <mergeCell ref="BA8:BC8"/>
    <mergeCell ref="BD8:BF8"/>
    <mergeCell ref="BG8:BI8"/>
    <mergeCell ref="BJ8:BL8"/>
    <mergeCell ref="BM8:BO8"/>
    <mergeCell ref="BP8:BR8"/>
    <mergeCell ref="BS8:BU8"/>
    <mergeCell ref="BV8:BZ8"/>
    <mergeCell ref="BS5:BU6"/>
    <mergeCell ref="BV5:BZ6"/>
    <mergeCell ref="B6:M6"/>
    <mergeCell ref="AR5:AT6"/>
    <mergeCell ref="AU5:AW6"/>
    <mergeCell ref="AX5:AZ6"/>
    <mergeCell ref="BA5:BC6"/>
    <mergeCell ref="B7:B90"/>
    <mergeCell ref="C7:M8"/>
    <mergeCell ref="N7:P7"/>
    <mergeCell ref="Q7:S7"/>
    <mergeCell ref="T7:V7"/>
    <mergeCell ref="W7:Y7"/>
    <mergeCell ref="D30:M31"/>
    <mergeCell ref="N30:P30"/>
    <mergeCell ref="Q30:S30"/>
    <mergeCell ref="T30:V30"/>
    <mergeCell ref="Z7:AB7"/>
    <mergeCell ref="AC7:AE7"/>
    <mergeCell ref="AF7:AH7"/>
    <mergeCell ref="AI7:AK7"/>
    <mergeCell ref="AL7:AN7"/>
    <mergeCell ref="AO7:AQ7"/>
    <mergeCell ref="AR7:AT7"/>
    <mergeCell ref="AU7:AW7"/>
    <mergeCell ref="AX7:AZ7"/>
    <mergeCell ref="BA7:BC7"/>
    <mergeCell ref="BD7:BF7"/>
    <mergeCell ref="BG7:BI7"/>
    <mergeCell ref="BJ7:BL7"/>
    <mergeCell ref="BM7:BO7"/>
    <mergeCell ref="BP7:BR7"/>
    <mergeCell ref="A3:E3"/>
    <mergeCell ref="B5:M5"/>
    <mergeCell ref="N5:P6"/>
    <mergeCell ref="Q5:S6"/>
    <mergeCell ref="T5:V6"/>
    <mergeCell ref="W5:Y6"/>
    <mergeCell ref="BD5:BF6"/>
    <mergeCell ref="BG5:BI6"/>
    <mergeCell ref="Z5:AB6"/>
    <mergeCell ref="AC5:AE6"/>
    <mergeCell ref="AF5:AH6"/>
    <mergeCell ref="AI5:AK6"/>
    <mergeCell ref="AL5:AN6"/>
    <mergeCell ref="AO5:AQ6"/>
    <mergeCell ref="BJ5:BL6"/>
    <mergeCell ref="BM5:BO6"/>
    <mergeCell ref="BP5:BR6"/>
  </mergeCells>
  <phoneticPr fontId="2"/>
  <hyperlinks>
    <hyperlink ref="A1" location="目次!A1" display="目次へ戻る" xr:uid="{00000000-0004-0000-2C00-000000000000}"/>
  </hyperlinks>
  <pageMargins left="0.78740157480314965" right="0.78740157480314965" top="0.51" bottom="0.2" header="0.51181102362204722" footer="0.27"/>
  <pageSetup paperSize="9" scale="40" orientation="landscape" horizontalDpi="400" verticalDpi="400" r:id="rId1"/>
  <headerFooter alignWithMargins="0"/>
  <rowBreaks count="1" manualBreakCount="1">
    <brk id="107"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48</vt:i4>
      </vt:variant>
      <vt:variant>
        <vt:lpstr>名前付き一覧</vt:lpstr>
      </vt:variant>
      <vt:variant>
        <vt:i4>81</vt:i4>
      </vt:variant>
    </vt:vector>
  </HeadingPairs>
  <TitlesOfParts>
    <vt:vector size="129" baseType="lpstr">
      <vt:lpstr>目次</vt:lpstr>
      <vt:lpstr>★暑熱</vt:lpstr>
      <vt:lpstr>提案事業</vt:lpstr>
      <vt:lpstr>道路</vt:lpstr>
      <vt:lpstr>公園１</vt:lpstr>
      <vt:lpstr>公園２</vt:lpstr>
      <vt:lpstr>公園３</vt:lpstr>
      <vt:lpstr>入力規則リスト</vt:lpstr>
      <vt:lpstr>公園４</vt:lpstr>
      <vt:lpstr>公園（都市公園補助事業採択要件外）</vt:lpstr>
      <vt:lpstr>駐車場有効利用システム</vt:lpstr>
      <vt:lpstr>地域生活</vt:lpstr>
      <vt:lpstr>共同駐車場</vt:lpstr>
      <vt:lpstr>高質空間</vt:lpstr>
      <vt:lpstr>既存活用</vt:lpstr>
      <vt:lpstr>再開発1</vt:lpstr>
      <vt:lpstr>再開発２</vt:lpstr>
      <vt:lpstr>バリ環</vt:lpstr>
      <vt:lpstr>街環</vt:lpstr>
      <vt:lpstr>エリア価値１</vt:lpstr>
      <vt:lpstr>★エリア価値２（次期開発）</vt:lpstr>
      <vt:lpstr>エリア価値（イメージ図）</vt:lpstr>
      <vt:lpstr>★滞在環境</vt:lpstr>
      <vt:lpstr>★こどもまんなか</vt:lpstr>
      <vt:lpstr>計画策定</vt:lpstr>
      <vt:lpstr>区画０－１</vt:lpstr>
      <vt:lpstr>区画０－２</vt:lpstr>
      <vt:lpstr>区画１ (2)</vt:lpstr>
      <vt:lpstr>区画２ (2)</vt:lpstr>
      <vt:lpstr>区画３－１</vt:lpstr>
      <vt:lpstr>区画３－２</vt:lpstr>
      <vt:lpstr>区画３－３（Ｈ19以前採択）</vt:lpstr>
      <vt:lpstr>区画３－３（Ｈ20以降採択）</vt:lpstr>
      <vt:lpstr>区画３－４（Ｈ24以降採択）</vt:lpstr>
      <vt:lpstr>区画３－５（Ｈ28以降採択Ｈ30着手まで）</vt:lpstr>
      <vt:lpstr>区画３－６（R1以降採択）</vt:lpstr>
      <vt:lpstr>区画３－７（R3以降採択）</vt:lpstr>
      <vt:lpstr>区画３－８（大街区化）</vt:lpstr>
      <vt:lpstr>区画３－９（空間再編）</vt:lpstr>
      <vt:lpstr>区画４－１</vt:lpstr>
      <vt:lpstr>区画４－２</vt:lpstr>
      <vt:lpstr>区画４－３</vt:lpstr>
      <vt:lpstr>区画４－４</vt:lpstr>
      <vt:lpstr>区画４－５</vt:lpstr>
      <vt:lpstr>区画４－６</vt:lpstr>
      <vt:lpstr>区画４－７</vt:lpstr>
      <vt:lpstr>区画５</vt:lpstr>
      <vt:lpstr>区画６</vt:lpstr>
      <vt:lpstr>○</vt:lpstr>
      <vt:lpstr>'★エリア価値２（次期開発）'!Print_Area</vt:lpstr>
      <vt:lpstr>★こどもまんなか!Print_Area</vt:lpstr>
      <vt:lpstr>★暑熱!Print_Area</vt:lpstr>
      <vt:lpstr>★滞在環境!Print_Area</vt:lpstr>
      <vt:lpstr>'エリア価値（イメージ図）'!Print_Area</vt:lpstr>
      <vt:lpstr>エリア価値１!Print_Area</vt:lpstr>
      <vt:lpstr>バリ環!Print_Area</vt:lpstr>
      <vt:lpstr>街環!Print_Area</vt:lpstr>
      <vt:lpstr>既存活用!Print_Area</vt:lpstr>
      <vt:lpstr>共同駐車場!Print_Area</vt:lpstr>
      <vt:lpstr>'区画０－１'!Print_Area</vt:lpstr>
      <vt:lpstr>'区画０－２'!Print_Area</vt:lpstr>
      <vt:lpstr>'区画１ (2)'!Print_Area</vt:lpstr>
      <vt:lpstr>'区画２ (2)'!Print_Area</vt:lpstr>
      <vt:lpstr>'区画３－１'!Print_Area</vt:lpstr>
      <vt:lpstr>'区画３－２'!Print_Area</vt:lpstr>
      <vt:lpstr>'区画３－３（Ｈ19以前採択）'!Print_Area</vt:lpstr>
      <vt:lpstr>'区画３－３（Ｈ20以降採択）'!Print_Area</vt:lpstr>
      <vt:lpstr>'区画３－４（Ｈ24以降採択）'!Print_Area</vt:lpstr>
      <vt:lpstr>'区画３－５（Ｈ28以降採択Ｈ30着手まで）'!Print_Area</vt:lpstr>
      <vt:lpstr>'区画３－６（R1以降採択）'!Print_Area</vt:lpstr>
      <vt:lpstr>'区画３－７（R3以降採択）'!Print_Area</vt:lpstr>
      <vt:lpstr>'区画３－８（大街区化）'!Print_Area</vt:lpstr>
      <vt:lpstr>'区画３－９（空間再編）'!Print_Area</vt:lpstr>
      <vt:lpstr>'区画４－１'!Print_Area</vt:lpstr>
      <vt:lpstr>'区画４－２'!Print_Area</vt:lpstr>
      <vt:lpstr>'区画４－３'!Print_Area</vt:lpstr>
      <vt:lpstr>'区画４－４'!Print_Area</vt:lpstr>
      <vt:lpstr>'区画４－５'!Print_Area</vt:lpstr>
      <vt:lpstr>'区画４－６'!Print_Area</vt:lpstr>
      <vt:lpstr>'区画４－７'!Print_Area</vt:lpstr>
      <vt:lpstr>区画５!Print_Area</vt:lpstr>
      <vt:lpstr>区画６!Print_Area</vt:lpstr>
      <vt:lpstr>計画策定!Print_Area</vt:lpstr>
      <vt:lpstr>'公園（都市公園補助事業採択要件外）'!Print_Area</vt:lpstr>
      <vt:lpstr>公園１!Print_Area</vt:lpstr>
      <vt:lpstr>公園２!Print_Area</vt:lpstr>
      <vt:lpstr>公園３!Print_Area</vt:lpstr>
      <vt:lpstr>公園４!Print_Area</vt:lpstr>
      <vt:lpstr>高質空間!Print_Area</vt:lpstr>
      <vt:lpstr>再開発1!Print_Area</vt:lpstr>
      <vt:lpstr>再開発２!Print_Area</vt:lpstr>
      <vt:lpstr>地域生活!Print_Area</vt:lpstr>
      <vt:lpstr>駐車場有効利用システム!Print_Area</vt:lpstr>
      <vt:lpstr>提案事業!Print_Area</vt:lpstr>
      <vt:lpstr>道路!Print_Area</vt:lpstr>
      <vt:lpstr>入力規則リスト!Print_Area</vt:lpstr>
      <vt:lpstr>目次!Print_Area</vt:lpstr>
      <vt:lpstr>その他</vt:lpstr>
      <vt:lpstr>みどりの基本計画</vt:lpstr>
      <vt:lpstr>運動施設</vt:lpstr>
      <vt:lpstr>園路広場</vt:lpstr>
      <vt:lpstr>管理施設</vt:lpstr>
      <vt:lpstr>休憩施設</vt:lpstr>
      <vt:lpstr>教養施設</vt:lpstr>
      <vt:lpstr>個別統合</vt:lpstr>
      <vt:lpstr>再評価案件</vt:lpstr>
      <vt:lpstr>災害応急対策施設</vt:lpstr>
      <vt:lpstr>施策名</vt:lpstr>
      <vt:lpstr>施策名_緑総</vt:lpstr>
      <vt:lpstr>事業区分</vt:lpstr>
      <vt:lpstr>事業主体種別</vt:lpstr>
      <vt:lpstr>手法新旧</vt:lpstr>
      <vt:lpstr>種別_3_2</vt:lpstr>
      <vt:lpstr>種別_個別</vt:lpstr>
      <vt:lpstr>種別_緑総</vt:lpstr>
      <vt:lpstr>修景施設</vt:lpstr>
      <vt:lpstr>新規継続</vt:lpstr>
      <vt:lpstr>新旧</vt:lpstr>
      <vt:lpstr>大種別</vt:lpstr>
      <vt:lpstr>大種別_3_2</vt:lpstr>
      <vt:lpstr>評価手法</vt:lpstr>
      <vt:lpstr>便益施設</vt:lpstr>
      <vt:lpstr>防災計画</vt:lpstr>
      <vt:lpstr>防災種類</vt:lpstr>
      <vt:lpstr>防災地域</vt:lpstr>
      <vt:lpstr>本省一括</vt:lpstr>
      <vt:lpstr>遊戯施設</vt:lpstr>
      <vt:lpstr>用国要素事業</vt:lpstr>
      <vt:lpstr>要素事業</vt:lpstr>
    </vt:vector>
  </TitlesOfParts>
  <Company>国土交通省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行政情報システム室</dc:creator>
  <cp:lastModifiedBy>長 凌平</cp:lastModifiedBy>
  <cp:lastPrinted>2025-04-21T07:56:18Z</cp:lastPrinted>
  <dcterms:created xsi:type="dcterms:W3CDTF">2009-02-05T06:35:09Z</dcterms:created>
  <dcterms:modified xsi:type="dcterms:W3CDTF">2025-05-08T06:04:28Z</dcterms:modified>
</cp:coreProperties>
</file>